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codeName="ThisWorkbook"/>
  <mc:AlternateContent xmlns:mc="http://schemas.openxmlformats.org/markup-compatibility/2006">
    <mc:Choice Requires="x15">
      <x15ac:absPath xmlns:x15ac="http://schemas.microsoft.com/office/spreadsheetml/2010/11/ac" url="D:\石灰碳吸收\文章投稿\修改终稿\"/>
    </mc:Choice>
  </mc:AlternateContent>
  <xr:revisionPtr revIDLastSave="0" documentId="13_ncr:1_{A545CBD3-B694-46CD-A334-87B09C787859}" xr6:coauthVersionLast="47" xr6:coauthVersionMax="47" xr10:uidLastSave="{00000000-0000-0000-0000-000000000000}"/>
  <bookViews>
    <workbookView xWindow="30610" yWindow="-110" windowWidth="38620" windowHeight="21100" activeTab="8" xr2:uid="{00000000-000D-0000-FFFF-FFFF00000000}"/>
  </bookViews>
  <sheets>
    <sheet name="Index" sheetId="1" r:id="rId1"/>
    <sheet name="Data1" sheetId="7" r:id="rId2"/>
    <sheet name="Data2" sheetId="6" r:id="rId3"/>
    <sheet name="Data3" sheetId="9" r:id="rId4"/>
    <sheet name="Data4" sheetId="10" r:id="rId5"/>
    <sheet name="Data5" sheetId="4" r:id="rId6"/>
    <sheet name="Data6" sheetId="3" r:id="rId7"/>
    <sheet name="Data7" sheetId="5" r:id="rId8"/>
    <sheet name="Data8" sheetId="2" r:id="rId9"/>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S101" i="5" l="1"/>
  <c r="L4" i="3"/>
  <c r="N99" i="4"/>
  <c r="M99" i="4"/>
  <c r="J99" i="4"/>
  <c r="K99" i="4"/>
  <c r="L99" i="4"/>
  <c r="I99" i="4"/>
  <c r="CS6" i="10"/>
  <c r="CS7" i="10"/>
  <c r="CS8" i="10"/>
  <c r="CS9" i="10"/>
  <c r="CS10" i="10"/>
  <c r="CS11" i="10"/>
  <c r="CS12" i="10"/>
  <c r="CS13" i="10"/>
  <c r="CS14" i="10"/>
  <c r="CS15" i="10"/>
  <c r="CS16" i="10"/>
  <c r="CS17" i="10"/>
  <c r="CS22" i="10"/>
  <c r="CS23" i="10"/>
  <c r="CS24" i="10"/>
  <c r="CS25" i="10"/>
  <c r="CS26" i="10"/>
  <c r="CS27" i="10"/>
  <c r="CS28" i="10"/>
  <c r="CS29" i="10"/>
  <c r="CS30" i="10"/>
  <c r="CS31" i="10"/>
  <c r="CS32" i="10"/>
  <c r="CS33" i="10"/>
  <c r="CS34" i="10"/>
  <c r="CS39" i="10"/>
  <c r="CS40" i="10"/>
  <c r="CS41" i="10"/>
  <c r="CS42" i="10"/>
  <c r="CS43" i="10"/>
  <c r="CS44" i="10"/>
  <c r="CS45" i="10"/>
  <c r="CS46" i="10"/>
  <c r="CS47" i="10"/>
  <c r="CS48" i="10"/>
  <c r="CS49" i="10"/>
  <c r="CS50" i="10"/>
  <c r="CS51" i="10"/>
  <c r="CS5" i="10"/>
  <c r="CS6" i="6"/>
  <c r="CS7" i="6"/>
  <c r="CS8" i="6"/>
  <c r="CS9" i="6"/>
  <c r="CS10" i="6"/>
  <c r="CS11" i="6"/>
  <c r="CS12" i="6"/>
  <c r="CS13" i="6"/>
  <c r="CS14" i="6"/>
  <c r="CS15" i="6"/>
  <c r="CS16" i="6"/>
  <c r="CS17" i="6"/>
  <c r="CS5" i="6"/>
  <c r="B100" i="7"/>
  <c r="L98" i="3"/>
  <c r="Z5" i="4" l="1"/>
  <c r="Z6" i="4"/>
  <c r="Z7" i="4"/>
  <c r="Z8" i="4"/>
  <c r="Z9" i="4"/>
  <c r="Z10" i="4"/>
  <c r="Z11" i="4"/>
  <c r="Z12" i="4"/>
  <c r="Z13" i="4"/>
  <c r="Z14" i="4"/>
  <c r="Z15" i="4"/>
  <c r="Z16" i="4"/>
  <c r="Z17" i="4"/>
  <c r="Z18" i="4"/>
  <c r="Z19" i="4"/>
  <c r="Z20" i="4"/>
  <c r="Z21" i="4"/>
  <c r="Z22" i="4"/>
  <c r="Z23" i="4"/>
  <c r="Z24" i="4"/>
  <c r="Z25" i="4"/>
  <c r="Z26" i="4"/>
  <c r="Z27" i="4"/>
  <c r="Z28" i="4"/>
  <c r="Z29" i="4"/>
  <c r="Z30" i="4"/>
  <c r="Z31" i="4"/>
  <c r="Z32" i="4"/>
  <c r="Z33" i="4"/>
  <c r="Z34" i="4"/>
  <c r="Z35" i="4"/>
  <c r="Z36" i="4"/>
  <c r="Z37" i="4"/>
  <c r="Z38" i="4"/>
  <c r="Z39" i="4"/>
  <c r="Z40" i="4"/>
  <c r="Z41" i="4"/>
  <c r="Z42" i="4"/>
  <c r="Z43" i="4"/>
  <c r="Z44" i="4"/>
  <c r="Z45" i="4"/>
  <c r="Z46" i="4"/>
  <c r="Z47" i="4"/>
  <c r="Z48" i="4"/>
  <c r="Z49" i="4"/>
  <c r="Z50" i="4"/>
  <c r="Z51" i="4"/>
  <c r="Z52" i="4"/>
  <c r="Z53" i="4"/>
  <c r="Z54" i="4"/>
  <c r="Z55" i="4"/>
  <c r="Z56" i="4"/>
  <c r="Z57" i="4"/>
  <c r="Z58" i="4"/>
  <c r="Z59" i="4"/>
  <c r="Z60" i="4"/>
  <c r="Z61" i="4"/>
  <c r="Z62" i="4"/>
  <c r="Z63" i="4"/>
  <c r="Z64" i="4"/>
  <c r="Z65" i="4"/>
  <c r="Z66" i="4"/>
  <c r="Z67" i="4"/>
  <c r="Z68" i="4"/>
  <c r="Z69" i="4"/>
  <c r="Z70" i="4"/>
  <c r="Z71" i="4"/>
  <c r="Z72" i="4"/>
  <c r="Z73" i="4"/>
  <c r="Z74" i="4"/>
  <c r="Z75" i="4"/>
  <c r="Z76" i="4"/>
  <c r="Z77" i="4"/>
  <c r="Z78" i="4"/>
  <c r="Z79" i="4"/>
  <c r="Z80" i="4"/>
  <c r="Z81" i="4"/>
  <c r="Z82" i="4"/>
  <c r="Z83" i="4"/>
  <c r="Z84" i="4"/>
  <c r="Z85" i="4"/>
  <c r="Z86" i="4"/>
  <c r="Z87" i="4"/>
  <c r="Z88" i="4"/>
  <c r="Z89" i="4"/>
  <c r="Z90" i="4"/>
  <c r="Z91" i="4"/>
  <c r="Z92" i="4"/>
  <c r="Z93" i="4"/>
  <c r="Z94" i="4"/>
  <c r="Z95" i="4"/>
  <c r="Z96" i="4"/>
  <c r="Z97" i="4"/>
  <c r="Z98" i="4"/>
  <c r="Z99" i="4"/>
  <c r="Z4" i="4"/>
  <c r="Y6" i="4"/>
  <c r="Y7" i="4"/>
  <c r="Y8" i="4"/>
  <c r="Y9" i="4"/>
  <c r="Y10" i="4"/>
  <c r="Y11" i="4"/>
  <c r="Y12" i="4"/>
  <c r="Y13" i="4"/>
  <c r="Y14" i="4"/>
  <c r="Y15" i="4"/>
  <c r="Y16" i="4"/>
  <c r="Y17" i="4"/>
  <c r="Y18" i="4"/>
  <c r="Y19" i="4"/>
  <c r="Y20" i="4"/>
  <c r="Y21" i="4"/>
  <c r="Y22" i="4"/>
  <c r="Y23" i="4"/>
  <c r="Y24" i="4"/>
  <c r="Y25" i="4"/>
  <c r="Y26" i="4"/>
  <c r="Y27" i="4"/>
  <c r="Y28" i="4"/>
  <c r="Y29" i="4"/>
  <c r="Y30" i="4"/>
  <c r="Y31" i="4"/>
  <c r="Y32" i="4"/>
  <c r="Y33" i="4"/>
  <c r="Y34" i="4"/>
  <c r="Y35" i="4"/>
  <c r="Y36" i="4"/>
  <c r="Y37" i="4"/>
  <c r="Y38" i="4"/>
  <c r="Y39" i="4"/>
  <c r="Y40" i="4"/>
  <c r="Y41" i="4"/>
  <c r="Y42" i="4"/>
  <c r="Y43" i="4"/>
  <c r="Y44" i="4"/>
  <c r="Y45" i="4"/>
  <c r="Y46" i="4"/>
  <c r="Y47" i="4"/>
  <c r="Y48" i="4"/>
  <c r="Y49" i="4"/>
  <c r="Y50" i="4"/>
  <c r="Y51" i="4"/>
  <c r="Y52" i="4"/>
  <c r="Y53" i="4"/>
  <c r="Y54" i="4"/>
  <c r="Y55" i="4"/>
  <c r="Y56" i="4"/>
  <c r="Y57" i="4"/>
  <c r="Y58" i="4"/>
  <c r="Y59" i="4"/>
  <c r="Y60" i="4"/>
  <c r="Y61" i="4"/>
  <c r="Y62" i="4"/>
  <c r="Y63" i="4"/>
  <c r="Y64" i="4"/>
  <c r="Y65" i="4"/>
  <c r="Y66" i="4"/>
  <c r="Y67" i="4"/>
  <c r="Y68" i="4"/>
  <c r="Y69" i="4"/>
  <c r="Y70" i="4"/>
  <c r="Y71" i="4"/>
  <c r="Y72" i="4"/>
  <c r="Y73" i="4"/>
  <c r="Y74" i="4"/>
  <c r="Y75" i="4"/>
  <c r="Y76" i="4"/>
  <c r="Y77" i="4"/>
  <c r="Y78" i="4"/>
  <c r="Y79" i="4"/>
  <c r="Y80" i="4"/>
  <c r="Y81" i="4"/>
  <c r="Y82" i="4"/>
  <c r="Y83" i="4"/>
  <c r="Y84" i="4"/>
  <c r="Y85" i="4"/>
  <c r="Y86" i="4"/>
  <c r="Y87" i="4"/>
  <c r="Y88" i="4"/>
  <c r="Y89" i="4"/>
  <c r="Y90" i="4"/>
  <c r="Y91" i="4"/>
  <c r="Y92" i="4"/>
  <c r="Y93" i="4"/>
  <c r="Y94" i="4"/>
  <c r="Y95" i="4"/>
  <c r="Y96" i="4"/>
  <c r="Y97" i="4"/>
  <c r="Y98" i="4"/>
  <c r="Y99" i="4"/>
  <c r="Y5" i="4"/>
  <c r="Y4" i="4"/>
  <c r="X5" i="4"/>
  <c r="X6" i="4"/>
  <c r="X7" i="4"/>
  <c r="X8" i="4"/>
  <c r="X9" i="4"/>
  <c r="X10" i="4"/>
  <c r="X11" i="4"/>
  <c r="X12" i="4"/>
  <c r="X13" i="4"/>
  <c r="X14" i="4"/>
  <c r="X15" i="4"/>
  <c r="X16" i="4"/>
  <c r="X17" i="4"/>
  <c r="X18" i="4"/>
  <c r="X19" i="4"/>
  <c r="X20" i="4"/>
  <c r="X21" i="4"/>
  <c r="X22" i="4"/>
  <c r="X23" i="4"/>
  <c r="X24" i="4"/>
  <c r="X25" i="4"/>
  <c r="X26" i="4"/>
  <c r="X27" i="4"/>
  <c r="X28" i="4"/>
  <c r="X29" i="4"/>
  <c r="X30" i="4"/>
  <c r="X31" i="4"/>
  <c r="X32" i="4"/>
  <c r="X33" i="4"/>
  <c r="X34" i="4"/>
  <c r="X35" i="4"/>
  <c r="X36" i="4"/>
  <c r="X37" i="4"/>
  <c r="X38" i="4"/>
  <c r="X39" i="4"/>
  <c r="X40" i="4"/>
  <c r="X41" i="4"/>
  <c r="X42" i="4"/>
  <c r="X43" i="4"/>
  <c r="X44" i="4"/>
  <c r="X45" i="4"/>
  <c r="X46" i="4"/>
  <c r="X47" i="4"/>
  <c r="X48" i="4"/>
  <c r="X49" i="4"/>
  <c r="X50" i="4"/>
  <c r="X51" i="4"/>
  <c r="X52" i="4"/>
  <c r="X53" i="4"/>
  <c r="X54" i="4"/>
  <c r="X55" i="4"/>
  <c r="X56" i="4"/>
  <c r="X57" i="4"/>
  <c r="X58" i="4"/>
  <c r="X59" i="4"/>
  <c r="X60" i="4"/>
  <c r="X61" i="4"/>
  <c r="X62" i="4"/>
  <c r="X63" i="4"/>
  <c r="X64" i="4"/>
  <c r="X65" i="4"/>
  <c r="X66" i="4"/>
  <c r="X67" i="4"/>
  <c r="X68" i="4"/>
  <c r="X69" i="4"/>
  <c r="X70" i="4"/>
  <c r="X71" i="4"/>
  <c r="X72" i="4"/>
  <c r="X73" i="4"/>
  <c r="X74" i="4"/>
  <c r="X75" i="4"/>
  <c r="X76" i="4"/>
  <c r="X77" i="4"/>
  <c r="X78" i="4"/>
  <c r="X79" i="4"/>
  <c r="X80" i="4"/>
  <c r="X81" i="4"/>
  <c r="X82" i="4"/>
  <c r="X83" i="4"/>
  <c r="X84" i="4"/>
  <c r="X85" i="4"/>
  <c r="X86" i="4"/>
  <c r="X87" i="4"/>
  <c r="X88" i="4"/>
  <c r="X89" i="4"/>
  <c r="X90" i="4"/>
  <c r="X91" i="4"/>
  <c r="X92" i="4"/>
  <c r="X93" i="4"/>
  <c r="X94" i="4"/>
  <c r="X95" i="4"/>
  <c r="X96" i="4"/>
  <c r="X97" i="4"/>
  <c r="X98" i="4"/>
  <c r="X99" i="4"/>
  <c r="X4" i="4"/>
  <c r="W5" i="4"/>
  <c r="W6" i="4"/>
  <c r="W7" i="4"/>
  <c r="W8" i="4"/>
  <c r="W9" i="4"/>
  <c r="W10" i="4"/>
  <c r="W11" i="4"/>
  <c r="W12" i="4"/>
  <c r="W13" i="4"/>
  <c r="W14" i="4"/>
  <c r="W15" i="4"/>
  <c r="W16" i="4"/>
  <c r="W17" i="4"/>
  <c r="W18" i="4"/>
  <c r="W19" i="4"/>
  <c r="W20" i="4"/>
  <c r="W21" i="4"/>
  <c r="W22" i="4"/>
  <c r="W23" i="4"/>
  <c r="W24" i="4"/>
  <c r="W25" i="4"/>
  <c r="W26" i="4"/>
  <c r="W27" i="4"/>
  <c r="W28" i="4"/>
  <c r="W29" i="4"/>
  <c r="W30" i="4"/>
  <c r="W31" i="4"/>
  <c r="W32" i="4"/>
  <c r="W33" i="4"/>
  <c r="W34" i="4"/>
  <c r="W35" i="4"/>
  <c r="W36" i="4"/>
  <c r="W37" i="4"/>
  <c r="W38" i="4"/>
  <c r="W39" i="4"/>
  <c r="W40" i="4"/>
  <c r="W41" i="4"/>
  <c r="W42" i="4"/>
  <c r="W43" i="4"/>
  <c r="W44" i="4"/>
  <c r="W45" i="4"/>
  <c r="W46" i="4"/>
  <c r="W47" i="4"/>
  <c r="W48" i="4"/>
  <c r="W49" i="4"/>
  <c r="W50" i="4"/>
  <c r="W51" i="4"/>
  <c r="W52" i="4"/>
  <c r="W53" i="4"/>
  <c r="W54" i="4"/>
  <c r="W55" i="4"/>
  <c r="W56" i="4"/>
  <c r="W57" i="4"/>
  <c r="W58" i="4"/>
  <c r="W59" i="4"/>
  <c r="W60" i="4"/>
  <c r="W61" i="4"/>
  <c r="W62" i="4"/>
  <c r="W63" i="4"/>
  <c r="W64" i="4"/>
  <c r="W65" i="4"/>
  <c r="W66" i="4"/>
  <c r="W67" i="4"/>
  <c r="W68" i="4"/>
  <c r="W69" i="4"/>
  <c r="W70" i="4"/>
  <c r="W71" i="4"/>
  <c r="W72" i="4"/>
  <c r="W73" i="4"/>
  <c r="W74" i="4"/>
  <c r="W75" i="4"/>
  <c r="W76" i="4"/>
  <c r="W77" i="4"/>
  <c r="W78" i="4"/>
  <c r="W79" i="4"/>
  <c r="W80" i="4"/>
  <c r="W81" i="4"/>
  <c r="W82" i="4"/>
  <c r="W83" i="4"/>
  <c r="W84" i="4"/>
  <c r="W85" i="4"/>
  <c r="W86" i="4"/>
  <c r="W87" i="4"/>
  <c r="W88" i="4"/>
  <c r="W89" i="4"/>
  <c r="W90" i="4"/>
  <c r="W91" i="4"/>
  <c r="W92" i="4"/>
  <c r="W93" i="4"/>
  <c r="W94" i="4"/>
  <c r="W95" i="4"/>
  <c r="W96" i="4"/>
  <c r="W97" i="4"/>
  <c r="W98" i="4"/>
  <c r="W99" i="4"/>
  <c r="W4" i="4"/>
  <c r="V5" i="4"/>
  <c r="V6" i="4"/>
  <c r="V7" i="4"/>
  <c r="V8" i="4"/>
  <c r="V9" i="4"/>
  <c r="V10" i="4"/>
  <c r="V11" i="4"/>
  <c r="V12" i="4"/>
  <c r="V13" i="4"/>
  <c r="V14" i="4"/>
  <c r="V15" i="4"/>
  <c r="V16" i="4"/>
  <c r="V17" i="4"/>
  <c r="V18" i="4"/>
  <c r="V19" i="4"/>
  <c r="V20" i="4"/>
  <c r="V21" i="4"/>
  <c r="V22" i="4"/>
  <c r="V23" i="4"/>
  <c r="V24" i="4"/>
  <c r="V25" i="4"/>
  <c r="V26" i="4"/>
  <c r="V27" i="4"/>
  <c r="V28" i="4"/>
  <c r="V29" i="4"/>
  <c r="V30" i="4"/>
  <c r="V31" i="4"/>
  <c r="V32" i="4"/>
  <c r="V33" i="4"/>
  <c r="V34" i="4"/>
  <c r="V35" i="4"/>
  <c r="V36" i="4"/>
  <c r="V37" i="4"/>
  <c r="V38" i="4"/>
  <c r="V39" i="4"/>
  <c r="V40" i="4"/>
  <c r="V41" i="4"/>
  <c r="V42" i="4"/>
  <c r="V43" i="4"/>
  <c r="V44" i="4"/>
  <c r="V45" i="4"/>
  <c r="V46" i="4"/>
  <c r="V47" i="4"/>
  <c r="V48" i="4"/>
  <c r="V49" i="4"/>
  <c r="V50" i="4"/>
  <c r="V51" i="4"/>
  <c r="V52" i="4"/>
  <c r="V53" i="4"/>
  <c r="V54" i="4"/>
  <c r="V55" i="4"/>
  <c r="V56" i="4"/>
  <c r="V57" i="4"/>
  <c r="V58" i="4"/>
  <c r="V59" i="4"/>
  <c r="V60" i="4"/>
  <c r="V61" i="4"/>
  <c r="V62" i="4"/>
  <c r="V63" i="4"/>
  <c r="V64" i="4"/>
  <c r="V65" i="4"/>
  <c r="V66" i="4"/>
  <c r="V67" i="4"/>
  <c r="V68" i="4"/>
  <c r="V69" i="4"/>
  <c r="V70" i="4"/>
  <c r="V71" i="4"/>
  <c r="V72" i="4"/>
  <c r="V73" i="4"/>
  <c r="V74" i="4"/>
  <c r="V75" i="4"/>
  <c r="V76" i="4"/>
  <c r="V77" i="4"/>
  <c r="V78" i="4"/>
  <c r="V79" i="4"/>
  <c r="V80" i="4"/>
  <c r="V81" i="4"/>
  <c r="V82" i="4"/>
  <c r="V83" i="4"/>
  <c r="V84" i="4"/>
  <c r="V85" i="4"/>
  <c r="V86" i="4"/>
  <c r="V87" i="4"/>
  <c r="V88" i="4"/>
  <c r="V89" i="4"/>
  <c r="V90" i="4"/>
  <c r="V91" i="4"/>
  <c r="V92" i="4"/>
  <c r="V93" i="4"/>
  <c r="V94" i="4"/>
  <c r="V95" i="4"/>
  <c r="V96" i="4"/>
  <c r="V97" i="4"/>
  <c r="V98" i="4"/>
  <c r="V99" i="4"/>
  <c r="V4" i="4"/>
  <c r="U5" i="4"/>
  <c r="U6" i="4"/>
  <c r="U7" i="4"/>
  <c r="U8" i="4"/>
  <c r="U9" i="4"/>
  <c r="U10" i="4"/>
  <c r="U11" i="4"/>
  <c r="U12" i="4"/>
  <c r="U13" i="4"/>
  <c r="U14" i="4"/>
  <c r="U15" i="4"/>
  <c r="U16" i="4"/>
  <c r="U17" i="4"/>
  <c r="U18" i="4"/>
  <c r="U19" i="4"/>
  <c r="U20" i="4"/>
  <c r="U21" i="4"/>
  <c r="U22" i="4"/>
  <c r="U23" i="4"/>
  <c r="U24" i="4"/>
  <c r="U25" i="4"/>
  <c r="U26" i="4"/>
  <c r="U27" i="4"/>
  <c r="U28" i="4"/>
  <c r="U29" i="4"/>
  <c r="U30" i="4"/>
  <c r="U31" i="4"/>
  <c r="U32" i="4"/>
  <c r="U33" i="4"/>
  <c r="U34" i="4"/>
  <c r="U35" i="4"/>
  <c r="U36" i="4"/>
  <c r="U37" i="4"/>
  <c r="U38" i="4"/>
  <c r="U39" i="4"/>
  <c r="U40" i="4"/>
  <c r="U41" i="4"/>
  <c r="U42" i="4"/>
  <c r="U43" i="4"/>
  <c r="U44" i="4"/>
  <c r="U45" i="4"/>
  <c r="U46" i="4"/>
  <c r="U47" i="4"/>
  <c r="U48" i="4"/>
  <c r="U49" i="4"/>
  <c r="U50" i="4"/>
  <c r="U51" i="4"/>
  <c r="U52" i="4"/>
  <c r="U53" i="4"/>
  <c r="U54" i="4"/>
  <c r="U55" i="4"/>
  <c r="U56" i="4"/>
  <c r="U57" i="4"/>
  <c r="U58" i="4"/>
  <c r="U59" i="4"/>
  <c r="U60" i="4"/>
  <c r="U61" i="4"/>
  <c r="U62" i="4"/>
  <c r="U63" i="4"/>
  <c r="U64" i="4"/>
  <c r="U65" i="4"/>
  <c r="U66" i="4"/>
  <c r="U67" i="4"/>
  <c r="U68" i="4"/>
  <c r="U69" i="4"/>
  <c r="U70" i="4"/>
  <c r="U71" i="4"/>
  <c r="U72" i="4"/>
  <c r="U73" i="4"/>
  <c r="U74" i="4"/>
  <c r="U75" i="4"/>
  <c r="U76" i="4"/>
  <c r="U77" i="4"/>
  <c r="U78" i="4"/>
  <c r="U79" i="4"/>
  <c r="U80" i="4"/>
  <c r="U81" i="4"/>
  <c r="U82" i="4"/>
  <c r="U83" i="4"/>
  <c r="U84" i="4"/>
  <c r="U85" i="4"/>
  <c r="U86" i="4"/>
  <c r="U87" i="4"/>
  <c r="U88" i="4"/>
  <c r="U89" i="4"/>
  <c r="U90" i="4"/>
  <c r="U91" i="4"/>
  <c r="U92" i="4"/>
  <c r="U93" i="4"/>
  <c r="U94" i="4"/>
  <c r="U95" i="4"/>
  <c r="U96" i="4"/>
  <c r="U97" i="4"/>
  <c r="U98" i="4"/>
  <c r="U99" i="4"/>
  <c r="U4" i="4"/>
  <c r="T99" i="4"/>
  <c r="T5" i="4"/>
  <c r="T6" i="4"/>
  <c r="T7" i="4"/>
  <c r="T8" i="4"/>
  <c r="T9" i="4"/>
  <c r="T10" i="4"/>
  <c r="T11" i="4"/>
  <c r="T12" i="4"/>
  <c r="T13" i="4"/>
  <c r="T14" i="4"/>
  <c r="T15" i="4"/>
  <c r="T16" i="4"/>
  <c r="T17" i="4"/>
  <c r="T18" i="4"/>
  <c r="T19" i="4"/>
  <c r="T20" i="4"/>
  <c r="T21" i="4"/>
  <c r="T22" i="4"/>
  <c r="T23" i="4"/>
  <c r="T24" i="4"/>
  <c r="T25" i="4"/>
  <c r="T26" i="4"/>
  <c r="T27" i="4"/>
  <c r="T28" i="4"/>
  <c r="T29" i="4"/>
  <c r="T30" i="4"/>
  <c r="T31" i="4"/>
  <c r="T32" i="4"/>
  <c r="T33" i="4"/>
  <c r="T34" i="4"/>
  <c r="T35" i="4"/>
  <c r="T36" i="4"/>
  <c r="T37" i="4"/>
  <c r="T38" i="4"/>
  <c r="T39" i="4"/>
  <c r="T40" i="4"/>
  <c r="T41" i="4"/>
  <c r="T42" i="4"/>
  <c r="T43" i="4"/>
  <c r="T44" i="4"/>
  <c r="T45" i="4"/>
  <c r="T46" i="4"/>
  <c r="T47" i="4"/>
  <c r="T48" i="4"/>
  <c r="T49" i="4"/>
  <c r="T50" i="4"/>
  <c r="T51" i="4"/>
  <c r="T52" i="4"/>
  <c r="T53" i="4"/>
  <c r="T54" i="4"/>
  <c r="T55" i="4"/>
  <c r="T56" i="4"/>
  <c r="T57" i="4"/>
  <c r="T58" i="4"/>
  <c r="T59" i="4"/>
  <c r="T60" i="4"/>
  <c r="T61" i="4"/>
  <c r="T62" i="4"/>
  <c r="T63" i="4"/>
  <c r="T64" i="4"/>
  <c r="T65" i="4"/>
  <c r="T66" i="4"/>
  <c r="T67" i="4"/>
  <c r="T68" i="4"/>
  <c r="T69" i="4"/>
  <c r="T70" i="4"/>
  <c r="T71" i="4"/>
  <c r="T72" i="4"/>
  <c r="T73" i="4"/>
  <c r="T74" i="4"/>
  <c r="T75" i="4"/>
  <c r="T76" i="4"/>
  <c r="T77" i="4"/>
  <c r="T78" i="4"/>
  <c r="T79" i="4"/>
  <c r="T80" i="4"/>
  <c r="T81" i="4"/>
  <c r="T82" i="4"/>
  <c r="T83" i="4"/>
  <c r="T84" i="4"/>
  <c r="T85" i="4"/>
  <c r="T86" i="4"/>
  <c r="T87" i="4"/>
  <c r="T88" i="4"/>
  <c r="T89" i="4"/>
  <c r="T90" i="4"/>
  <c r="T91" i="4"/>
  <c r="T92" i="4"/>
  <c r="T93" i="4"/>
  <c r="T94" i="4"/>
  <c r="T95" i="4"/>
  <c r="T96" i="4"/>
  <c r="T97" i="4"/>
  <c r="T98" i="4"/>
  <c r="T4" i="4"/>
  <c r="S5" i="4"/>
  <c r="S6" i="4"/>
  <c r="S7" i="4"/>
  <c r="S8" i="4"/>
  <c r="S9" i="4"/>
  <c r="S10" i="4"/>
  <c r="S11" i="4"/>
  <c r="S12" i="4"/>
  <c r="S13" i="4"/>
  <c r="S14" i="4"/>
  <c r="S15" i="4"/>
  <c r="S16" i="4"/>
  <c r="S17" i="4"/>
  <c r="S18" i="4"/>
  <c r="S19" i="4"/>
  <c r="S20" i="4"/>
  <c r="S21" i="4"/>
  <c r="S22" i="4"/>
  <c r="S23" i="4"/>
  <c r="S24" i="4"/>
  <c r="S25" i="4"/>
  <c r="S26" i="4"/>
  <c r="S27" i="4"/>
  <c r="S28" i="4"/>
  <c r="S29" i="4"/>
  <c r="S30" i="4"/>
  <c r="S31" i="4"/>
  <c r="S32" i="4"/>
  <c r="S33" i="4"/>
  <c r="S34" i="4"/>
  <c r="S35" i="4"/>
  <c r="S36" i="4"/>
  <c r="S37" i="4"/>
  <c r="S38" i="4"/>
  <c r="S39" i="4"/>
  <c r="S40" i="4"/>
  <c r="S41" i="4"/>
  <c r="S42" i="4"/>
  <c r="S43" i="4"/>
  <c r="S44" i="4"/>
  <c r="S45" i="4"/>
  <c r="S46" i="4"/>
  <c r="S47" i="4"/>
  <c r="S48" i="4"/>
  <c r="S49" i="4"/>
  <c r="S50" i="4"/>
  <c r="S51" i="4"/>
  <c r="S52" i="4"/>
  <c r="S53" i="4"/>
  <c r="S54" i="4"/>
  <c r="S55" i="4"/>
  <c r="S56" i="4"/>
  <c r="S57" i="4"/>
  <c r="S58" i="4"/>
  <c r="S59" i="4"/>
  <c r="S60" i="4"/>
  <c r="S61" i="4"/>
  <c r="S62" i="4"/>
  <c r="S63" i="4"/>
  <c r="S64" i="4"/>
  <c r="S65" i="4"/>
  <c r="S66" i="4"/>
  <c r="S67" i="4"/>
  <c r="S68" i="4"/>
  <c r="S69" i="4"/>
  <c r="S70" i="4"/>
  <c r="S71" i="4"/>
  <c r="S72" i="4"/>
  <c r="S73" i="4"/>
  <c r="S74" i="4"/>
  <c r="S75" i="4"/>
  <c r="S76" i="4"/>
  <c r="S77" i="4"/>
  <c r="S78" i="4"/>
  <c r="S79" i="4"/>
  <c r="S80" i="4"/>
  <c r="S81" i="4"/>
  <c r="S82" i="4"/>
  <c r="S83" i="4"/>
  <c r="S84" i="4"/>
  <c r="S85" i="4"/>
  <c r="S86" i="4"/>
  <c r="S87" i="4"/>
  <c r="S88" i="4"/>
  <c r="S89" i="4"/>
  <c r="S90" i="4"/>
  <c r="S91" i="4"/>
  <c r="S92" i="4"/>
  <c r="S93" i="4"/>
  <c r="S94" i="4"/>
  <c r="S95" i="4"/>
  <c r="S96" i="4"/>
  <c r="S97" i="4"/>
  <c r="S98" i="4"/>
  <c r="S99" i="4"/>
  <c r="S4" i="4"/>
  <c r="R5" i="4"/>
  <c r="R6" i="4"/>
  <c r="R7" i="4"/>
  <c r="R8" i="4"/>
  <c r="R9" i="4"/>
  <c r="R10" i="4"/>
  <c r="R11" i="4"/>
  <c r="R12" i="4"/>
  <c r="R13" i="4"/>
  <c r="R14" i="4"/>
  <c r="R15" i="4"/>
  <c r="R16" i="4"/>
  <c r="R17" i="4"/>
  <c r="R18" i="4"/>
  <c r="R19" i="4"/>
  <c r="R20" i="4"/>
  <c r="R21" i="4"/>
  <c r="R22" i="4"/>
  <c r="R23" i="4"/>
  <c r="R24" i="4"/>
  <c r="R25" i="4"/>
  <c r="R26" i="4"/>
  <c r="R27" i="4"/>
  <c r="R28" i="4"/>
  <c r="R29" i="4"/>
  <c r="R30" i="4"/>
  <c r="R31" i="4"/>
  <c r="R32" i="4"/>
  <c r="R33" i="4"/>
  <c r="R34" i="4"/>
  <c r="R35" i="4"/>
  <c r="R36" i="4"/>
  <c r="R37" i="4"/>
  <c r="R38" i="4"/>
  <c r="R39" i="4"/>
  <c r="R40" i="4"/>
  <c r="R41" i="4"/>
  <c r="R42" i="4"/>
  <c r="R43" i="4"/>
  <c r="R44" i="4"/>
  <c r="R45" i="4"/>
  <c r="R46" i="4"/>
  <c r="R47" i="4"/>
  <c r="R48" i="4"/>
  <c r="R49" i="4"/>
  <c r="R50" i="4"/>
  <c r="R51" i="4"/>
  <c r="R52" i="4"/>
  <c r="R53" i="4"/>
  <c r="R54" i="4"/>
  <c r="R55" i="4"/>
  <c r="R56" i="4"/>
  <c r="R57" i="4"/>
  <c r="R58" i="4"/>
  <c r="R59" i="4"/>
  <c r="R60" i="4"/>
  <c r="R61" i="4"/>
  <c r="R62" i="4"/>
  <c r="R63" i="4"/>
  <c r="R64" i="4"/>
  <c r="R65" i="4"/>
  <c r="R66" i="4"/>
  <c r="R67" i="4"/>
  <c r="R68" i="4"/>
  <c r="R69" i="4"/>
  <c r="R70" i="4"/>
  <c r="R71" i="4"/>
  <c r="R72" i="4"/>
  <c r="R73" i="4"/>
  <c r="R74" i="4"/>
  <c r="R75" i="4"/>
  <c r="R76" i="4"/>
  <c r="R77" i="4"/>
  <c r="R78" i="4"/>
  <c r="R79" i="4"/>
  <c r="R80" i="4"/>
  <c r="R81" i="4"/>
  <c r="R82" i="4"/>
  <c r="R83" i="4"/>
  <c r="R84" i="4"/>
  <c r="R85" i="4"/>
  <c r="R86" i="4"/>
  <c r="R87" i="4"/>
  <c r="R88" i="4"/>
  <c r="R89" i="4"/>
  <c r="R90" i="4"/>
  <c r="R91" i="4"/>
  <c r="R92" i="4"/>
  <c r="R93" i="4"/>
  <c r="R94" i="4"/>
  <c r="R95" i="4"/>
  <c r="R96" i="4"/>
  <c r="R97" i="4"/>
  <c r="R98" i="4"/>
  <c r="R99" i="4"/>
  <c r="R4" i="4"/>
  <c r="Q5" i="4"/>
  <c r="Q6" i="4"/>
  <c r="Q7" i="4"/>
  <c r="Q8" i="4"/>
  <c r="Q9" i="4"/>
  <c r="Q10" i="4"/>
  <c r="Q11" i="4"/>
  <c r="Q12" i="4"/>
  <c r="Q13" i="4"/>
  <c r="Q14" i="4"/>
  <c r="Q15" i="4"/>
  <c r="Q16" i="4"/>
  <c r="Q17" i="4"/>
  <c r="Q18" i="4"/>
  <c r="Q19" i="4"/>
  <c r="Q20" i="4"/>
  <c r="Q21" i="4"/>
  <c r="Q22" i="4"/>
  <c r="Q23" i="4"/>
  <c r="Q24" i="4"/>
  <c r="Q25" i="4"/>
  <c r="Q26" i="4"/>
  <c r="Q27" i="4"/>
  <c r="Q28" i="4"/>
  <c r="Q29" i="4"/>
  <c r="Q30" i="4"/>
  <c r="Q31" i="4"/>
  <c r="Q32" i="4"/>
  <c r="Q33" i="4"/>
  <c r="Q34" i="4"/>
  <c r="Q35" i="4"/>
  <c r="Q36" i="4"/>
  <c r="Q37" i="4"/>
  <c r="Q38" i="4"/>
  <c r="Q39" i="4"/>
  <c r="Q40" i="4"/>
  <c r="Q41" i="4"/>
  <c r="Q42" i="4"/>
  <c r="Q43" i="4"/>
  <c r="Q44" i="4"/>
  <c r="Q45" i="4"/>
  <c r="Q46" i="4"/>
  <c r="Q47" i="4"/>
  <c r="Q48" i="4"/>
  <c r="Q49" i="4"/>
  <c r="Q50" i="4"/>
  <c r="Q51" i="4"/>
  <c r="Q52" i="4"/>
  <c r="Q53" i="4"/>
  <c r="Q54" i="4"/>
  <c r="Q55" i="4"/>
  <c r="Q56" i="4"/>
  <c r="Q57" i="4"/>
  <c r="Q58" i="4"/>
  <c r="Q59" i="4"/>
  <c r="Q60" i="4"/>
  <c r="Q61" i="4"/>
  <c r="Q62" i="4"/>
  <c r="Q63" i="4"/>
  <c r="Q64" i="4"/>
  <c r="Q65" i="4"/>
  <c r="Q66" i="4"/>
  <c r="Q67" i="4"/>
  <c r="Q68" i="4"/>
  <c r="Q69" i="4"/>
  <c r="Q70" i="4"/>
  <c r="Q71" i="4"/>
  <c r="Q72" i="4"/>
  <c r="Q73" i="4"/>
  <c r="Q74" i="4"/>
  <c r="Q75" i="4"/>
  <c r="Q76" i="4"/>
  <c r="Q77" i="4"/>
  <c r="Q78" i="4"/>
  <c r="Q79" i="4"/>
  <c r="Q80" i="4"/>
  <c r="Q81" i="4"/>
  <c r="Q82" i="4"/>
  <c r="Q83" i="4"/>
  <c r="Q84" i="4"/>
  <c r="Q85" i="4"/>
  <c r="Q86" i="4"/>
  <c r="Q87" i="4"/>
  <c r="Q88" i="4"/>
  <c r="Q89" i="4"/>
  <c r="Q90" i="4"/>
  <c r="Q91" i="4"/>
  <c r="Q92" i="4"/>
  <c r="Q93" i="4"/>
  <c r="Q94" i="4"/>
  <c r="Q95" i="4"/>
  <c r="Q96" i="4"/>
  <c r="Q97" i="4"/>
  <c r="Q98" i="4"/>
  <c r="Q99" i="4"/>
  <c r="Q4" i="4"/>
  <c r="P5" i="4"/>
  <c r="P6" i="4"/>
  <c r="P7" i="4"/>
  <c r="P8" i="4"/>
  <c r="P9" i="4"/>
  <c r="P10" i="4"/>
  <c r="P11" i="4"/>
  <c r="P12" i="4"/>
  <c r="P13" i="4"/>
  <c r="P14" i="4"/>
  <c r="P15" i="4"/>
  <c r="P16" i="4"/>
  <c r="P17" i="4"/>
  <c r="P18" i="4"/>
  <c r="P19" i="4"/>
  <c r="P20" i="4"/>
  <c r="P21" i="4"/>
  <c r="P22" i="4"/>
  <c r="P23" i="4"/>
  <c r="P24" i="4"/>
  <c r="P25" i="4"/>
  <c r="P26" i="4"/>
  <c r="P27" i="4"/>
  <c r="P28" i="4"/>
  <c r="P29" i="4"/>
  <c r="P30" i="4"/>
  <c r="P31" i="4"/>
  <c r="P32" i="4"/>
  <c r="P33" i="4"/>
  <c r="P34" i="4"/>
  <c r="P35" i="4"/>
  <c r="P36" i="4"/>
  <c r="P37" i="4"/>
  <c r="P38" i="4"/>
  <c r="P39" i="4"/>
  <c r="P40" i="4"/>
  <c r="P41" i="4"/>
  <c r="P42" i="4"/>
  <c r="P43" i="4"/>
  <c r="P44" i="4"/>
  <c r="P45" i="4"/>
  <c r="P46" i="4"/>
  <c r="P47" i="4"/>
  <c r="P48" i="4"/>
  <c r="P49" i="4"/>
  <c r="P50" i="4"/>
  <c r="P51" i="4"/>
  <c r="P52" i="4"/>
  <c r="P53" i="4"/>
  <c r="P54" i="4"/>
  <c r="P55" i="4"/>
  <c r="P56" i="4"/>
  <c r="P57" i="4"/>
  <c r="P58" i="4"/>
  <c r="P59" i="4"/>
  <c r="P60" i="4"/>
  <c r="P61" i="4"/>
  <c r="P62" i="4"/>
  <c r="P63" i="4"/>
  <c r="P64" i="4"/>
  <c r="P65" i="4"/>
  <c r="P66" i="4"/>
  <c r="P67" i="4"/>
  <c r="P68" i="4"/>
  <c r="P69" i="4"/>
  <c r="P70" i="4"/>
  <c r="P71" i="4"/>
  <c r="P72" i="4"/>
  <c r="P73" i="4"/>
  <c r="P74" i="4"/>
  <c r="P75" i="4"/>
  <c r="P76" i="4"/>
  <c r="P77" i="4"/>
  <c r="P78" i="4"/>
  <c r="P79" i="4"/>
  <c r="P80" i="4"/>
  <c r="P81" i="4"/>
  <c r="P82" i="4"/>
  <c r="P83" i="4"/>
  <c r="P84" i="4"/>
  <c r="P85" i="4"/>
  <c r="P86" i="4"/>
  <c r="P87" i="4"/>
  <c r="P88" i="4"/>
  <c r="P89" i="4"/>
  <c r="P90" i="4"/>
  <c r="P91" i="4"/>
  <c r="P92" i="4"/>
  <c r="P93" i="4"/>
  <c r="P94" i="4"/>
  <c r="P95" i="4"/>
  <c r="P96" i="4"/>
  <c r="P97" i="4"/>
  <c r="P98" i="4"/>
  <c r="P99" i="4"/>
  <c r="P4" i="4"/>
  <c r="O5" i="4"/>
  <c r="O6" i="4"/>
  <c r="O7" i="4"/>
  <c r="O8" i="4"/>
  <c r="O9" i="4"/>
  <c r="O10" i="4"/>
  <c r="O11" i="4"/>
  <c r="O12" i="4"/>
  <c r="O13" i="4"/>
  <c r="O14" i="4"/>
  <c r="O15" i="4"/>
  <c r="O16" i="4"/>
  <c r="O17" i="4"/>
  <c r="O18" i="4"/>
  <c r="O19" i="4"/>
  <c r="O20" i="4"/>
  <c r="O21" i="4"/>
  <c r="O22" i="4"/>
  <c r="O23" i="4"/>
  <c r="O24" i="4"/>
  <c r="O25" i="4"/>
  <c r="O26" i="4"/>
  <c r="O27" i="4"/>
  <c r="O28" i="4"/>
  <c r="O29" i="4"/>
  <c r="O30" i="4"/>
  <c r="O31" i="4"/>
  <c r="O32" i="4"/>
  <c r="O33" i="4"/>
  <c r="O34" i="4"/>
  <c r="O35" i="4"/>
  <c r="O36" i="4"/>
  <c r="O37" i="4"/>
  <c r="O38" i="4"/>
  <c r="O39" i="4"/>
  <c r="O40" i="4"/>
  <c r="O41" i="4"/>
  <c r="O42" i="4"/>
  <c r="O43" i="4"/>
  <c r="O44" i="4"/>
  <c r="O45" i="4"/>
  <c r="O46" i="4"/>
  <c r="O47" i="4"/>
  <c r="O48" i="4"/>
  <c r="O49" i="4"/>
  <c r="O50" i="4"/>
  <c r="O51" i="4"/>
  <c r="O52" i="4"/>
  <c r="O53" i="4"/>
  <c r="O54" i="4"/>
  <c r="O55" i="4"/>
  <c r="O56" i="4"/>
  <c r="O57" i="4"/>
  <c r="O58" i="4"/>
  <c r="O59" i="4"/>
  <c r="O60" i="4"/>
  <c r="O61" i="4"/>
  <c r="O62" i="4"/>
  <c r="O63" i="4"/>
  <c r="O64" i="4"/>
  <c r="O65" i="4"/>
  <c r="O66" i="4"/>
  <c r="O67" i="4"/>
  <c r="O68" i="4"/>
  <c r="O69" i="4"/>
  <c r="O70" i="4"/>
  <c r="O71" i="4"/>
  <c r="O72" i="4"/>
  <c r="O73" i="4"/>
  <c r="O74" i="4"/>
  <c r="O75" i="4"/>
  <c r="O76" i="4"/>
  <c r="O77" i="4"/>
  <c r="O78" i="4"/>
  <c r="O79" i="4"/>
  <c r="O80" i="4"/>
  <c r="O81" i="4"/>
  <c r="O82" i="4"/>
  <c r="O83" i="4"/>
  <c r="O84" i="4"/>
  <c r="O85" i="4"/>
  <c r="O86" i="4"/>
  <c r="O87" i="4"/>
  <c r="O88" i="4"/>
  <c r="O89" i="4"/>
  <c r="O90" i="4"/>
  <c r="O91" i="4"/>
  <c r="O92" i="4"/>
  <c r="O93" i="4"/>
  <c r="O94" i="4"/>
  <c r="O95" i="4"/>
  <c r="O96" i="4"/>
  <c r="O97" i="4"/>
  <c r="O98" i="4"/>
  <c r="O99" i="4"/>
  <c r="O4" i="4"/>
  <c r="O4" i="3" l="1"/>
  <c r="M4" i="3"/>
  <c r="N4" i="3"/>
  <c r="C100" i="7"/>
  <c r="G5" i="7"/>
  <c r="F4" i="7"/>
  <c r="D4" i="7"/>
  <c r="D98" i="7" l="1"/>
  <c r="G81" i="7"/>
  <c r="E7" i="7"/>
  <c r="E5" i="7"/>
  <c r="L5" i="3" l="1"/>
  <c r="L6" i="3"/>
  <c r="O6" i="3" s="1"/>
  <c r="L7" i="3"/>
  <c r="N7" i="3" s="1"/>
  <c r="L8" i="3"/>
  <c r="O8" i="3" s="1"/>
  <c r="L9" i="3"/>
  <c r="O9" i="3" s="1"/>
  <c r="L10" i="3"/>
  <c r="O10" i="3" s="1"/>
  <c r="L11" i="3"/>
  <c r="O11" i="3" s="1"/>
  <c r="L12" i="3"/>
  <c r="O12" i="3" s="1"/>
  <c r="L13" i="3"/>
  <c r="O13" i="3" s="1"/>
  <c r="L14" i="3"/>
  <c r="O14" i="3" s="1"/>
  <c r="L15" i="3"/>
  <c r="O15" i="3" s="1"/>
  <c r="L16" i="3"/>
  <c r="O16" i="3" s="1"/>
  <c r="L17" i="3"/>
  <c r="N17" i="3" s="1"/>
  <c r="L18" i="3"/>
  <c r="N18" i="3" s="1"/>
  <c r="L19" i="3"/>
  <c r="N19" i="3" s="1"/>
  <c r="L20" i="3"/>
  <c r="N20" i="3" s="1"/>
  <c r="L21" i="3"/>
  <c r="N21" i="3" s="1"/>
  <c r="L22" i="3"/>
  <c r="N22" i="3" s="1"/>
  <c r="L23" i="3"/>
  <c r="O23" i="3" s="1"/>
  <c r="L24" i="3"/>
  <c r="O24" i="3" s="1"/>
  <c r="L25" i="3"/>
  <c r="O25" i="3" s="1"/>
  <c r="L26" i="3"/>
  <c r="O26" i="3" s="1"/>
  <c r="L27" i="3"/>
  <c r="N27" i="3" s="1"/>
  <c r="L28" i="3"/>
  <c r="N28" i="3" s="1"/>
  <c r="L29" i="3"/>
  <c r="O29" i="3" s="1"/>
  <c r="L30" i="3"/>
  <c r="O30" i="3" s="1"/>
  <c r="L31" i="3"/>
  <c r="N31" i="3" s="1"/>
  <c r="L32" i="3"/>
  <c r="N32" i="3" s="1"/>
  <c r="L33" i="3"/>
  <c r="N33" i="3" s="1"/>
  <c r="L34" i="3"/>
  <c r="N34" i="3" s="1"/>
  <c r="L35" i="3"/>
  <c r="N35" i="3" s="1"/>
  <c r="L36" i="3"/>
  <c r="N36" i="3" s="1"/>
  <c r="L37" i="3"/>
  <c r="N37" i="3" s="1"/>
  <c r="L38" i="3"/>
  <c r="N38" i="3" s="1"/>
  <c r="L39" i="3"/>
  <c r="N39" i="3" s="1"/>
  <c r="L40" i="3"/>
  <c r="N40" i="3" s="1"/>
  <c r="L41" i="3"/>
  <c r="O41" i="3" s="1"/>
  <c r="L42" i="3"/>
  <c r="O42" i="3" s="1"/>
  <c r="L43" i="3"/>
  <c r="O43" i="3" s="1"/>
  <c r="L44" i="3"/>
  <c r="N44" i="3" s="1"/>
  <c r="L45" i="3"/>
  <c r="N45" i="3" s="1"/>
  <c r="L46" i="3"/>
  <c r="N46" i="3" s="1"/>
  <c r="L47" i="3"/>
  <c r="O47" i="3" s="1"/>
  <c r="L48" i="3"/>
  <c r="O48" i="3" s="1"/>
  <c r="L49" i="3"/>
  <c r="N49" i="3" s="1"/>
  <c r="L50" i="3"/>
  <c r="N50" i="3" s="1"/>
  <c r="L51" i="3"/>
  <c r="N51" i="3" s="1"/>
  <c r="L52" i="3"/>
  <c r="N52" i="3" s="1"/>
  <c r="L53" i="3"/>
  <c r="N53" i="3" s="1"/>
  <c r="L54" i="3"/>
  <c r="N54" i="3" s="1"/>
  <c r="L55" i="3"/>
  <c r="N55" i="3" s="1"/>
  <c r="L56" i="3"/>
  <c r="N56" i="3" s="1"/>
  <c r="L57" i="3"/>
  <c r="N57" i="3" s="1"/>
  <c r="L58" i="3"/>
  <c r="N58" i="3" s="1"/>
  <c r="L59" i="3"/>
  <c r="O59" i="3" s="1"/>
  <c r="L60" i="3"/>
  <c r="O60" i="3" s="1"/>
  <c r="L61" i="3"/>
  <c r="N61" i="3" s="1"/>
  <c r="L62" i="3"/>
  <c r="N62" i="3" s="1"/>
  <c r="L63" i="3"/>
  <c r="N63" i="3" s="1"/>
  <c r="L64" i="3"/>
  <c r="O64" i="3" s="1"/>
  <c r="L65" i="3"/>
  <c r="O65" i="3" s="1"/>
  <c r="L66" i="3"/>
  <c r="O66" i="3" s="1"/>
  <c r="L67" i="3"/>
  <c r="O67" i="3" s="1"/>
  <c r="L68" i="3"/>
  <c r="O68" i="3" s="1"/>
  <c r="L69" i="3"/>
  <c r="O69" i="3" s="1"/>
  <c r="L70" i="3"/>
  <c r="N70" i="3" s="1"/>
  <c r="L71" i="3"/>
  <c r="N71" i="3" s="1"/>
  <c r="L72" i="3"/>
  <c r="N72" i="3" s="1"/>
  <c r="L73" i="3"/>
  <c r="N73" i="3" s="1"/>
  <c r="L74" i="3"/>
  <c r="N74" i="3" s="1"/>
  <c r="L75" i="3"/>
  <c r="N75" i="3" s="1"/>
  <c r="L76" i="3"/>
  <c r="N76" i="3" s="1"/>
  <c r="L77" i="3"/>
  <c r="O77" i="3" s="1"/>
  <c r="L78" i="3"/>
  <c r="O78" i="3" s="1"/>
  <c r="L79" i="3"/>
  <c r="O79" i="3" s="1"/>
  <c r="L80" i="3"/>
  <c r="O80" i="3" s="1"/>
  <c r="L81" i="3"/>
  <c r="N81" i="3" s="1"/>
  <c r="L82" i="3"/>
  <c r="O82" i="3" s="1"/>
  <c r="L83" i="3"/>
  <c r="O83" i="3" s="1"/>
  <c r="L84" i="3"/>
  <c r="O84" i="3" s="1"/>
  <c r="L85" i="3"/>
  <c r="O85" i="3" s="1"/>
  <c r="L86" i="3"/>
  <c r="O86" i="3" s="1"/>
  <c r="L87" i="3"/>
  <c r="O87" i="3" s="1"/>
  <c r="L88" i="3"/>
  <c r="O88" i="3" s="1"/>
  <c r="L89" i="3"/>
  <c r="N89" i="3" s="1"/>
  <c r="L90" i="3"/>
  <c r="N90" i="3" s="1"/>
  <c r="L91" i="3"/>
  <c r="N91" i="3" s="1"/>
  <c r="L92" i="3"/>
  <c r="N92" i="3" s="1"/>
  <c r="L93" i="3"/>
  <c r="N93" i="3" s="1"/>
  <c r="L94" i="3"/>
  <c r="N94" i="3" s="1"/>
  <c r="L95" i="3"/>
  <c r="O95" i="3" s="1"/>
  <c r="L96" i="3"/>
  <c r="O96" i="3" s="1"/>
  <c r="L97" i="3"/>
  <c r="O97" i="3" s="1"/>
  <c r="O98" i="3"/>
  <c r="O5" i="3" l="1"/>
  <c r="N88" i="3"/>
  <c r="N87" i="3"/>
  <c r="N69" i="3"/>
  <c r="N85" i="3"/>
  <c r="N86" i="3"/>
  <c r="N67" i="3"/>
  <c r="O63" i="3"/>
  <c r="O53" i="3"/>
  <c r="O52" i="3"/>
  <c r="O51" i="3"/>
  <c r="O50" i="3"/>
  <c r="O49" i="3"/>
  <c r="N68" i="3"/>
  <c r="O74" i="3"/>
  <c r="O34" i="3"/>
  <c r="O31" i="3"/>
  <c r="O76" i="3"/>
  <c r="O35" i="3"/>
  <c r="O73" i="3"/>
  <c r="O32" i="3"/>
  <c r="O22" i="3"/>
  <c r="O21" i="3"/>
  <c r="N16" i="3"/>
  <c r="O58" i="3"/>
  <c r="O19" i="3"/>
  <c r="O71" i="3"/>
  <c r="O56" i="3"/>
  <c r="O17" i="3"/>
  <c r="O70" i="3"/>
  <c r="N13" i="3"/>
  <c r="O55" i="3"/>
  <c r="O75" i="3"/>
  <c r="O33" i="3"/>
  <c r="O72" i="3"/>
  <c r="O20" i="3"/>
  <c r="N15" i="3"/>
  <c r="O57" i="3"/>
  <c r="O18" i="3"/>
  <c r="N14" i="3"/>
  <c r="O89" i="3"/>
  <c r="O54" i="3"/>
  <c r="N30" i="3"/>
  <c r="N66" i="3"/>
  <c r="O27" i="3"/>
  <c r="N12" i="3"/>
  <c r="N10" i="3"/>
  <c r="N47" i="3"/>
  <c r="O45" i="3"/>
  <c r="N84" i="3"/>
  <c r="O40" i="3"/>
  <c r="N83" i="3"/>
  <c r="N82" i="3"/>
  <c r="O92" i="3"/>
  <c r="O38" i="3"/>
  <c r="N65" i="3"/>
  <c r="N64" i="3"/>
  <c r="O28" i="3"/>
  <c r="O81" i="3"/>
  <c r="O46" i="3"/>
  <c r="O94" i="3"/>
  <c r="O39" i="3"/>
  <c r="O91" i="3"/>
  <c r="O37" i="3"/>
  <c r="N29" i="3"/>
  <c r="N11" i="3"/>
  <c r="N48" i="3"/>
  <c r="N9" i="3"/>
  <c r="O93" i="3"/>
  <c r="O90" i="3"/>
  <c r="O36" i="3"/>
  <c r="N98" i="3"/>
  <c r="N25" i="3"/>
  <c r="N96" i="3"/>
  <c r="N78" i="3"/>
  <c r="N60" i="3"/>
  <c r="N42" i="3"/>
  <c r="N24" i="3"/>
  <c r="N6" i="3"/>
  <c r="N95" i="3"/>
  <c r="N77" i="3"/>
  <c r="N59" i="3"/>
  <c r="N41" i="3"/>
  <c r="N23" i="3"/>
  <c r="N5" i="3"/>
  <c r="N26" i="3"/>
  <c r="N97" i="3"/>
  <c r="N80" i="3"/>
  <c r="N8" i="3"/>
  <c r="N43" i="3"/>
  <c r="O62" i="3"/>
  <c r="O44" i="3"/>
  <c r="N79" i="3"/>
  <c r="O61" i="3"/>
  <c r="O7" i="3"/>
  <c r="F5" i="7" l="1"/>
  <c r="B101" i="7"/>
  <c r="B102" i="7" s="1"/>
  <c r="G95" i="7"/>
  <c r="G96" i="7"/>
  <c r="G97" i="7"/>
  <c r="G98" i="7"/>
  <c r="F95" i="7"/>
  <c r="F96" i="7"/>
  <c r="F97" i="7"/>
  <c r="F98" i="7"/>
  <c r="E95" i="7"/>
  <c r="E96" i="7"/>
  <c r="E97" i="7"/>
  <c r="E98" i="7"/>
  <c r="E6" i="7"/>
  <c r="D95" i="7"/>
  <c r="D96" i="7"/>
  <c r="D97" i="7"/>
  <c r="F94" i="7"/>
  <c r="E93" i="7"/>
  <c r="F91" i="7"/>
  <c r="F90" i="7"/>
  <c r="F89" i="7"/>
  <c r="F87" i="7"/>
  <c r="D86" i="7"/>
  <c r="F85" i="7"/>
  <c r="F83" i="7"/>
  <c r="F82" i="7"/>
  <c r="F81" i="7"/>
  <c r="F76" i="7"/>
  <c r="F74" i="7"/>
  <c r="F73" i="7"/>
  <c r="F72" i="7"/>
  <c r="F71" i="7"/>
  <c r="F69" i="7"/>
  <c r="D68" i="7"/>
  <c r="F67" i="7"/>
  <c r="F65" i="7"/>
  <c r="F64" i="7"/>
  <c r="F63" i="7"/>
  <c r="F58" i="7"/>
  <c r="F56" i="7"/>
  <c r="F55" i="7"/>
  <c r="F54" i="7"/>
  <c r="F53" i="7"/>
  <c r="F51" i="7"/>
  <c r="D50" i="7"/>
  <c r="F49" i="7"/>
  <c r="F46" i="7"/>
  <c r="F45" i="7"/>
  <c r="F40" i="7"/>
  <c r="F38" i="7"/>
  <c r="F37" i="7"/>
  <c r="F36" i="7"/>
  <c r="F35" i="7"/>
  <c r="E33" i="7"/>
  <c r="D32" i="7"/>
  <c r="F31" i="7"/>
  <c r="F28" i="7"/>
  <c r="F27" i="7"/>
  <c r="F22" i="7"/>
  <c r="F20" i="7"/>
  <c r="F19" i="7"/>
  <c r="F18" i="7"/>
  <c r="F17" i="7"/>
  <c r="E15" i="7"/>
  <c r="D14" i="7"/>
  <c r="F13" i="7"/>
  <c r="F10" i="7"/>
  <c r="F9" i="7"/>
  <c r="G94" i="7"/>
  <c r="D94" i="7"/>
  <c r="G93" i="7"/>
  <c r="F93" i="7"/>
  <c r="D93" i="7"/>
  <c r="G92" i="7"/>
  <c r="E92" i="7"/>
  <c r="D92" i="7"/>
  <c r="G91" i="7"/>
  <c r="D91" i="7"/>
  <c r="G90" i="7"/>
  <c r="G89" i="7"/>
  <c r="G88" i="7"/>
  <c r="F88" i="7"/>
  <c r="E88" i="7"/>
  <c r="D88" i="7"/>
  <c r="G87" i="7"/>
  <c r="G86" i="7"/>
  <c r="E86" i="7"/>
  <c r="G85" i="7"/>
  <c r="D85" i="7"/>
  <c r="G84" i="7"/>
  <c r="F84" i="7"/>
  <c r="E84" i="7"/>
  <c r="D84" i="7"/>
  <c r="G83" i="7"/>
  <c r="E83" i="7"/>
  <c r="D83" i="7"/>
  <c r="G82" i="7"/>
  <c r="E82" i="7"/>
  <c r="D82" i="7"/>
  <c r="G80" i="7"/>
  <c r="F80" i="7"/>
  <c r="E80" i="7"/>
  <c r="D80" i="7"/>
  <c r="G79" i="7"/>
  <c r="F79" i="7"/>
  <c r="E79" i="7"/>
  <c r="D79" i="7"/>
  <c r="G78" i="7"/>
  <c r="F78" i="7"/>
  <c r="E78" i="7"/>
  <c r="D78" i="7"/>
  <c r="G77" i="7"/>
  <c r="F77" i="7"/>
  <c r="E77" i="7"/>
  <c r="D77" i="7"/>
  <c r="G76" i="7"/>
  <c r="D76" i="7"/>
  <c r="G75" i="7"/>
  <c r="F75" i="7"/>
  <c r="E75" i="7"/>
  <c r="D75" i="7"/>
  <c r="G74" i="7"/>
  <c r="E74" i="7"/>
  <c r="D74" i="7"/>
  <c r="G73" i="7"/>
  <c r="D73" i="7"/>
  <c r="G72" i="7"/>
  <c r="G71" i="7"/>
  <c r="G70" i="7"/>
  <c r="F70" i="7"/>
  <c r="E70" i="7"/>
  <c r="D70" i="7"/>
  <c r="G69" i="7"/>
  <c r="G68" i="7"/>
  <c r="F68" i="7"/>
  <c r="E68" i="7"/>
  <c r="G67" i="7"/>
  <c r="D67" i="7"/>
  <c r="G66" i="7"/>
  <c r="F66" i="7"/>
  <c r="E66" i="7"/>
  <c r="D66" i="7"/>
  <c r="G65" i="7"/>
  <c r="E65" i="7"/>
  <c r="D65" i="7"/>
  <c r="G64" i="7"/>
  <c r="E64" i="7"/>
  <c r="D64" i="7"/>
  <c r="G63" i="7"/>
  <c r="G62" i="7"/>
  <c r="F62" i="7"/>
  <c r="E62" i="7"/>
  <c r="D62" i="7"/>
  <c r="G61" i="7"/>
  <c r="F61" i="7"/>
  <c r="E61" i="7"/>
  <c r="D61" i="7"/>
  <c r="G60" i="7"/>
  <c r="F60" i="7"/>
  <c r="E60" i="7"/>
  <c r="D60" i="7"/>
  <c r="G59" i="7"/>
  <c r="F59" i="7"/>
  <c r="E59" i="7"/>
  <c r="D59" i="7"/>
  <c r="G58" i="7"/>
  <c r="D58" i="7"/>
  <c r="G57" i="7"/>
  <c r="F57" i="7"/>
  <c r="E57" i="7"/>
  <c r="D57" i="7"/>
  <c r="G56" i="7"/>
  <c r="E56" i="7"/>
  <c r="D56" i="7"/>
  <c r="G55" i="7"/>
  <c r="D55" i="7"/>
  <c r="G54" i="7"/>
  <c r="G53" i="7"/>
  <c r="G52" i="7"/>
  <c r="F52" i="7"/>
  <c r="E52" i="7"/>
  <c r="D52" i="7"/>
  <c r="G51" i="7"/>
  <c r="G50" i="7"/>
  <c r="F50" i="7"/>
  <c r="E50" i="7"/>
  <c r="G49" i="7"/>
  <c r="D49" i="7"/>
  <c r="G48" i="7"/>
  <c r="F48" i="7"/>
  <c r="E48" i="7"/>
  <c r="D48" i="7"/>
  <c r="G47" i="7"/>
  <c r="F47" i="7"/>
  <c r="E47" i="7"/>
  <c r="D47" i="7"/>
  <c r="G46" i="7"/>
  <c r="E46" i="7"/>
  <c r="D46" i="7"/>
  <c r="G45" i="7"/>
  <c r="G44" i="7"/>
  <c r="F44" i="7"/>
  <c r="E44" i="7"/>
  <c r="D44" i="7"/>
  <c r="G43" i="7"/>
  <c r="F43" i="7"/>
  <c r="E43" i="7"/>
  <c r="D43" i="7"/>
  <c r="G42" i="7"/>
  <c r="F42" i="7"/>
  <c r="E42" i="7"/>
  <c r="D42" i="7"/>
  <c r="G41" i="7"/>
  <c r="F41" i="7"/>
  <c r="E41" i="7"/>
  <c r="D41" i="7"/>
  <c r="G40" i="7"/>
  <c r="D40" i="7"/>
  <c r="G39" i="7"/>
  <c r="F39" i="7"/>
  <c r="E39" i="7"/>
  <c r="D39" i="7"/>
  <c r="G38" i="7"/>
  <c r="E38" i="7"/>
  <c r="D38" i="7"/>
  <c r="G37" i="7"/>
  <c r="D37" i="7"/>
  <c r="G36" i="7"/>
  <c r="G35" i="7"/>
  <c r="G34" i="7"/>
  <c r="F34" i="7"/>
  <c r="E34" i="7"/>
  <c r="D34" i="7"/>
  <c r="G33" i="7"/>
  <c r="F33" i="7"/>
  <c r="G32" i="7"/>
  <c r="F32" i="7"/>
  <c r="E32" i="7"/>
  <c r="G31" i="7"/>
  <c r="D31" i="7"/>
  <c r="G30" i="7"/>
  <c r="F30" i="7"/>
  <c r="E30" i="7"/>
  <c r="D30" i="7"/>
  <c r="G29" i="7"/>
  <c r="F29" i="7"/>
  <c r="E29" i="7"/>
  <c r="D29" i="7"/>
  <c r="G28" i="7"/>
  <c r="D28" i="7"/>
  <c r="G27" i="7"/>
  <c r="G26" i="7"/>
  <c r="F26" i="7"/>
  <c r="E26" i="7"/>
  <c r="D26" i="7"/>
  <c r="G25" i="7"/>
  <c r="F25" i="7"/>
  <c r="E25" i="7"/>
  <c r="D25" i="7"/>
  <c r="G24" i="7"/>
  <c r="F24" i="7"/>
  <c r="E24" i="7"/>
  <c r="D24" i="7"/>
  <c r="G23" i="7"/>
  <c r="F23" i="7"/>
  <c r="E23" i="7"/>
  <c r="D23" i="7"/>
  <c r="G22" i="7"/>
  <c r="E22" i="7"/>
  <c r="D22" i="7"/>
  <c r="G21" i="7"/>
  <c r="F21" i="7"/>
  <c r="E21" i="7"/>
  <c r="D21" i="7"/>
  <c r="G20" i="7"/>
  <c r="E20" i="7"/>
  <c r="D20" i="7"/>
  <c r="G19" i="7"/>
  <c r="D19" i="7"/>
  <c r="G18" i="7"/>
  <c r="G17" i="7"/>
  <c r="G16" i="7"/>
  <c r="F16" i="7"/>
  <c r="E16" i="7"/>
  <c r="D16" i="7"/>
  <c r="G15" i="7"/>
  <c r="F15" i="7"/>
  <c r="G14" i="7"/>
  <c r="F14" i="7"/>
  <c r="E14" i="7"/>
  <c r="G13" i="7"/>
  <c r="D13" i="7"/>
  <c r="G12" i="7"/>
  <c r="F12" i="7"/>
  <c r="E12" i="7"/>
  <c r="D12" i="7"/>
  <c r="G11" i="7"/>
  <c r="F11" i="7"/>
  <c r="E11" i="7"/>
  <c r="D11" i="7"/>
  <c r="G10" i="7"/>
  <c r="E10" i="7"/>
  <c r="D10" i="7"/>
  <c r="G9" i="7"/>
  <c r="G8" i="7"/>
  <c r="F8" i="7"/>
  <c r="E8" i="7"/>
  <c r="D8" i="7"/>
  <c r="G7" i="7"/>
  <c r="F7" i="7"/>
  <c r="D7" i="7"/>
  <c r="G6" i="7"/>
  <c r="F6" i="7"/>
  <c r="D6" i="7"/>
  <c r="D5" i="7"/>
  <c r="M85" i="3" l="1"/>
  <c r="M67" i="3"/>
  <c r="M49" i="3"/>
  <c r="M31" i="3"/>
  <c r="M13" i="3"/>
  <c r="M84" i="3"/>
  <c r="M66" i="3"/>
  <c r="M48" i="3"/>
  <c r="M30" i="3"/>
  <c r="M12" i="3"/>
  <c r="M83" i="3"/>
  <c r="M65" i="3"/>
  <c r="M47" i="3"/>
  <c r="M29" i="3"/>
  <c r="M11" i="3"/>
  <c r="M50" i="3"/>
  <c r="M28" i="3"/>
  <c r="M81" i="3"/>
  <c r="M9" i="3"/>
  <c r="M80" i="3"/>
  <c r="M62" i="3"/>
  <c r="M44" i="3"/>
  <c r="M26" i="3"/>
  <c r="M8" i="3"/>
  <c r="M97" i="3"/>
  <c r="M79" i="3"/>
  <c r="M61" i="3"/>
  <c r="M43" i="3"/>
  <c r="M25" i="3"/>
  <c r="M7" i="3"/>
  <c r="M14" i="3"/>
  <c r="M96" i="3"/>
  <c r="M78" i="3"/>
  <c r="M60" i="3"/>
  <c r="M42" i="3"/>
  <c r="M24" i="3"/>
  <c r="M6" i="3"/>
  <c r="M95" i="3"/>
  <c r="M77" i="3"/>
  <c r="M59" i="3"/>
  <c r="M41" i="3"/>
  <c r="M23" i="3"/>
  <c r="M5" i="3"/>
  <c r="M98" i="3"/>
  <c r="M82" i="3"/>
  <c r="M58" i="3"/>
  <c r="M93" i="3"/>
  <c r="M39" i="3"/>
  <c r="M20" i="3"/>
  <c r="M45" i="3"/>
  <c r="M22" i="3"/>
  <c r="M32" i="3"/>
  <c r="M46" i="3"/>
  <c r="M74" i="3"/>
  <c r="M37" i="3"/>
  <c r="M90" i="3"/>
  <c r="M72" i="3"/>
  <c r="M54" i="3"/>
  <c r="M36" i="3"/>
  <c r="M18" i="3"/>
  <c r="M10" i="3"/>
  <c r="M63" i="3"/>
  <c r="M38" i="3"/>
  <c r="M91" i="3"/>
  <c r="M19" i="3"/>
  <c r="M89" i="3"/>
  <c r="M71" i="3"/>
  <c r="M53" i="3"/>
  <c r="M35" i="3"/>
  <c r="M17" i="3"/>
  <c r="M86" i="3"/>
  <c r="M94" i="3"/>
  <c r="M40" i="3"/>
  <c r="M57" i="3"/>
  <c r="M56" i="3"/>
  <c r="M55" i="3"/>
  <c r="M88" i="3"/>
  <c r="M70" i="3"/>
  <c r="M52" i="3"/>
  <c r="M34" i="3"/>
  <c r="M16" i="3"/>
  <c r="M68" i="3"/>
  <c r="M64" i="3"/>
  <c r="M27" i="3"/>
  <c r="M76" i="3"/>
  <c r="M75" i="3"/>
  <c r="M21" i="3"/>
  <c r="M92" i="3"/>
  <c r="M73" i="3"/>
  <c r="M87" i="3"/>
  <c r="M69" i="3"/>
  <c r="M51" i="3"/>
  <c r="M33" i="3"/>
  <c r="M15" i="3"/>
  <c r="F86" i="7"/>
  <c r="E91" i="7"/>
  <c r="E19" i="7"/>
  <c r="E37" i="7"/>
  <c r="E55" i="7"/>
  <c r="E73" i="7"/>
  <c r="D15" i="7"/>
  <c r="D33" i="7"/>
  <c r="D51" i="7"/>
  <c r="D69" i="7"/>
  <c r="D87" i="7"/>
  <c r="E51" i="7"/>
  <c r="E69" i="7"/>
  <c r="E87" i="7"/>
  <c r="F92" i="7"/>
  <c r="D35" i="7"/>
  <c r="D53" i="7"/>
  <c r="D71" i="7"/>
  <c r="D17" i="7"/>
  <c r="D89" i="7"/>
  <c r="E17" i="7"/>
  <c r="E35" i="7"/>
  <c r="E53" i="7"/>
  <c r="E71" i="7"/>
  <c r="E89" i="7"/>
  <c r="E13" i="7"/>
  <c r="E31" i="7"/>
  <c r="E40" i="7"/>
  <c r="E49" i="7"/>
  <c r="E58" i="7"/>
  <c r="E67" i="7"/>
  <c r="E76" i="7"/>
  <c r="E85" i="7"/>
  <c r="E94" i="7"/>
  <c r="D9" i="7"/>
  <c r="D99" i="7" s="1"/>
  <c r="D100" i="7" s="1"/>
  <c r="D18" i="7"/>
  <c r="D27" i="7"/>
  <c r="D36" i="7"/>
  <c r="D45" i="7"/>
  <c r="D54" i="7"/>
  <c r="D63" i="7"/>
  <c r="D72" i="7"/>
  <c r="D81" i="7"/>
  <c r="D90" i="7"/>
  <c r="E9" i="7"/>
  <c r="E18" i="7"/>
  <c r="E27" i="7"/>
  <c r="E36" i="7"/>
  <c r="E45" i="7"/>
  <c r="E54" i="7"/>
  <c r="E63" i="7"/>
  <c r="E72" i="7"/>
  <c r="E81" i="7"/>
  <c r="E90" i="7"/>
</calcChain>
</file>

<file path=xl/sharedStrings.xml><?xml version="1.0" encoding="utf-8"?>
<sst xmlns="http://schemas.openxmlformats.org/spreadsheetml/2006/main" count="768" uniqueCount="142">
  <si>
    <t>Annual carbon uptake by lime material and region</t>
    <phoneticPr fontId="2" type="noConversion"/>
  </si>
  <si>
    <t>China</t>
    <phoneticPr fontId="2" type="noConversion"/>
  </si>
  <si>
    <t>Total</t>
    <phoneticPr fontId="2" type="noConversion"/>
  </si>
  <si>
    <t>current</t>
  </si>
  <si>
    <t>historic</t>
  </si>
  <si>
    <t>—</t>
    <phoneticPr fontId="2" type="noConversion"/>
  </si>
  <si>
    <t>all</t>
  </si>
  <si>
    <t>Clkd</t>
  </si>
  <si>
    <t>Clss</t>
  </si>
  <si>
    <t>Cmor</t>
    <phoneticPr fontId="2" type="noConversion"/>
  </si>
  <si>
    <t>Cpcc</t>
  </si>
  <si>
    <t>Crm</t>
  </si>
  <si>
    <t>Css</t>
  </si>
  <si>
    <t>Csug</t>
    <phoneticPr fontId="2" type="noConversion"/>
  </si>
  <si>
    <t>Clm</t>
    <phoneticPr fontId="2" type="noConversion"/>
  </si>
  <si>
    <t>USA</t>
    <phoneticPr fontId="2" type="noConversion"/>
  </si>
  <si>
    <t>JPN</t>
    <phoneticPr fontId="2" type="noConversion"/>
  </si>
  <si>
    <t>year</t>
  </si>
  <si>
    <t>Ccs</t>
  </si>
  <si>
    <t>total</t>
  </si>
  <si>
    <t>1.From a vertical perspective, the sum of the vertical data in the table represents the annual carbon sequestration of  lime-based materials, which is the total amount of carbon sequestered. The diagonal data indicates the carbon sequestration amount of  lime-based materials produced in the current year, whereas the amount of carbon sequestration in previous years can be calculated by subtracting the current year's value from the annual carbon sequestration.(For example, in 1935, the annual carbon sequestration of  lime-based materials was 8.11651 million tonnes (Mt), of which 7.83204 Mt was due to the carbonization of  lime-based materials produced in the same year. The remaining carbon sequestration amount of lime-based materials produced in the years 1930-1934 were 0.00149, 0.00135, 0.00116, 0.00245, and 0.34222 Mt, respectively, adding up to a total of 0.33448 Mt in historical years.)</t>
    <phoneticPr fontId="2" type="noConversion"/>
  </si>
  <si>
    <t>Total (Annual carbon sink)</t>
  </si>
  <si>
    <t>Carbon sink in current year</t>
  </si>
  <si>
    <t>Carbon sink in previous year</t>
  </si>
  <si>
    <t>Note</t>
  </si>
  <si>
    <t>2.Horizontally, the horizontal data refers to the annual carbon sequestration of lime based materials produced in a certain year over time. Taking 1935 as an example, in addition to the carbonation that occurred in that year, the lime-based materials produced in 1935 absorbed CO2 from the atmosphere annually from 1936 to 2020, with the amount of CO2 absorbed declining from 0.31732Mt in 1936 to 0.00023Mt in 2020.</t>
  </si>
  <si>
    <t>USA</t>
    <phoneticPr fontId="11" type="noConversion"/>
  </si>
  <si>
    <t>ROW</t>
    <phoneticPr fontId="11" type="noConversion"/>
  </si>
  <si>
    <t>Year</t>
  </si>
  <si>
    <t>median lime carbon sink</t>
    <phoneticPr fontId="2" type="noConversion"/>
  </si>
  <si>
    <t>net emissions (median)</t>
    <phoneticPr fontId="2" type="noConversion"/>
  </si>
  <si>
    <t>rate of growth of uptake (median)</t>
  </si>
  <si>
    <t>rate of growth of emissions</t>
  </si>
  <si>
    <t>GBK</t>
    <phoneticPr fontId="2" type="noConversion"/>
  </si>
  <si>
    <t>FRA</t>
    <phoneticPr fontId="2" type="noConversion"/>
  </si>
  <si>
    <t>DEU</t>
    <phoneticPr fontId="2" type="noConversion"/>
  </si>
  <si>
    <t>ITA</t>
    <phoneticPr fontId="2" type="noConversion"/>
  </si>
  <si>
    <t>AUS</t>
    <phoneticPr fontId="2" type="noConversion"/>
  </si>
  <si>
    <t>CAN</t>
    <phoneticPr fontId="2" type="noConversion"/>
  </si>
  <si>
    <t>BRA</t>
    <phoneticPr fontId="2" type="noConversion"/>
  </si>
  <si>
    <t>RUS</t>
    <phoneticPr fontId="2" type="noConversion"/>
  </si>
  <si>
    <t>JPN/GLB</t>
    <phoneticPr fontId="2" type="noConversion"/>
  </si>
  <si>
    <t>GBK/GLB</t>
    <phoneticPr fontId="2" type="noConversion"/>
  </si>
  <si>
    <t>FRA/GLB</t>
    <phoneticPr fontId="2" type="noConversion"/>
  </si>
  <si>
    <t>DEU/GLB</t>
    <phoneticPr fontId="2" type="noConversion"/>
  </si>
  <si>
    <t>ITA/GLB</t>
    <phoneticPr fontId="2" type="noConversion"/>
  </si>
  <si>
    <t>AUS/GLB</t>
    <phoneticPr fontId="2" type="noConversion"/>
  </si>
  <si>
    <t>CAN/GLB</t>
    <phoneticPr fontId="2" type="noConversion"/>
  </si>
  <si>
    <t>RUS/GLB</t>
    <phoneticPr fontId="2" type="noConversion"/>
  </si>
  <si>
    <t>BRA/GLB</t>
    <phoneticPr fontId="2" type="noConversion"/>
  </si>
  <si>
    <t>ROW/GLB</t>
    <phoneticPr fontId="2" type="noConversion"/>
  </si>
  <si>
    <t>CHN</t>
    <phoneticPr fontId="2" type="noConversion"/>
  </si>
  <si>
    <t>CHN</t>
    <phoneticPr fontId="11" type="noConversion"/>
  </si>
  <si>
    <t>GLB</t>
    <phoneticPr fontId="11" type="noConversion"/>
  </si>
  <si>
    <r>
      <t>Global process CO</t>
    </r>
    <r>
      <rPr>
        <b/>
        <vertAlign val="subscript"/>
        <sz val="11"/>
        <color theme="1"/>
        <rFont val="Times New Roman"/>
        <family val="1"/>
      </rPr>
      <t>2</t>
    </r>
    <r>
      <rPr>
        <b/>
        <sz val="11"/>
        <color theme="1"/>
        <rFont val="Times New Roman"/>
        <family val="1"/>
      </rPr>
      <t xml:space="preserve"> emissions from lime production and carbon uptake by lime materials carbonation from 1930 to 2024</t>
    </r>
    <phoneticPr fontId="2" type="noConversion"/>
  </si>
  <si>
    <t>sequestrataion proportion (median)</t>
    <phoneticPr fontId="2" type="noConversion"/>
  </si>
  <si>
    <t>Construction/Total</t>
    <phoneticPr fontId="2" type="noConversion"/>
  </si>
  <si>
    <t>Chemical/Total</t>
    <phoneticPr fontId="2" type="noConversion"/>
  </si>
  <si>
    <t>Metal/Total</t>
    <phoneticPr fontId="2" type="noConversion"/>
  </si>
  <si>
    <t>Cbfs</t>
    <phoneticPr fontId="2" type="noConversion"/>
  </si>
  <si>
    <t>current</t>
    <phoneticPr fontId="2" type="noConversion"/>
  </si>
  <si>
    <t>ROW</t>
    <phoneticPr fontId="2" type="noConversion"/>
  </si>
  <si>
    <t>GLB</t>
    <phoneticPr fontId="2" type="noConversion"/>
  </si>
  <si>
    <t>GBK</t>
    <phoneticPr fontId="11" type="noConversion"/>
  </si>
  <si>
    <t>JPN</t>
    <phoneticPr fontId="11" type="noConversion"/>
  </si>
  <si>
    <t>BRA</t>
    <phoneticPr fontId="11" type="noConversion"/>
  </si>
  <si>
    <t>FRA</t>
    <phoneticPr fontId="11" type="noConversion"/>
  </si>
  <si>
    <t>AUS</t>
    <phoneticPr fontId="11" type="noConversion"/>
  </si>
  <si>
    <t>DEU</t>
    <phoneticPr fontId="11" type="noConversion"/>
  </si>
  <si>
    <t>ITA</t>
    <phoneticPr fontId="11" type="noConversion"/>
  </si>
  <si>
    <t>CAN</t>
    <phoneticPr fontId="11" type="noConversion"/>
  </si>
  <si>
    <t>RUS</t>
    <phoneticPr fontId="11" type="noConversion"/>
  </si>
  <si>
    <r>
      <t>Process CO</t>
    </r>
    <r>
      <rPr>
        <b/>
        <vertAlign val="subscript"/>
        <sz val="11"/>
        <rFont val="Times New Roman"/>
        <family val="1"/>
      </rPr>
      <t>2</t>
    </r>
    <r>
      <rPr>
        <b/>
        <sz val="11"/>
        <rFont val="Times New Roman"/>
        <family val="1"/>
      </rPr>
      <t xml:space="preserve"> emissions from lime production by  industry, 1930 to 2024</t>
    </r>
    <phoneticPr fontId="2" type="noConversion"/>
  </si>
  <si>
    <t>other</t>
  </si>
  <si>
    <t>Chemical</t>
    <phoneticPr fontId="2" type="noConversion"/>
  </si>
  <si>
    <t>Construction</t>
    <phoneticPr fontId="2" type="noConversion"/>
  </si>
  <si>
    <r>
      <t>The uncertainty of process CO</t>
    </r>
    <r>
      <rPr>
        <b/>
        <vertAlign val="subscript"/>
        <sz val="11"/>
        <color theme="1"/>
        <rFont val="Times New Roman"/>
        <family val="1"/>
      </rPr>
      <t>2</t>
    </r>
    <r>
      <rPr>
        <b/>
        <sz val="11"/>
        <color theme="1"/>
        <rFont val="Times New Roman"/>
        <family val="1"/>
      </rPr>
      <t xml:space="preserve"> emissions from lime production,1930-2024</t>
    </r>
    <phoneticPr fontId="2" type="noConversion"/>
  </si>
  <si>
    <t>median value of process CO2 emissions from lime production</t>
    <phoneticPr fontId="2" type="noConversion"/>
  </si>
  <si>
    <t>sum</t>
    <phoneticPr fontId="2" type="noConversion"/>
  </si>
  <si>
    <t>Upper (95% CI)</t>
  </si>
  <si>
    <t>Lower (95% CI)</t>
  </si>
  <si>
    <t>Global carbonation sink by lime materials, 1930–2024</t>
    <phoneticPr fontId="2" type="noConversion"/>
  </si>
  <si>
    <t>Data 7. Annual global carbonation sinks by lime material and relevant lag time, 1930 to 2024</t>
    <phoneticPr fontId="2" type="noConversion"/>
  </si>
  <si>
    <t xml:space="preserve">  Annual global carbonation sinks by lime material and relevant lag time, 1930 to 2024</t>
    <phoneticPr fontId="2" type="noConversion"/>
  </si>
  <si>
    <t>Data 8. Annual carbonation sinks by lime material and region,1930-2024</t>
    <phoneticPr fontId="2" type="noConversion"/>
  </si>
  <si>
    <t>SI-1 (8 tables in total)</t>
    <phoneticPr fontId="2" type="noConversion"/>
  </si>
  <si>
    <t>cumulative since 1930 (Gt CO2)</t>
    <phoneticPr fontId="2" type="noConversion"/>
  </si>
  <si>
    <t>estimated sink (Gt CO2)</t>
    <phoneticPr fontId="2" type="noConversion"/>
  </si>
  <si>
    <r>
      <t>unit: million tons CO</t>
    </r>
    <r>
      <rPr>
        <b/>
        <vertAlign val="subscript"/>
        <sz val="11"/>
        <rFont val="Times New Roman"/>
        <family val="1"/>
      </rPr>
      <t>2</t>
    </r>
    <phoneticPr fontId="2" type="noConversion"/>
  </si>
  <si>
    <r>
      <t>unit: million tons CO</t>
    </r>
    <r>
      <rPr>
        <b/>
        <vertAlign val="subscript"/>
        <sz val="11"/>
        <color theme="1"/>
        <rFont val="Times New Roman"/>
        <family val="1"/>
      </rPr>
      <t>2</t>
    </r>
    <phoneticPr fontId="2" type="noConversion"/>
  </si>
  <si>
    <r>
      <t>unit: million tons CO</t>
    </r>
    <r>
      <rPr>
        <b/>
        <vertAlign val="subscript"/>
        <sz val="11"/>
        <rFont val="Times New Roman"/>
        <family val="1"/>
      </rPr>
      <t>2</t>
    </r>
    <phoneticPr fontId="11" type="noConversion"/>
  </si>
  <si>
    <r>
      <t>unit: million tons CO</t>
    </r>
    <r>
      <rPr>
        <b/>
        <vertAlign val="subscript"/>
        <sz val="12"/>
        <rFont val="Times New Roman"/>
        <family val="1"/>
      </rPr>
      <t>2</t>
    </r>
    <phoneticPr fontId="2" type="noConversion"/>
  </si>
  <si>
    <r>
      <t>Data 1. Global process CO</t>
    </r>
    <r>
      <rPr>
        <vertAlign val="subscript"/>
        <sz val="11"/>
        <color theme="1"/>
        <rFont val="Times New Roman"/>
        <family val="1"/>
      </rPr>
      <t>2</t>
    </r>
    <r>
      <rPr>
        <sz val="11"/>
        <color theme="1"/>
        <rFont val="Times New Roman"/>
        <family val="1"/>
      </rPr>
      <t xml:space="preserve"> emissions from lime production and carbonation sinks by lime materials , 1930 to 2024</t>
    </r>
    <phoneticPr fontId="2" type="noConversion"/>
  </si>
  <si>
    <r>
      <t>Data 4. The uncertainty of CO</t>
    </r>
    <r>
      <rPr>
        <vertAlign val="subscript"/>
        <sz val="11"/>
        <color theme="1"/>
        <rFont val="Times New Roman"/>
        <family val="1"/>
      </rPr>
      <t xml:space="preserve">2 </t>
    </r>
    <r>
      <rPr>
        <sz val="11"/>
        <color theme="1"/>
        <rFont val="Times New Roman"/>
        <family val="1"/>
      </rPr>
      <t>emissions from lime production</t>
    </r>
    <phoneticPr fontId="2" type="noConversion"/>
  </si>
  <si>
    <r>
      <t>Process CO</t>
    </r>
    <r>
      <rPr>
        <b/>
        <vertAlign val="subscript"/>
        <sz val="11"/>
        <rFont val="Times New Roman"/>
        <family val="1"/>
      </rPr>
      <t>2</t>
    </r>
    <r>
      <rPr>
        <b/>
        <sz val="11"/>
        <rFont val="Times New Roman"/>
        <family val="1"/>
      </rPr>
      <t xml:space="preserve"> emissions from lime production by countries and regions, 1930 to 2024</t>
    </r>
    <phoneticPr fontId="2" type="noConversion"/>
  </si>
  <si>
    <t>Global lime carbonation sinks by countries and regions, 1930–2024</t>
    <phoneticPr fontId="2" type="noConversion"/>
  </si>
  <si>
    <r>
      <t>CO</t>
    </r>
    <r>
      <rPr>
        <b/>
        <vertAlign val="subscript"/>
        <sz val="11"/>
        <rFont val="Times New Roman"/>
        <family val="1"/>
      </rPr>
      <t>2</t>
    </r>
    <r>
      <rPr>
        <b/>
        <sz val="11"/>
        <rFont val="Times New Roman"/>
        <family val="1"/>
      </rPr>
      <t xml:space="preserve"> emissions from lime industrial process</t>
    </r>
    <phoneticPr fontId="2" type="noConversion"/>
  </si>
  <si>
    <t>Data 6. Global carbonation sink by lime materials, 1930–2024</t>
    <phoneticPr fontId="2" type="noConversion"/>
  </si>
  <si>
    <t>Data 5. Global lime carbonation sink by countries and regions, 1930–2024</t>
    <phoneticPr fontId="2" type="noConversion"/>
  </si>
  <si>
    <r>
      <t>Data 2. Process CO</t>
    </r>
    <r>
      <rPr>
        <vertAlign val="subscript"/>
        <sz val="11"/>
        <color theme="1"/>
        <rFont val="Times New Roman"/>
        <family val="1"/>
      </rPr>
      <t>2</t>
    </r>
    <r>
      <rPr>
        <sz val="11"/>
        <color theme="1"/>
        <rFont val="Times New Roman"/>
        <family val="1"/>
      </rPr>
      <t xml:space="preserve"> emissions from lime production by countries and regions, 1930 to 2024</t>
    </r>
    <phoneticPr fontId="2" type="noConversion"/>
  </si>
  <si>
    <r>
      <t>Data 3. Process CO</t>
    </r>
    <r>
      <rPr>
        <vertAlign val="subscript"/>
        <sz val="11"/>
        <color theme="1"/>
        <rFont val="Times New Roman"/>
        <family val="1"/>
      </rPr>
      <t>2</t>
    </r>
    <r>
      <rPr>
        <sz val="11"/>
        <color theme="1"/>
        <rFont val="Times New Roman"/>
        <family val="1"/>
      </rPr>
      <t xml:space="preserve"> emissions from lime production by industry, 1930 to 2024</t>
    </r>
    <phoneticPr fontId="2" type="noConversion"/>
  </si>
  <si>
    <t>USA/GLB</t>
    <phoneticPr fontId="2" type="noConversion"/>
  </si>
  <si>
    <t>CHN/GLB</t>
    <phoneticPr fontId="2" type="noConversion"/>
  </si>
  <si>
    <t>median carbon emissions from lime production (Process emissions only)</t>
    <phoneticPr fontId="2" type="noConversion"/>
  </si>
  <si>
    <t>Country name</t>
    <phoneticPr fontId="11" type="noConversion"/>
  </si>
  <si>
    <t>Industrial sectors</t>
    <phoneticPr fontId="11" type="noConversion"/>
  </si>
  <si>
    <t>Metallurgical</t>
    <phoneticPr fontId="2" type="noConversion"/>
  </si>
  <si>
    <r>
      <t>CO</t>
    </r>
    <r>
      <rPr>
        <b/>
        <vertAlign val="subscript"/>
        <sz val="11"/>
        <rFont val="Times New Roman"/>
        <family val="1"/>
      </rPr>
      <t>2</t>
    </r>
    <r>
      <rPr>
        <b/>
        <sz val="11"/>
        <rFont val="Times New Roman"/>
        <family val="1"/>
      </rPr>
      <t xml:space="preserve"> emissions from lime industrial process by differnet industrial enduse</t>
    </r>
    <phoneticPr fontId="2" type="noConversion"/>
  </si>
  <si>
    <t>*ROW, Rest Of World; GLB,  Global</t>
  </si>
  <si>
    <t>*ROW, Rest Of World; GLB,  Global</t>
    <phoneticPr fontId="2" type="noConversion"/>
  </si>
  <si>
    <t>Definition</t>
  </si>
  <si>
    <t>BFS</t>
  </si>
  <si>
    <t>Blast furnace slag</t>
  </si>
  <si>
    <t>CS</t>
  </si>
  <si>
    <t>Carbide slag</t>
  </si>
  <si>
    <t>LKD</t>
  </si>
  <si>
    <t>Lime kiln dust</t>
  </si>
  <si>
    <t>LM</t>
  </si>
  <si>
    <t>Lime mud</t>
  </si>
  <si>
    <t>LSS</t>
  </si>
  <si>
    <t>Lime-stabilized soil</t>
  </si>
  <si>
    <t>MOR</t>
  </si>
  <si>
    <t>Lime mortar</t>
  </si>
  <si>
    <t>PCC</t>
  </si>
  <si>
    <t>Precipitated calcium carbonate</t>
  </si>
  <si>
    <t>RM</t>
  </si>
  <si>
    <t>Red mud</t>
  </si>
  <si>
    <t>SS</t>
  </si>
  <si>
    <t>Steel slag</t>
  </si>
  <si>
    <t>SUG</t>
  </si>
  <si>
    <t>Sugar-industry carbonation material</t>
  </si>
  <si>
    <t>CS</t>
    <phoneticPr fontId="2" type="noConversion"/>
  </si>
  <si>
    <t>LKD</t>
    <phoneticPr fontId="2" type="noConversion"/>
  </si>
  <si>
    <t>LSS</t>
    <phoneticPr fontId="2" type="noConversion"/>
  </si>
  <si>
    <t>MOR</t>
    <phoneticPr fontId="2" type="noConversion"/>
  </si>
  <si>
    <t>PCC</t>
    <phoneticPr fontId="2" type="noConversion"/>
  </si>
  <si>
    <t>RM</t>
    <phoneticPr fontId="2" type="noConversion"/>
  </si>
  <si>
    <t>SS</t>
    <phoneticPr fontId="2" type="noConversion"/>
  </si>
  <si>
    <t>BFS</t>
    <phoneticPr fontId="2" type="noConversion"/>
  </si>
  <si>
    <t>SUG</t>
    <phoneticPr fontId="2" type="noConversion"/>
  </si>
  <si>
    <t>LM</t>
    <phoneticPr fontId="2" type="noConversion"/>
  </si>
  <si>
    <t>Abbreviation</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</si>
</sst>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gt;0]0.00;General"/>
    <numFmt numFmtId="177" formatCode="0.00000"/>
    <numFmt numFmtId="178" formatCode="0.000"/>
    <numFmt numFmtId="179" formatCode="0.0%"/>
    <numFmt numFmtId="180" formatCode="[&gt;0]0.000;General"/>
    <numFmt numFmtId="181" formatCode="0.00_);[Red]\(0.00\)"/>
    <numFmt numFmtId="182" formatCode="0_);[Red]\(0\)"/>
    <numFmt numFmtId="183" formatCode="0.00;[Red]0.00"/>
    <numFmt numFmtId="184" formatCode="0.000;[Red]0.000"/>
    <numFmt numFmtId="185" formatCode="0.0000;[Red]0.0000"/>
  </numFmts>
  <fonts count="20" x14ac:knownFonts="1">
    <font>
      <sz val="11"/>
      <color theme="1"/>
      <name val="等线"/>
      <family val="2"/>
      <scheme val="minor"/>
    </font>
    <font>
      <sz val="11"/>
      <color theme="1"/>
      <name val="Times New Roman"/>
      <family val="1"/>
    </font>
    <font>
      <sz val="9"/>
      <name val="等线"/>
      <family val="3"/>
      <charset val="134"/>
      <scheme val="minor"/>
    </font>
    <font>
      <sz val="11"/>
      <color theme="1"/>
      <name val="等线"/>
      <family val="2"/>
      <scheme val="minor"/>
    </font>
    <font>
      <b/>
      <sz val="12"/>
      <name val="Times New Roman"/>
      <family val="1"/>
    </font>
    <font>
      <sz val="11"/>
      <name val="Times New Roman"/>
      <family val="1"/>
    </font>
    <font>
      <b/>
      <sz val="11"/>
      <name val="Times New Roman"/>
      <family val="1"/>
    </font>
    <font>
      <b/>
      <sz val="11"/>
      <color theme="1"/>
      <name val="Times New Roman"/>
      <family val="1"/>
    </font>
    <font>
      <sz val="11"/>
      <color theme="1"/>
      <name val="等线"/>
      <family val="3"/>
      <charset val="134"/>
    </font>
    <font>
      <sz val="11"/>
      <color rgb="FF000000"/>
      <name val="等线"/>
      <family val="3"/>
      <charset val="134"/>
    </font>
    <font>
      <b/>
      <vertAlign val="subscript"/>
      <sz val="11"/>
      <color theme="1"/>
      <name val="Times New Roman"/>
      <family val="1"/>
    </font>
    <font>
      <sz val="9"/>
      <name val="等线"/>
      <family val="2"/>
      <charset val="134"/>
      <scheme val="minor"/>
    </font>
    <font>
      <sz val="11"/>
      <color indexed="8"/>
      <name val="Times New Roman"/>
      <family val="1"/>
    </font>
    <font>
      <sz val="11"/>
      <name val="等线"/>
      <family val="2"/>
      <scheme val="minor"/>
    </font>
    <font>
      <b/>
      <vertAlign val="subscript"/>
      <sz val="11"/>
      <name val="Times New Roman"/>
      <family val="1"/>
    </font>
    <font>
      <b/>
      <sz val="10"/>
      <color theme="1"/>
      <name val="Times New Roman"/>
      <family val="1"/>
    </font>
    <font>
      <sz val="11"/>
      <color rgb="FFFF0000"/>
      <name val="Times New Roman"/>
      <family val="1"/>
    </font>
    <font>
      <vertAlign val="subscript"/>
      <sz val="11"/>
      <color theme="1"/>
      <name val="Times New Roman"/>
      <family val="1"/>
    </font>
    <font>
      <b/>
      <vertAlign val="subscript"/>
      <sz val="12"/>
      <name val="Times New Roman"/>
      <family val="1"/>
    </font>
    <font>
      <sz val="11"/>
      <color rgb="FF000000"/>
      <name val="Times New Roman"/>
      <family val="1"/>
    </font>
  </fonts>
  <fills count="3">
    <fill>
      <patternFill patternType="none"/>
    </fill>
    <fill>
      <patternFill patternType="gray125"/>
    </fill>
    <fill>
      <patternFill patternType="solid">
        <fgColor theme="7" tint="0.59999389629810485"/>
        <bgColor indexed="64"/>
      </patternFill>
    </fill>
  </fills>
  <borders count="10">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diagonal/>
    </border>
    <border>
      <left/>
      <right/>
      <top style="medium">
        <color indexed="64"/>
      </top>
      <bottom style="medium">
        <color indexed="64"/>
      </bottom>
      <diagonal/>
    </border>
  </borders>
  <cellStyleXfs count="2">
    <xf numFmtId="0" fontId="0" fillId="0" borderId="0"/>
    <xf numFmtId="9" fontId="3" fillId="0" borderId="0" applyFont="0" applyFill="0" applyBorder="0" applyAlignment="0" applyProtection="0">
      <alignment vertical="center"/>
    </xf>
  </cellStyleXfs>
  <cellXfs count="101">
    <xf numFmtId="0" fontId="0" fillId="0" borderId="0" xfId="0"/>
    <xf numFmtId="0" fontId="1" fillId="0" borderId="0" xfId="0" applyFont="1"/>
    <xf numFmtId="0" fontId="5" fillId="0" borderId="0" xfId="0" applyFont="1"/>
    <xf numFmtId="0" fontId="7" fillId="0" borderId="0" xfId="0" applyFont="1"/>
    <xf numFmtId="178" fontId="1" fillId="0" borderId="0" xfId="0" applyNumberFormat="1" applyFont="1" applyAlignment="1">
      <alignment vertical="center"/>
    </xf>
    <xf numFmtId="2" fontId="1" fillId="0" borderId="0" xfId="0" applyNumberFormat="1" applyFont="1" applyAlignment="1">
      <alignment vertical="center"/>
    </xf>
    <xf numFmtId="179" fontId="1" fillId="0" borderId="0" xfId="1" applyNumberFormat="1" applyFont="1" applyAlignment="1"/>
    <xf numFmtId="179" fontId="1" fillId="0" borderId="0" xfId="1" applyNumberFormat="1" applyFont="1" applyFill="1" applyBorder="1" applyAlignment="1">
      <alignment vertical="center"/>
    </xf>
    <xf numFmtId="178" fontId="8" fillId="0" borderId="0" xfId="0" applyNumberFormat="1" applyFont="1" applyAlignment="1">
      <alignment vertical="center"/>
    </xf>
    <xf numFmtId="180" fontId="8" fillId="0" borderId="0" xfId="0" applyNumberFormat="1" applyFont="1" applyAlignment="1">
      <alignment vertical="center"/>
    </xf>
    <xf numFmtId="180" fontId="9" fillId="0" borderId="0" xfId="0" applyNumberFormat="1" applyFont="1" applyAlignment="1">
      <alignment vertical="center"/>
    </xf>
    <xf numFmtId="0" fontId="7" fillId="0" borderId="0" xfId="0" applyFont="1" applyAlignment="1">
      <alignment horizontal="left"/>
    </xf>
    <xf numFmtId="0" fontId="1" fillId="0" borderId="0" xfId="0" applyFont="1" applyAlignment="1">
      <alignment vertical="center"/>
    </xf>
    <xf numFmtId="1" fontId="1" fillId="0" borderId="0" xfId="0" applyNumberFormat="1" applyFont="1" applyAlignment="1">
      <alignment vertical="center"/>
    </xf>
    <xf numFmtId="0" fontId="1" fillId="0" borderId="4" xfId="0" applyFont="1" applyBorder="1" applyAlignment="1">
      <alignment horizontal="right" vertical="center"/>
    </xf>
    <xf numFmtId="0" fontId="1" fillId="0" borderId="4" xfId="0" applyFont="1" applyBorder="1" applyAlignment="1">
      <alignment horizontal="center" vertical="top" wrapText="1"/>
    </xf>
    <xf numFmtId="0" fontId="1" fillId="0" borderId="0" xfId="0" applyFont="1" applyAlignment="1">
      <alignment horizontal="center" vertical="center"/>
    </xf>
    <xf numFmtId="0" fontId="1" fillId="2" borderId="0" xfId="0" applyFont="1" applyFill="1" applyAlignment="1">
      <alignment horizontal="left" vertical="top"/>
    </xf>
    <xf numFmtId="0" fontId="1" fillId="0" borderId="4" xfId="0" applyFont="1" applyBorder="1" applyAlignment="1">
      <alignment horizontal="center" vertical="center"/>
    </xf>
    <xf numFmtId="181" fontId="1" fillId="0" borderId="0" xfId="0" applyNumberFormat="1" applyFont="1" applyAlignment="1">
      <alignment vertical="center"/>
    </xf>
    <xf numFmtId="181" fontId="5" fillId="0" borderId="0" xfId="0" applyNumberFormat="1" applyFont="1" applyAlignment="1">
      <alignment vertical="center"/>
    </xf>
    <xf numFmtId="179" fontId="1" fillId="0" borderId="0" xfId="0" applyNumberFormat="1" applyFont="1" applyAlignment="1">
      <alignment horizontal="center" vertical="center"/>
    </xf>
    <xf numFmtId="0" fontId="1" fillId="0" borderId="1" xfId="0" applyFont="1" applyBorder="1"/>
    <xf numFmtId="0" fontId="1" fillId="0" borderId="1" xfId="0" applyFont="1" applyBorder="1" applyAlignment="1">
      <alignment horizontal="right" vertical="center"/>
    </xf>
    <xf numFmtId="1" fontId="12" fillId="0" borderId="1" xfId="0" applyNumberFormat="1" applyFont="1" applyBorder="1" applyAlignment="1">
      <alignment horizontal="right"/>
    </xf>
    <xf numFmtId="0" fontId="5" fillId="0" borderId="1" xfId="0" applyFont="1" applyBorder="1" applyAlignment="1">
      <alignment horizontal="right"/>
    </xf>
    <xf numFmtId="10" fontId="1" fillId="0" borderId="4" xfId="1" applyNumberFormat="1" applyFont="1" applyBorder="1" applyAlignment="1">
      <alignment horizontal="center" vertical="center"/>
    </xf>
    <xf numFmtId="0" fontId="5" fillId="0" borderId="4" xfId="0" applyFont="1" applyBorder="1" applyAlignment="1">
      <alignment horizontal="center" vertical="center"/>
    </xf>
    <xf numFmtId="0" fontId="6" fillId="0" borderId="0" xfId="0" applyFont="1"/>
    <xf numFmtId="0" fontId="13" fillId="0" borderId="0" xfId="0" applyFont="1"/>
    <xf numFmtId="181" fontId="5" fillId="0" borderId="4" xfId="0" applyNumberFormat="1" applyFont="1" applyBorder="1" applyAlignment="1">
      <alignment horizontal="center"/>
    </xf>
    <xf numFmtId="0" fontId="6" fillId="0" borderId="0" xfId="0" applyFont="1" applyAlignment="1">
      <alignment vertical="center"/>
    </xf>
    <xf numFmtId="9" fontId="5" fillId="0" borderId="0" xfId="1" applyFont="1" applyFill="1" applyAlignment="1"/>
    <xf numFmtId="0" fontId="5" fillId="0" borderId="0" xfId="0" applyFont="1" applyAlignment="1">
      <alignment vertical="center"/>
    </xf>
    <xf numFmtId="0" fontId="4" fillId="0" borderId="0" xfId="0" applyFont="1"/>
    <xf numFmtId="0" fontId="6" fillId="0" borderId="4" xfId="0" applyFont="1" applyBorder="1" applyAlignment="1">
      <alignment horizontal="center" vertical="center"/>
    </xf>
    <xf numFmtId="176" fontId="5" fillId="0" borderId="4" xfId="0" applyNumberFormat="1" applyFont="1" applyBorder="1" applyAlignment="1">
      <alignment horizontal="center" vertical="center"/>
    </xf>
    <xf numFmtId="177" fontId="5" fillId="0" borderId="4" xfId="0" applyNumberFormat="1" applyFont="1" applyBorder="1" applyAlignment="1">
      <alignment horizontal="center" vertical="center"/>
    </xf>
    <xf numFmtId="178" fontId="1" fillId="0" borderId="0" xfId="0" applyNumberFormat="1" applyFont="1"/>
    <xf numFmtId="180" fontId="1" fillId="0" borderId="0" xfId="0" applyNumberFormat="1" applyFont="1"/>
    <xf numFmtId="184" fontId="1" fillId="0" borderId="4" xfId="0" applyNumberFormat="1" applyFont="1" applyBorder="1" applyAlignment="1">
      <alignment horizontal="center" vertical="center"/>
    </xf>
    <xf numFmtId="2" fontId="1" fillId="0" borderId="4" xfId="0" applyNumberFormat="1" applyFont="1" applyBorder="1" applyAlignment="1">
      <alignment horizontal="center" vertical="center"/>
    </xf>
    <xf numFmtId="182" fontId="5" fillId="0" borderId="4" xfId="0" applyNumberFormat="1" applyFont="1" applyBorder="1" applyAlignment="1">
      <alignment horizontal="center" vertical="center"/>
    </xf>
    <xf numFmtId="181" fontId="5" fillId="0" borderId="4" xfId="0" applyNumberFormat="1" applyFont="1" applyBorder="1" applyAlignment="1">
      <alignment horizontal="center" vertical="center"/>
    </xf>
    <xf numFmtId="0" fontId="1" fillId="0" borderId="4" xfId="0" applyFont="1" applyBorder="1" applyAlignment="1">
      <alignment horizontal="center" vertical="center" wrapText="1"/>
    </xf>
    <xf numFmtId="0" fontId="5" fillId="0" borderId="4" xfId="0" applyFont="1" applyBorder="1" applyAlignment="1">
      <alignment horizontal="center" vertical="center" wrapText="1"/>
    </xf>
    <xf numFmtId="184" fontId="5" fillId="0" borderId="4" xfId="0" applyNumberFormat="1" applyFont="1" applyBorder="1" applyAlignment="1">
      <alignment horizontal="center" vertical="center"/>
    </xf>
    <xf numFmtId="184" fontId="1" fillId="0" borderId="3" xfId="0" applyNumberFormat="1" applyFont="1" applyBorder="1" applyAlignment="1">
      <alignment horizontal="center" vertical="center"/>
    </xf>
    <xf numFmtId="184" fontId="1" fillId="0" borderId="0" xfId="0" applyNumberFormat="1" applyFont="1" applyAlignment="1">
      <alignment horizontal="center" vertical="center"/>
    </xf>
    <xf numFmtId="0" fontId="5" fillId="0" borderId="0" xfId="0" applyFont="1" applyAlignment="1">
      <alignment horizontal="center" vertical="center"/>
    </xf>
    <xf numFmtId="0" fontId="1" fillId="0" borderId="0" xfId="0" applyFont="1" applyAlignment="1">
      <alignment horizontal="center"/>
    </xf>
    <xf numFmtId="0" fontId="0" fillId="0" borderId="0" xfId="0" applyAlignment="1">
      <alignment horizontal="center"/>
    </xf>
    <xf numFmtId="181" fontId="1" fillId="0" borderId="3" xfId="0" applyNumberFormat="1" applyFont="1" applyBorder="1" applyAlignment="1">
      <alignment horizontal="center" vertical="center"/>
    </xf>
    <xf numFmtId="0" fontId="0" fillId="0" borderId="0" xfId="0" applyAlignment="1">
      <alignment horizontal="center" vertical="center"/>
    </xf>
    <xf numFmtId="9" fontId="1" fillId="0" borderId="4" xfId="1" applyFont="1" applyBorder="1" applyAlignment="1">
      <alignment horizontal="center" vertical="center"/>
    </xf>
    <xf numFmtId="179" fontId="1" fillId="0" borderId="4" xfId="1" applyNumberFormat="1" applyFont="1" applyBorder="1" applyAlignment="1">
      <alignment horizontal="center" vertical="center"/>
    </xf>
    <xf numFmtId="0" fontId="1" fillId="0" borderId="4" xfId="0" applyFont="1" applyBorder="1" applyAlignment="1">
      <alignment vertical="center"/>
    </xf>
    <xf numFmtId="0" fontId="7" fillId="0" borderId="4" xfId="0" applyFont="1" applyBorder="1" applyAlignment="1">
      <alignment horizontal="center" vertical="center"/>
    </xf>
    <xf numFmtId="183" fontId="1" fillId="0" borderId="4" xfId="0" applyNumberFormat="1" applyFont="1" applyBorder="1" applyAlignment="1">
      <alignment horizontal="center" vertical="center"/>
    </xf>
    <xf numFmtId="179" fontId="1" fillId="0" borderId="4" xfId="1" applyNumberFormat="1" applyFont="1" applyFill="1" applyBorder="1" applyAlignment="1">
      <alignment horizontal="center" vertical="center"/>
    </xf>
    <xf numFmtId="1" fontId="1" fillId="0" borderId="4" xfId="0" applyNumberFormat="1" applyFont="1" applyBorder="1" applyAlignment="1">
      <alignment horizontal="center" vertical="center"/>
    </xf>
    <xf numFmtId="0" fontId="5" fillId="0" borderId="4" xfId="0" applyFont="1" applyBorder="1" applyAlignment="1">
      <alignment horizontal="right" vertical="center"/>
    </xf>
    <xf numFmtId="184" fontId="7" fillId="0" borderId="4" xfId="0" applyNumberFormat="1" applyFont="1" applyBorder="1" applyAlignment="1">
      <alignment horizontal="center" vertical="center"/>
    </xf>
    <xf numFmtId="183" fontId="1" fillId="0" borderId="4" xfId="0" applyNumberFormat="1" applyFont="1" applyBorder="1" applyAlignment="1">
      <alignment horizontal="center"/>
    </xf>
    <xf numFmtId="184" fontId="1" fillId="0" borderId="0" xfId="0" applyNumberFormat="1" applyFont="1"/>
    <xf numFmtId="0" fontId="15" fillId="0" borderId="5" xfId="0" applyFont="1" applyBorder="1" applyAlignment="1">
      <alignment horizontal="center"/>
    </xf>
    <xf numFmtId="0" fontId="15" fillId="0" borderId="5" xfId="0" applyFont="1" applyBorder="1" applyAlignment="1">
      <alignment horizontal="center" vertical="center"/>
    </xf>
    <xf numFmtId="0" fontId="15" fillId="0" borderId="8" xfId="0" applyFont="1" applyBorder="1" applyAlignment="1">
      <alignment horizontal="center" vertical="center"/>
    </xf>
    <xf numFmtId="0" fontId="15" fillId="0" borderId="4" xfId="0" applyFont="1" applyBorder="1" applyAlignment="1">
      <alignment horizontal="center" vertical="center"/>
    </xf>
    <xf numFmtId="184" fontId="16" fillId="0" borderId="0" xfId="0" applyNumberFormat="1" applyFont="1" applyAlignment="1">
      <alignment horizontal="center" vertical="center"/>
    </xf>
    <xf numFmtId="185" fontId="1" fillId="0" borderId="0" xfId="0" applyNumberFormat="1" applyFont="1" applyAlignment="1">
      <alignment horizontal="center" vertical="center"/>
    </xf>
    <xf numFmtId="0" fontId="7" fillId="0" borderId="4" xfId="0" applyFont="1" applyBorder="1" applyAlignment="1">
      <alignment horizontal="left" vertical="center"/>
    </xf>
    <xf numFmtId="183" fontId="1" fillId="0" borderId="0" xfId="0" applyNumberFormat="1" applyFont="1" applyAlignment="1">
      <alignment vertical="center"/>
    </xf>
    <xf numFmtId="183" fontId="1" fillId="0" borderId="0" xfId="0" applyNumberFormat="1" applyFont="1"/>
    <xf numFmtId="0" fontId="7" fillId="0" borderId="4" xfId="0" applyFont="1" applyBorder="1" applyAlignment="1">
      <alignment horizontal="center" vertical="center" wrapText="1"/>
    </xf>
    <xf numFmtId="183" fontId="7" fillId="0" borderId="4" xfId="0" applyNumberFormat="1" applyFont="1" applyBorder="1" applyAlignment="1">
      <alignment horizontal="center" vertical="center"/>
    </xf>
    <xf numFmtId="183" fontId="1" fillId="0" borderId="4" xfId="0" applyNumberFormat="1" applyFont="1" applyBorder="1" applyAlignment="1">
      <alignment horizontal="center" vertical="center" wrapText="1"/>
    </xf>
    <xf numFmtId="183" fontId="1" fillId="0" borderId="0" xfId="0" applyNumberFormat="1" applyFont="1" applyAlignment="1">
      <alignment horizontal="center"/>
    </xf>
    <xf numFmtId="183" fontId="1" fillId="0" borderId="0" xfId="0" applyNumberFormat="1" applyFont="1" applyAlignment="1">
      <alignment horizontal="center" vertical="center"/>
    </xf>
    <xf numFmtId="183" fontId="19" fillId="0" borderId="0" xfId="0" applyNumberFormat="1" applyFont="1" applyAlignment="1">
      <alignment horizontal="center" vertical="center"/>
    </xf>
    <xf numFmtId="183" fontId="1" fillId="0" borderId="4" xfId="0" applyNumberFormat="1" applyFont="1" applyBorder="1"/>
    <xf numFmtId="0" fontId="7" fillId="0" borderId="5" xfId="0" applyFont="1" applyBorder="1" applyAlignment="1">
      <alignment horizontal="center" vertical="center"/>
    </xf>
    <xf numFmtId="179" fontId="1" fillId="0" borderId="5" xfId="1" applyNumberFormat="1" applyFont="1" applyBorder="1" applyAlignment="1">
      <alignment horizontal="center" vertical="center"/>
    </xf>
    <xf numFmtId="179" fontId="1" fillId="0" borderId="5" xfId="1" applyNumberFormat="1" applyFont="1" applyFill="1" applyBorder="1" applyAlignment="1">
      <alignment horizontal="center" vertical="center"/>
    </xf>
    <xf numFmtId="183" fontId="1" fillId="0" borderId="0" xfId="0" applyNumberFormat="1" applyFont="1" applyAlignment="1">
      <alignment horizontal="center" vertical="center" wrapText="1"/>
    </xf>
    <xf numFmtId="183" fontId="7" fillId="0" borderId="0" xfId="0" applyNumberFormat="1" applyFont="1" applyAlignment="1">
      <alignment horizontal="center" vertical="center"/>
    </xf>
    <xf numFmtId="2" fontId="1" fillId="0" borderId="5" xfId="0" applyNumberFormat="1" applyFont="1" applyBorder="1" applyAlignment="1">
      <alignment horizontal="center" vertical="center"/>
    </xf>
    <xf numFmtId="184" fontId="7" fillId="0" borderId="5" xfId="0" applyNumberFormat="1" applyFont="1" applyBorder="1" applyAlignment="1">
      <alignment horizontal="center" vertical="center"/>
    </xf>
    <xf numFmtId="0" fontId="15" fillId="0" borderId="4" xfId="0" applyFont="1" applyBorder="1" applyAlignment="1">
      <alignment horizontal="center"/>
    </xf>
    <xf numFmtId="183" fontId="1" fillId="0" borderId="5" xfId="0" applyNumberFormat="1" applyFont="1" applyBorder="1" applyAlignment="1">
      <alignment horizontal="center"/>
    </xf>
    <xf numFmtId="0" fontId="15" fillId="0" borderId="7" xfId="0" applyFont="1" applyBorder="1" applyAlignment="1">
      <alignment horizontal="center" vertical="center"/>
    </xf>
    <xf numFmtId="185" fontId="1" fillId="0" borderId="4" xfId="0" applyNumberFormat="1" applyFont="1" applyBorder="1" applyAlignment="1">
      <alignment horizontal="center" vertical="center"/>
    </xf>
    <xf numFmtId="0" fontId="5" fillId="0" borderId="9" xfId="0" applyFont="1" applyBorder="1" applyAlignment="1">
      <alignment vertical="center" wrapText="1"/>
    </xf>
    <xf numFmtId="0" fontId="5" fillId="0" borderId="0" xfId="0" applyFont="1" applyAlignment="1">
      <alignment vertical="center" wrapText="1"/>
    </xf>
    <xf numFmtId="0" fontId="5" fillId="0" borderId="4" xfId="0" applyFont="1" applyBorder="1" applyAlignment="1">
      <alignment horizontal="center" vertical="center"/>
    </xf>
    <xf numFmtId="0" fontId="5" fillId="0" borderId="5" xfId="0" applyFont="1" applyBorder="1" applyAlignment="1">
      <alignment horizontal="center" vertical="center"/>
    </xf>
    <xf numFmtId="0" fontId="5" fillId="0" borderId="6" xfId="0" applyFont="1" applyBorder="1" applyAlignment="1">
      <alignment horizontal="center" vertical="center"/>
    </xf>
    <xf numFmtId="0" fontId="5" fillId="0" borderId="7" xfId="0" applyFont="1" applyBorder="1" applyAlignment="1">
      <alignment horizontal="center" vertical="center"/>
    </xf>
    <xf numFmtId="0" fontId="6" fillId="0" borderId="1" xfId="0" applyFont="1" applyBorder="1" applyAlignment="1">
      <alignment horizontal="center" vertical="center"/>
    </xf>
    <xf numFmtId="0" fontId="6" fillId="0" borderId="2" xfId="0" applyFont="1" applyBorder="1" applyAlignment="1">
      <alignment horizontal="center" vertical="center"/>
    </xf>
    <xf numFmtId="0" fontId="6" fillId="0" borderId="3" xfId="0" applyFont="1" applyBorder="1" applyAlignment="1">
      <alignment horizontal="center" vertical="center"/>
    </xf>
  </cellXfs>
  <cellStyles count="2">
    <cellStyle name="百分比" xfId="1" builtinId="5"/>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B17"/>
  <sheetViews>
    <sheetView workbookViewId="0">
      <selection activeCell="A9" sqref="A9"/>
    </sheetView>
  </sheetViews>
  <sheetFormatPr defaultRowHeight="13.9" x14ac:dyDescent="0.4"/>
  <cols>
    <col min="1" max="1" width="70.1328125" customWidth="1"/>
  </cols>
  <sheetData>
    <row r="1" spans="1:2" x14ac:dyDescent="0.4">
      <c r="A1" s="1" t="s">
        <v>85</v>
      </c>
    </row>
    <row r="2" spans="1:2" ht="16.149999999999999" x14ac:dyDescent="0.55000000000000004">
      <c r="A2" s="1" t="s">
        <v>92</v>
      </c>
    </row>
    <row r="3" spans="1:2" ht="16.149999999999999" x14ac:dyDescent="0.55000000000000004">
      <c r="A3" s="1" t="s">
        <v>99</v>
      </c>
    </row>
    <row r="4" spans="1:2" ht="16.149999999999999" x14ac:dyDescent="0.55000000000000004">
      <c r="A4" s="1" t="s">
        <v>100</v>
      </c>
      <c r="B4" s="1"/>
    </row>
    <row r="5" spans="1:2" ht="16.149999999999999" x14ac:dyDescent="0.55000000000000004">
      <c r="A5" s="1" t="s">
        <v>93</v>
      </c>
      <c r="B5" s="1"/>
    </row>
    <row r="6" spans="1:2" x14ac:dyDescent="0.4">
      <c r="A6" s="1" t="s">
        <v>98</v>
      </c>
      <c r="B6" s="1"/>
    </row>
    <row r="7" spans="1:2" x14ac:dyDescent="0.4">
      <c r="A7" s="1" t="s">
        <v>97</v>
      </c>
      <c r="B7" s="1"/>
    </row>
    <row r="8" spans="1:2" x14ac:dyDescent="0.4">
      <c r="A8" s="1" t="s">
        <v>82</v>
      </c>
      <c r="B8" s="1"/>
    </row>
    <row r="9" spans="1:2" x14ac:dyDescent="0.4">
      <c r="A9" s="1" t="s">
        <v>84</v>
      </c>
      <c r="B9" s="1"/>
    </row>
    <row r="10" spans="1:2" x14ac:dyDescent="0.4">
      <c r="A10" s="1"/>
      <c r="B10" s="1"/>
    </row>
    <row r="11" spans="1:2" x14ac:dyDescent="0.4">
      <c r="A11" s="1"/>
      <c r="B11" s="1"/>
    </row>
    <row r="12" spans="1:2" x14ac:dyDescent="0.4">
      <c r="A12" s="1"/>
      <c r="B12" s="1"/>
    </row>
    <row r="13" spans="1:2" x14ac:dyDescent="0.4">
      <c r="A13" s="1"/>
      <c r="B13" s="1"/>
    </row>
    <row r="14" spans="1:2" x14ac:dyDescent="0.4">
      <c r="A14" s="1"/>
    </row>
    <row r="15" spans="1:2" x14ac:dyDescent="0.4">
      <c r="A15" s="1"/>
    </row>
    <row r="16" spans="1:2" x14ac:dyDescent="0.4">
      <c r="A16" s="1"/>
    </row>
    <row r="17" spans="1:1" x14ac:dyDescent="0.4">
      <c r="A17" s="1"/>
    </row>
  </sheetData>
  <phoneticPr fontId="2" type="noConversion"/>
  <pageMargins left="0.7" right="0.7" top="0.75" bottom="0.75" header="0.3" footer="0.3"/>
  <pageSetup paperSize="9" orientation="portrait" horizontalDpi="0"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E5DE24-1A15-4CF0-B782-2EDC8A71297C}">
  <dimension ref="A1:N102"/>
  <sheetViews>
    <sheetView workbookViewId="0">
      <selection activeCell="B3" sqref="B3"/>
    </sheetView>
  </sheetViews>
  <sheetFormatPr defaultColWidth="9" defaultRowHeight="13.9" x14ac:dyDescent="0.4"/>
  <cols>
    <col min="1" max="1" width="27.59765625" customWidth="1"/>
    <col min="2" max="2" width="14.73046875" style="16" customWidth="1"/>
    <col min="3" max="3" width="10.265625" style="49" customWidth="1"/>
    <col min="4" max="4" width="11.46484375" style="53" customWidth="1"/>
    <col min="5" max="7" width="9" style="51"/>
    <col min="8" max="9" width="10.3984375" customWidth="1"/>
  </cols>
  <sheetData>
    <row r="1" spans="1:14" ht="16.5" x14ac:dyDescent="0.55000000000000004">
      <c r="A1" s="3" t="s">
        <v>54</v>
      </c>
      <c r="D1" s="16"/>
      <c r="E1" s="50"/>
      <c r="F1" s="50"/>
      <c r="G1" s="50"/>
    </row>
    <row r="2" spans="1:14" s="1" customFormat="1" ht="16.5" x14ac:dyDescent="0.55000000000000004">
      <c r="A2" s="3" t="s">
        <v>89</v>
      </c>
      <c r="B2" s="16"/>
      <c r="C2" s="49"/>
      <c r="D2" s="16"/>
      <c r="E2" s="50"/>
      <c r="F2" s="50"/>
      <c r="G2" s="50"/>
    </row>
    <row r="3" spans="1:14" s="1" customFormat="1" ht="107.25" customHeight="1" x14ac:dyDescent="0.4">
      <c r="A3" s="14" t="s">
        <v>28</v>
      </c>
      <c r="B3" s="44" t="s">
        <v>103</v>
      </c>
      <c r="C3" s="45" t="s">
        <v>29</v>
      </c>
      <c r="D3" s="44" t="s">
        <v>30</v>
      </c>
      <c r="E3" s="15" t="s">
        <v>31</v>
      </c>
      <c r="F3" s="15" t="s">
        <v>55</v>
      </c>
      <c r="G3" s="15" t="s">
        <v>32</v>
      </c>
    </row>
    <row r="4" spans="1:14" x14ac:dyDescent="0.4">
      <c r="A4" s="22">
        <v>1930</v>
      </c>
      <c r="B4" s="52">
        <v>18.44835981704972</v>
      </c>
      <c r="C4" s="52">
        <v>4.098718242814904</v>
      </c>
      <c r="D4" s="52">
        <f>B4-C4</f>
        <v>14.349641574234816</v>
      </c>
      <c r="E4" s="37" t="s">
        <v>5</v>
      </c>
      <c r="F4" s="54">
        <f>C4/B4</f>
        <v>0.22217250115790374</v>
      </c>
      <c r="G4" s="37" t="s">
        <v>5</v>
      </c>
      <c r="H4" s="5"/>
      <c r="K4" s="5"/>
      <c r="L4" s="6"/>
      <c r="M4" s="6"/>
      <c r="N4" s="7"/>
    </row>
    <row r="5" spans="1:14" x14ac:dyDescent="0.4">
      <c r="A5" s="22">
        <v>1931</v>
      </c>
      <c r="B5" s="52">
        <v>17.949939458548421</v>
      </c>
      <c r="C5" s="52">
        <v>4.2681105551544123</v>
      </c>
      <c r="D5" s="52">
        <f t="shared" ref="D5:D68" si="0">B5-C5</f>
        <v>13.68182890339401</v>
      </c>
      <c r="E5" s="55">
        <f>(C5-C4)/C4</f>
        <v>4.1328118280990582E-2</v>
      </c>
      <c r="F5" s="54">
        <f>C5/B5</f>
        <v>0.23777854878066348</v>
      </c>
      <c r="G5" s="55">
        <f>(B5-B4)/B4</f>
        <v>-2.7017055361239536E-2</v>
      </c>
      <c r="H5" s="5"/>
      <c r="K5" s="5"/>
      <c r="L5" s="6"/>
      <c r="M5" s="6"/>
      <c r="N5" s="7"/>
    </row>
    <row r="6" spans="1:14" x14ac:dyDescent="0.4">
      <c r="A6" s="22">
        <v>1932</v>
      </c>
      <c r="B6" s="52">
        <v>17.642273661701012</v>
      </c>
      <c r="C6" s="52">
        <v>4.1559726776046348</v>
      </c>
      <c r="D6" s="52">
        <f t="shared" si="0"/>
        <v>13.486300984096378</v>
      </c>
      <c r="E6" s="55">
        <f>(C6-C5)/C5</f>
        <v>-2.6273423825527054E-2</v>
      </c>
      <c r="F6" s="54">
        <f t="shared" ref="F6:F67" si="1">C6/B6</f>
        <v>0.23556899509084755</v>
      </c>
      <c r="G6" s="55">
        <f t="shared" ref="G6:G68" si="2">(B6-B5)/B5</f>
        <v>-1.7140213623444155E-2</v>
      </c>
      <c r="H6" s="5"/>
      <c r="K6" s="5"/>
      <c r="L6" s="6"/>
      <c r="M6" s="6"/>
      <c r="N6" s="7"/>
    </row>
    <row r="7" spans="1:14" x14ac:dyDescent="0.4">
      <c r="A7" s="22">
        <v>1933</v>
      </c>
      <c r="B7" s="52">
        <v>17.201253279015589</v>
      </c>
      <c r="C7" s="52">
        <v>4.378905593219554</v>
      </c>
      <c r="D7" s="52">
        <f t="shared" si="0"/>
        <v>12.822347685796036</v>
      </c>
      <c r="E7" s="55">
        <f>(C7-C6)/C6</f>
        <v>5.3641573924737708E-2</v>
      </c>
      <c r="F7" s="54">
        <f t="shared" si="1"/>
        <v>0.25456898530536343</v>
      </c>
      <c r="G7" s="55">
        <f t="shared" si="2"/>
        <v>-2.499793343773022E-2</v>
      </c>
      <c r="H7" s="5"/>
      <c r="K7" s="5"/>
      <c r="L7" s="6"/>
      <c r="M7" s="6"/>
      <c r="N7" s="7"/>
    </row>
    <row r="8" spans="1:14" x14ac:dyDescent="0.4">
      <c r="A8" s="22">
        <v>1934</v>
      </c>
      <c r="B8" s="52">
        <v>18.581846208606166</v>
      </c>
      <c r="C8" s="52">
        <v>4.9268868307461027</v>
      </c>
      <c r="D8" s="52">
        <f t="shared" si="0"/>
        <v>13.654959377860063</v>
      </c>
      <c r="E8" s="55">
        <f t="shared" ref="E8:E68" si="3">(C8-C7)/C7</f>
        <v>0.12514113991748566</v>
      </c>
      <c r="F8" s="54">
        <f t="shared" si="1"/>
        <v>0.26514517316714309</v>
      </c>
      <c r="G8" s="55">
        <f t="shared" si="2"/>
        <v>8.0261182554343918E-2</v>
      </c>
      <c r="H8" s="5"/>
      <c r="K8" s="5"/>
      <c r="L8" s="6"/>
      <c r="M8" s="6"/>
      <c r="N8" s="7"/>
    </row>
    <row r="9" spans="1:14" x14ac:dyDescent="0.4">
      <c r="A9" s="22">
        <v>1935</v>
      </c>
      <c r="B9" s="52">
        <v>18.943351190332685</v>
      </c>
      <c r="C9" s="52">
        <v>5.4235763104226855</v>
      </c>
      <c r="D9" s="52">
        <f t="shared" si="0"/>
        <v>13.519774879909999</v>
      </c>
      <c r="E9" s="55">
        <f t="shared" si="3"/>
        <v>0.10081203338729149</v>
      </c>
      <c r="F9" s="54">
        <f t="shared" si="1"/>
        <v>0.28630500780614182</v>
      </c>
      <c r="G9" s="55">
        <f t="shared" si="2"/>
        <v>1.9454739731894245E-2</v>
      </c>
      <c r="H9" s="5"/>
      <c r="K9" s="5"/>
      <c r="L9" s="6"/>
      <c r="M9" s="6"/>
      <c r="N9" s="7"/>
    </row>
    <row r="10" spans="1:14" x14ac:dyDescent="0.4">
      <c r="A10" s="22">
        <v>1936</v>
      </c>
      <c r="B10" s="52">
        <v>20.866111056258827</v>
      </c>
      <c r="C10" s="52">
        <v>6.3235869709803856</v>
      </c>
      <c r="D10" s="52">
        <f t="shared" si="0"/>
        <v>14.542524085278441</v>
      </c>
      <c r="E10" s="55">
        <f t="shared" si="3"/>
        <v>0.16594413151855475</v>
      </c>
      <c r="F10" s="54">
        <f t="shared" si="1"/>
        <v>0.3030553682921962</v>
      </c>
      <c r="G10" s="55">
        <f t="shared" si="2"/>
        <v>0.1015005131144578</v>
      </c>
      <c r="H10" s="5"/>
      <c r="K10" s="5"/>
      <c r="L10" s="6"/>
      <c r="M10" s="6"/>
      <c r="N10" s="7"/>
    </row>
    <row r="11" spans="1:14" x14ac:dyDescent="0.4">
      <c r="A11" s="22">
        <v>1937</v>
      </c>
      <c r="B11" s="52">
        <v>21.729143428591293</v>
      </c>
      <c r="C11" s="52">
        <v>6.9969421172283681</v>
      </c>
      <c r="D11" s="52">
        <f t="shared" si="0"/>
        <v>14.732201311362925</v>
      </c>
      <c r="E11" s="55">
        <f t="shared" si="3"/>
        <v>0.1064831003887637</v>
      </c>
      <c r="F11" s="54">
        <f t="shared" si="1"/>
        <v>0.32200726826726928</v>
      </c>
      <c r="G11" s="55">
        <f t="shared" si="2"/>
        <v>4.1360480158740345E-2</v>
      </c>
      <c r="H11" s="5"/>
      <c r="K11" s="5"/>
      <c r="L11" s="6"/>
      <c r="M11" s="6"/>
      <c r="N11" s="7"/>
    </row>
    <row r="12" spans="1:14" x14ac:dyDescent="0.4">
      <c r="A12" s="22">
        <v>1938</v>
      </c>
      <c r="B12" s="52">
        <v>21.237076098265941</v>
      </c>
      <c r="C12" s="52">
        <v>6.738846199559565</v>
      </c>
      <c r="D12" s="52">
        <f t="shared" si="0"/>
        <v>14.498229898706377</v>
      </c>
      <c r="E12" s="55">
        <f t="shared" si="3"/>
        <v>-3.688695909507398E-2</v>
      </c>
      <c r="F12" s="54">
        <f t="shared" si="1"/>
        <v>0.31731515997674503</v>
      </c>
      <c r="G12" s="55">
        <f t="shared" si="2"/>
        <v>-2.2645500589677521E-2</v>
      </c>
      <c r="H12" s="5"/>
      <c r="K12" s="5"/>
      <c r="L12" s="6"/>
      <c r="M12" s="6"/>
      <c r="N12" s="7"/>
    </row>
    <row r="13" spans="1:14" x14ac:dyDescent="0.4">
      <c r="A13" s="22">
        <v>1939</v>
      </c>
      <c r="B13" s="52">
        <v>22.425150812773904</v>
      </c>
      <c r="C13" s="52">
        <v>7.4623974129304891</v>
      </c>
      <c r="D13" s="52">
        <f t="shared" si="0"/>
        <v>14.962753399843415</v>
      </c>
      <c r="E13" s="55">
        <f t="shared" si="3"/>
        <v>0.10737019245493594</v>
      </c>
      <c r="F13" s="54">
        <f t="shared" si="1"/>
        <v>0.33276910711698443</v>
      </c>
      <c r="G13" s="55">
        <f t="shared" si="2"/>
        <v>5.5943422202313978E-2</v>
      </c>
      <c r="H13" s="5"/>
      <c r="K13" s="5"/>
      <c r="L13" s="6"/>
      <c r="M13" s="6"/>
      <c r="N13" s="7"/>
    </row>
    <row r="14" spans="1:14" x14ac:dyDescent="0.4">
      <c r="A14" s="22">
        <v>1940</v>
      </c>
      <c r="B14" s="52">
        <v>22.8547218835227</v>
      </c>
      <c r="C14" s="52">
        <v>8.0483080988142088</v>
      </c>
      <c r="D14" s="52">
        <f t="shared" si="0"/>
        <v>14.806413784708491</v>
      </c>
      <c r="E14" s="55">
        <f t="shared" si="3"/>
        <v>7.8515074105873994E-2</v>
      </c>
      <c r="F14" s="54">
        <f t="shared" si="1"/>
        <v>0.35215077828694574</v>
      </c>
      <c r="G14" s="55">
        <f t="shared" si="2"/>
        <v>1.9155771764268463E-2</v>
      </c>
      <c r="H14" s="5"/>
      <c r="K14" s="5"/>
      <c r="L14" s="6"/>
      <c r="M14" s="6"/>
      <c r="N14" s="7"/>
    </row>
    <row r="15" spans="1:14" x14ac:dyDescent="0.4">
      <c r="A15" s="22">
        <v>1941</v>
      </c>
      <c r="B15" s="52">
        <v>23.159490487807179</v>
      </c>
      <c r="C15" s="52">
        <v>8.6852957471678103</v>
      </c>
      <c r="D15" s="52">
        <f t="shared" si="0"/>
        <v>14.474194740639369</v>
      </c>
      <c r="E15" s="55">
        <f t="shared" si="3"/>
        <v>7.9145534754994223E-2</v>
      </c>
      <c r="F15" s="54">
        <f t="shared" si="1"/>
        <v>0.37502102007556576</v>
      </c>
      <c r="G15" s="55">
        <f t="shared" si="2"/>
        <v>1.3335038852702248E-2</v>
      </c>
      <c r="H15" s="5"/>
      <c r="K15" s="5"/>
      <c r="L15" s="6"/>
      <c r="M15" s="6"/>
      <c r="N15" s="7"/>
    </row>
    <row r="16" spans="1:14" x14ac:dyDescent="0.4">
      <c r="A16" s="22">
        <v>1942</v>
      </c>
      <c r="B16" s="52">
        <v>20.930003715977008</v>
      </c>
      <c r="C16" s="52">
        <v>8.7466538859387963</v>
      </c>
      <c r="D16" s="52">
        <f t="shared" si="0"/>
        <v>12.183349830038212</v>
      </c>
      <c r="E16" s="55">
        <f t="shared" si="3"/>
        <v>7.0645998198730709E-3</v>
      </c>
      <c r="F16" s="54">
        <f t="shared" si="1"/>
        <v>0.41790025480320392</v>
      </c>
      <c r="G16" s="55">
        <f t="shared" si="2"/>
        <v>-9.6266658932066443E-2</v>
      </c>
      <c r="H16" s="5"/>
      <c r="K16" s="5"/>
      <c r="L16" s="6"/>
      <c r="M16" s="6"/>
      <c r="N16" s="7"/>
    </row>
    <row r="17" spans="1:14" x14ac:dyDescent="0.4">
      <c r="A17" s="22">
        <v>1943</v>
      </c>
      <c r="B17" s="52">
        <v>22.432633462427216</v>
      </c>
      <c r="C17" s="52">
        <v>9.3859947628966385</v>
      </c>
      <c r="D17" s="52">
        <f t="shared" si="0"/>
        <v>13.046638699530577</v>
      </c>
      <c r="E17" s="55">
        <f t="shared" si="3"/>
        <v>7.3095481460133296E-2</v>
      </c>
      <c r="F17" s="54">
        <f t="shared" si="1"/>
        <v>0.41840806513499157</v>
      </c>
      <c r="G17" s="55">
        <f t="shared" si="2"/>
        <v>7.1793095063006046E-2</v>
      </c>
      <c r="H17" s="5"/>
      <c r="K17" s="5"/>
      <c r="L17" s="6"/>
      <c r="M17" s="6"/>
      <c r="N17" s="7"/>
    </row>
    <row r="18" spans="1:14" x14ac:dyDescent="0.4">
      <c r="A18" s="22">
        <v>1944</v>
      </c>
      <c r="B18" s="52">
        <v>17.821043385214065</v>
      </c>
      <c r="C18" s="52">
        <v>8.88995797490721</v>
      </c>
      <c r="D18" s="52">
        <f t="shared" si="0"/>
        <v>8.9310854103068547</v>
      </c>
      <c r="E18" s="55">
        <f t="shared" si="3"/>
        <v>-5.2848611204247595E-2</v>
      </c>
      <c r="F18" s="54">
        <f t="shared" si="1"/>
        <v>0.49884609911690786</v>
      </c>
      <c r="G18" s="55">
        <f t="shared" si="2"/>
        <v>-0.20557506477949539</v>
      </c>
      <c r="H18" s="5"/>
      <c r="K18" s="5"/>
      <c r="L18" s="6"/>
      <c r="M18" s="6"/>
      <c r="N18" s="7"/>
    </row>
    <row r="19" spans="1:14" x14ac:dyDescent="0.4">
      <c r="A19" s="22">
        <v>1945</v>
      </c>
      <c r="B19" s="52">
        <v>21.342650488317137</v>
      </c>
      <c r="C19" s="52">
        <v>9.0719053819977322</v>
      </c>
      <c r="D19" s="52">
        <f t="shared" si="0"/>
        <v>12.270745106319405</v>
      </c>
      <c r="E19" s="55">
        <f t="shared" si="3"/>
        <v>2.0466621732530898E-2</v>
      </c>
      <c r="F19" s="54">
        <f t="shared" si="1"/>
        <v>0.42505992341315102</v>
      </c>
      <c r="G19" s="55">
        <f t="shared" si="2"/>
        <v>0.1976094792533255</v>
      </c>
      <c r="H19" s="5"/>
      <c r="K19" s="5"/>
      <c r="L19" s="6"/>
      <c r="M19" s="6"/>
      <c r="N19" s="7"/>
    </row>
    <row r="20" spans="1:14" x14ac:dyDescent="0.4">
      <c r="A20" s="22">
        <v>1946</v>
      </c>
      <c r="B20" s="52">
        <v>21.90901342717623</v>
      </c>
      <c r="C20" s="52">
        <v>9.3879848061895768</v>
      </c>
      <c r="D20" s="52">
        <f t="shared" si="0"/>
        <v>12.521028620986653</v>
      </c>
      <c r="E20" s="55">
        <f t="shared" si="3"/>
        <v>3.4841569756566444E-2</v>
      </c>
      <c r="F20" s="54">
        <f t="shared" si="1"/>
        <v>0.42849874721171133</v>
      </c>
      <c r="G20" s="55">
        <f t="shared" si="2"/>
        <v>2.6536673088898576E-2</v>
      </c>
      <c r="H20" s="5"/>
      <c r="K20" s="5"/>
      <c r="L20" s="6"/>
      <c r="M20" s="6"/>
      <c r="N20" s="7"/>
    </row>
    <row r="21" spans="1:14" x14ac:dyDescent="0.4">
      <c r="A21" s="22">
        <v>1947</v>
      </c>
      <c r="B21" s="52">
        <v>23.86544743708723</v>
      </c>
      <c r="C21" s="52">
        <v>10.09499545712316</v>
      </c>
      <c r="D21" s="52">
        <f t="shared" si="0"/>
        <v>13.77045197996407</v>
      </c>
      <c r="E21" s="55">
        <f t="shared" si="3"/>
        <v>7.5310161395600567E-2</v>
      </c>
      <c r="F21" s="54">
        <f t="shared" si="1"/>
        <v>0.42299627877227225</v>
      </c>
      <c r="G21" s="55">
        <f t="shared" si="2"/>
        <v>8.9298133684295122E-2</v>
      </c>
      <c r="H21" s="5"/>
      <c r="K21" s="5"/>
      <c r="L21" s="6"/>
      <c r="M21" s="6"/>
      <c r="N21" s="7"/>
    </row>
    <row r="22" spans="1:14" x14ac:dyDescent="0.4">
      <c r="A22" s="22">
        <v>1948</v>
      </c>
      <c r="B22" s="52">
        <v>26.169581532184406</v>
      </c>
      <c r="C22" s="52">
        <v>10.720957172895076</v>
      </c>
      <c r="D22" s="52">
        <f t="shared" si="0"/>
        <v>15.44862435928933</v>
      </c>
      <c r="E22" s="55">
        <f t="shared" si="3"/>
        <v>6.2007131992340807E-2</v>
      </c>
      <c r="F22" s="54">
        <f t="shared" si="1"/>
        <v>0.40967247258845202</v>
      </c>
      <c r="G22" s="55">
        <f t="shared" si="2"/>
        <v>9.6546863459032406E-2</v>
      </c>
      <c r="H22" s="5"/>
      <c r="K22" s="5"/>
      <c r="L22" s="6"/>
      <c r="M22" s="6"/>
      <c r="N22" s="7"/>
    </row>
    <row r="23" spans="1:14" x14ac:dyDescent="0.4">
      <c r="A23" s="22">
        <v>1949</v>
      </c>
      <c r="B23" s="52">
        <v>25.944994734174891</v>
      </c>
      <c r="C23" s="52">
        <v>11.191942464685303</v>
      </c>
      <c r="D23" s="52">
        <f t="shared" si="0"/>
        <v>14.753052269489588</v>
      </c>
      <c r="E23" s="55">
        <f t="shared" si="3"/>
        <v>4.3931272571536818E-2</v>
      </c>
      <c r="F23" s="54">
        <f t="shared" si="1"/>
        <v>0.43137193047656369</v>
      </c>
      <c r="G23" s="55">
        <f t="shared" si="2"/>
        <v>-8.5819789564960738E-3</v>
      </c>
      <c r="H23" s="5"/>
      <c r="K23" s="5"/>
      <c r="L23" s="6"/>
      <c r="M23" s="6"/>
      <c r="N23" s="7"/>
    </row>
    <row r="24" spans="1:14" x14ac:dyDescent="0.4">
      <c r="A24" s="22">
        <v>1950</v>
      </c>
      <c r="B24" s="52">
        <v>28.420387170832026</v>
      </c>
      <c r="C24" s="52">
        <v>12.361426738853618</v>
      </c>
      <c r="D24" s="52">
        <f t="shared" si="0"/>
        <v>16.058960431978406</v>
      </c>
      <c r="E24" s="55">
        <f t="shared" si="3"/>
        <v>0.10449341370887749</v>
      </c>
      <c r="F24" s="54">
        <f t="shared" si="1"/>
        <v>0.43494927301835662</v>
      </c>
      <c r="G24" s="55">
        <f t="shared" si="2"/>
        <v>9.5409247988650928E-2</v>
      </c>
      <c r="H24" s="5"/>
      <c r="K24" s="5"/>
      <c r="L24" s="6"/>
      <c r="M24" s="6"/>
      <c r="N24" s="7"/>
    </row>
    <row r="25" spans="1:14" x14ac:dyDescent="0.4">
      <c r="A25" s="22">
        <v>1951</v>
      </c>
      <c r="B25" s="52">
        <v>31.72571371183011</v>
      </c>
      <c r="C25" s="52">
        <v>13.702008653059552</v>
      </c>
      <c r="D25" s="52">
        <f t="shared" si="0"/>
        <v>18.02370505877056</v>
      </c>
      <c r="E25" s="55">
        <f t="shared" si="3"/>
        <v>0.10844880146337041</v>
      </c>
      <c r="F25" s="54">
        <f t="shared" si="1"/>
        <v>0.43188968978025699</v>
      </c>
      <c r="G25" s="55">
        <f t="shared" si="2"/>
        <v>0.11630124956180599</v>
      </c>
      <c r="H25" s="5"/>
      <c r="K25" s="5"/>
      <c r="L25" s="6"/>
      <c r="M25" s="6"/>
      <c r="N25" s="7"/>
    </row>
    <row r="26" spans="1:14" x14ac:dyDescent="0.4">
      <c r="A26" s="22">
        <v>1952</v>
      </c>
      <c r="B26" s="52">
        <v>32.914005524873616</v>
      </c>
      <c r="C26" s="52">
        <v>14.331581724650505</v>
      </c>
      <c r="D26" s="52">
        <f t="shared" si="0"/>
        <v>18.582423800223111</v>
      </c>
      <c r="E26" s="55">
        <f t="shared" si="3"/>
        <v>4.594750211680633E-2</v>
      </c>
      <c r="F26" s="54">
        <f t="shared" si="1"/>
        <v>0.43542502640160008</v>
      </c>
      <c r="G26" s="55">
        <f t="shared" si="2"/>
        <v>3.7455164092980109E-2</v>
      </c>
      <c r="H26" s="5"/>
      <c r="K26" s="5"/>
      <c r="L26" s="6"/>
      <c r="M26" s="6"/>
      <c r="N26" s="7"/>
    </row>
    <row r="27" spans="1:14" x14ac:dyDescent="0.4">
      <c r="A27" s="22">
        <v>1953</v>
      </c>
      <c r="B27" s="52">
        <v>32.35697355697981</v>
      </c>
      <c r="C27" s="52">
        <v>15.120224956172963</v>
      </c>
      <c r="D27" s="52">
        <f t="shared" si="0"/>
        <v>17.236748600806848</v>
      </c>
      <c r="E27" s="55">
        <f t="shared" si="3"/>
        <v>5.5028345557000313E-2</v>
      </c>
      <c r="F27" s="54">
        <f t="shared" si="1"/>
        <v>0.46729416549253688</v>
      </c>
      <c r="G27" s="55">
        <f t="shared" si="2"/>
        <v>-1.6923858370043985E-2</v>
      </c>
      <c r="H27" s="5"/>
      <c r="K27" s="5"/>
      <c r="L27" s="6"/>
      <c r="M27" s="6"/>
      <c r="N27" s="7"/>
    </row>
    <row r="28" spans="1:14" x14ac:dyDescent="0.4">
      <c r="A28" s="22">
        <v>1954</v>
      </c>
      <c r="B28" s="52">
        <v>39.228237854799012</v>
      </c>
      <c r="C28" s="52">
        <v>16.232425294545099</v>
      </c>
      <c r="D28" s="52">
        <f t="shared" si="0"/>
        <v>22.995812560253913</v>
      </c>
      <c r="E28" s="55">
        <v>1.42955697641467E-2</v>
      </c>
      <c r="F28" s="54">
        <f t="shared" si="1"/>
        <v>0.4137944037820015</v>
      </c>
      <c r="G28" s="55">
        <f t="shared" si="2"/>
        <v>0.21235806512370756</v>
      </c>
      <c r="H28" s="5"/>
      <c r="K28" s="5"/>
      <c r="L28" s="6"/>
      <c r="M28" s="6"/>
      <c r="N28" s="7"/>
    </row>
    <row r="29" spans="1:14" x14ac:dyDescent="0.4">
      <c r="A29" s="22">
        <v>1955</v>
      </c>
      <c r="B29" s="52">
        <v>42.88010719862605</v>
      </c>
      <c r="C29" s="52">
        <v>17.94165138466575</v>
      </c>
      <c r="D29" s="52">
        <f t="shared" si="0"/>
        <v>24.938455813960299</v>
      </c>
      <c r="E29" s="55">
        <f t="shared" si="3"/>
        <v>0.1052970248811209</v>
      </c>
      <c r="F29" s="54">
        <f t="shared" si="1"/>
        <v>0.41841433141847723</v>
      </c>
      <c r="G29" s="55">
        <f t="shared" si="2"/>
        <v>9.3092872469678969E-2</v>
      </c>
      <c r="H29" s="5"/>
      <c r="K29" s="5"/>
      <c r="L29" s="6"/>
      <c r="M29" s="6"/>
      <c r="N29" s="7"/>
    </row>
    <row r="30" spans="1:14" x14ac:dyDescent="0.4">
      <c r="A30" s="22">
        <v>1956</v>
      </c>
      <c r="B30" s="52">
        <v>46.517439541386089</v>
      </c>
      <c r="C30" s="52">
        <v>19.360266676004045</v>
      </c>
      <c r="D30" s="52">
        <f t="shared" si="0"/>
        <v>27.157172865382044</v>
      </c>
      <c r="E30" s="55">
        <f t="shared" si="3"/>
        <v>7.9068267514703097E-2</v>
      </c>
      <c r="F30" s="54">
        <f t="shared" si="1"/>
        <v>0.41619373006933053</v>
      </c>
      <c r="G30" s="55">
        <f t="shared" si="2"/>
        <v>8.4825635484339135E-2</v>
      </c>
      <c r="H30" s="5"/>
      <c r="K30" s="5"/>
      <c r="L30" s="6"/>
      <c r="M30" s="6"/>
      <c r="N30" s="7"/>
    </row>
    <row r="31" spans="1:14" x14ac:dyDescent="0.4">
      <c r="A31" s="22">
        <v>1957</v>
      </c>
      <c r="B31" s="52">
        <v>47.101007981279935</v>
      </c>
      <c r="C31" s="52">
        <v>20.160771489868878</v>
      </c>
      <c r="D31" s="52">
        <f t="shared" si="0"/>
        <v>26.940236491411056</v>
      </c>
      <c r="E31" s="55">
        <f t="shared" si="3"/>
        <v>4.1347819596773111E-2</v>
      </c>
      <c r="F31" s="54">
        <f t="shared" si="1"/>
        <v>0.42803269725950832</v>
      </c>
      <c r="G31" s="55">
        <f t="shared" si="2"/>
        <v>1.2545153938979177E-2</v>
      </c>
      <c r="H31" s="5"/>
      <c r="K31" s="5"/>
      <c r="L31" s="6"/>
      <c r="M31" s="6"/>
      <c r="N31" s="7"/>
    </row>
    <row r="32" spans="1:14" x14ac:dyDescent="0.4">
      <c r="A32" s="22">
        <v>1958</v>
      </c>
      <c r="B32" s="52">
        <v>50.070875537430894</v>
      </c>
      <c r="C32" s="52">
        <v>20.756257708781366</v>
      </c>
      <c r="D32" s="52">
        <f t="shared" si="0"/>
        <v>29.314617828649528</v>
      </c>
      <c r="E32" s="55">
        <f t="shared" si="3"/>
        <v>2.9536876563068488E-2</v>
      </c>
      <c r="F32" s="54">
        <f t="shared" si="1"/>
        <v>0.4145375427530692</v>
      </c>
      <c r="G32" s="55">
        <f t="shared" si="2"/>
        <v>6.3053163476486915E-2</v>
      </c>
      <c r="H32" s="5"/>
      <c r="K32" s="5"/>
      <c r="L32" s="6"/>
      <c r="M32" s="6"/>
      <c r="N32" s="7"/>
    </row>
    <row r="33" spans="1:14" x14ac:dyDescent="0.4">
      <c r="A33" s="22">
        <v>1959</v>
      </c>
      <c r="B33" s="52">
        <v>62.075037945877824</v>
      </c>
      <c r="C33" s="52">
        <v>23.480944328791448</v>
      </c>
      <c r="D33" s="52">
        <f t="shared" si="0"/>
        <v>38.594093617086372</v>
      </c>
      <c r="E33" s="55">
        <f t="shared" si="3"/>
        <v>0.13127061044618593</v>
      </c>
      <c r="F33" s="54">
        <f t="shared" si="1"/>
        <v>0.37826709585363583</v>
      </c>
      <c r="G33" s="55">
        <f t="shared" si="2"/>
        <v>0.23974340930933233</v>
      </c>
      <c r="H33" s="5"/>
      <c r="K33" s="5"/>
      <c r="L33" s="6"/>
      <c r="M33" s="6"/>
      <c r="N33" s="7"/>
    </row>
    <row r="34" spans="1:14" x14ac:dyDescent="0.4">
      <c r="A34" s="22">
        <v>1960</v>
      </c>
      <c r="B34" s="52">
        <v>64.797958497102755</v>
      </c>
      <c r="C34" s="52">
        <v>25.148199692063773</v>
      </c>
      <c r="D34" s="52">
        <f t="shared" si="0"/>
        <v>39.649758805038985</v>
      </c>
      <c r="E34" s="55">
        <f t="shared" si="3"/>
        <v>7.1004612928961264E-2</v>
      </c>
      <c r="F34" s="54">
        <f t="shared" si="1"/>
        <v>0.38810172843930257</v>
      </c>
      <c r="G34" s="55">
        <f t="shared" si="2"/>
        <v>4.386498407941368E-2</v>
      </c>
      <c r="H34" s="5"/>
      <c r="K34" s="5"/>
      <c r="L34" s="6"/>
      <c r="M34" s="6"/>
      <c r="N34" s="7"/>
    </row>
    <row r="35" spans="1:14" x14ac:dyDescent="0.4">
      <c r="A35" s="22">
        <v>1961</v>
      </c>
      <c r="B35" s="52">
        <v>58.688609402017512</v>
      </c>
      <c r="C35" s="52">
        <v>24.484083672834171</v>
      </c>
      <c r="D35" s="52">
        <f t="shared" si="0"/>
        <v>34.204525729183345</v>
      </c>
      <c r="E35" s="55">
        <f t="shared" si="3"/>
        <v>-2.6408093913743786E-2</v>
      </c>
      <c r="F35" s="54">
        <f t="shared" si="1"/>
        <v>0.41718629768713678</v>
      </c>
      <c r="G35" s="55">
        <f t="shared" si="2"/>
        <v>-9.4283048984612747E-2</v>
      </c>
      <c r="H35" s="5"/>
      <c r="K35" s="5"/>
      <c r="L35" s="6"/>
      <c r="M35" s="6"/>
      <c r="N35" s="7"/>
    </row>
    <row r="36" spans="1:14" x14ac:dyDescent="0.4">
      <c r="A36" s="22">
        <v>1962</v>
      </c>
      <c r="B36" s="52">
        <v>58.536729484956993</v>
      </c>
      <c r="C36" s="52">
        <v>25.022115316953116</v>
      </c>
      <c r="D36" s="52">
        <f t="shared" si="0"/>
        <v>33.514614168003874</v>
      </c>
      <c r="E36" s="55">
        <f t="shared" si="3"/>
        <v>2.1974751079449517E-2</v>
      </c>
      <c r="F36" s="54">
        <f t="shared" si="1"/>
        <v>0.42746008424306314</v>
      </c>
      <c r="G36" s="55">
        <f t="shared" si="2"/>
        <v>-2.5878942883130925E-3</v>
      </c>
      <c r="H36" s="5"/>
      <c r="K36" s="5"/>
      <c r="L36" s="6"/>
      <c r="M36" s="6"/>
      <c r="N36" s="7"/>
    </row>
    <row r="37" spans="1:14" s="1" customFormat="1" x14ac:dyDescent="0.4">
      <c r="A37" s="23">
        <v>1963</v>
      </c>
      <c r="B37" s="52">
        <v>58.437196782539324</v>
      </c>
      <c r="C37" s="52">
        <v>25.642720969282959</v>
      </c>
      <c r="D37" s="52">
        <f t="shared" si="0"/>
        <v>32.794475813256369</v>
      </c>
      <c r="E37" s="55">
        <f t="shared" si="3"/>
        <v>2.4802285676837517E-2</v>
      </c>
      <c r="F37" s="54">
        <f t="shared" si="1"/>
        <v>0.43880819719512704</v>
      </c>
      <c r="G37" s="55">
        <f t="shared" si="2"/>
        <v>-1.7003461466573255E-3</v>
      </c>
      <c r="H37" s="19"/>
      <c r="I37"/>
      <c r="J37"/>
      <c r="K37" s="5"/>
    </row>
    <row r="38" spans="1:14" s="1" customFormat="1" x14ac:dyDescent="0.4">
      <c r="A38" s="23">
        <v>1964</v>
      </c>
      <c r="B38" s="52">
        <v>60.8770260957752</v>
      </c>
      <c r="C38" s="52">
        <v>27.276477615542703</v>
      </c>
      <c r="D38" s="52">
        <f t="shared" si="0"/>
        <v>33.600548480232497</v>
      </c>
      <c r="E38" s="55">
        <f t="shared" si="3"/>
        <v>6.3712296687110453E-2</v>
      </c>
      <c r="F38" s="54">
        <f t="shared" si="1"/>
        <v>0.44805864157407749</v>
      </c>
      <c r="G38" s="55">
        <f t="shared" si="2"/>
        <v>4.1751306489172357E-2</v>
      </c>
      <c r="H38" s="19"/>
      <c r="I38"/>
      <c r="J38"/>
      <c r="K38" s="5"/>
    </row>
    <row r="39" spans="1:14" s="1" customFormat="1" x14ac:dyDescent="0.4">
      <c r="A39" s="23">
        <v>1965</v>
      </c>
      <c r="B39" s="52">
        <v>63.507773527122737</v>
      </c>
      <c r="C39" s="52">
        <v>28.533104367174975</v>
      </c>
      <c r="D39" s="52">
        <f t="shared" si="0"/>
        <v>34.974669159947766</v>
      </c>
      <c r="E39" s="55">
        <f t="shared" si="3"/>
        <v>4.6069979025305664E-2</v>
      </c>
      <c r="F39" s="54">
        <f t="shared" si="1"/>
        <v>0.44928522576829322</v>
      </c>
      <c r="G39" s="55">
        <f t="shared" si="2"/>
        <v>4.3214125263095066E-2</v>
      </c>
      <c r="H39" s="19"/>
      <c r="I39"/>
      <c r="J39"/>
      <c r="K39" s="5"/>
    </row>
    <row r="40" spans="1:14" s="1" customFormat="1" x14ac:dyDescent="0.4">
      <c r="A40" s="23">
        <v>1966</v>
      </c>
      <c r="B40" s="52">
        <v>65.012939207474346</v>
      </c>
      <c r="C40" s="52">
        <v>30.063507905912406</v>
      </c>
      <c r="D40" s="52">
        <f t="shared" si="0"/>
        <v>34.949431301561944</v>
      </c>
      <c r="E40" s="55">
        <f t="shared" si="3"/>
        <v>5.3636068443293418E-2</v>
      </c>
      <c r="F40" s="54">
        <f t="shared" si="1"/>
        <v>0.462423454044608</v>
      </c>
      <c r="G40" s="55">
        <f t="shared" si="2"/>
        <v>2.3700495179677292E-2</v>
      </c>
      <c r="H40" s="19"/>
      <c r="I40"/>
      <c r="J40"/>
      <c r="K40" s="5"/>
    </row>
    <row r="41" spans="1:14" s="1" customFormat="1" x14ac:dyDescent="0.4">
      <c r="A41" s="23">
        <v>1967</v>
      </c>
      <c r="B41" s="52">
        <v>68.30727742398453</v>
      </c>
      <c r="C41" s="52">
        <v>31.366966232508201</v>
      </c>
      <c r="D41" s="52">
        <f t="shared" si="0"/>
        <v>36.940311191476326</v>
      </c>
      <c r="E41" s="55">
        <f t="shared" si="3"/>
        <v>4.3356827509122835E-2</v>
      </c>
      <c r="F41" s="54">
        <f t="shared" si="1"/>
        <v>0.45920387132124829</v>
      </c>
      <c r="G41" s="55">
        <f t="shared" si="2"/>
        <v>5.0672039391989887E-2</v>
      </c>
      <c r="H41" s="19"/>
      <c r="I41"/>
      <c r="J41"/>
      <c r="K41" s="5"/>
    </row>
    <row r="42" spans="1:14" s="1" customFormat="1" x14ac:dyDescent="0.4">
      <c r="A42" s="23">
        <v>1968</v>
      </c>
      <c r="B42" s="52">
        <v>69.388207540460485</v>
      </c>
      <c r="C42" s="52">
        <v>32.774773234165302</v>
      </c>
      <c r="D42" s="52">
        <f t="shared" si="0"/>
        <v>36.613434306295183</v>
      </c>
      <c r="E42" s="55">
        <f t="shared" si="3"/>
        <v>4.4881834960439161E-2</v>
      </c>
      <c r="F42" s="54">
        <f t="shared" si="1"/>
        <v>0.47233924028163182</v>
      </c>
      <c r="G42" s="55">
        <f t="shared" si="2"/>
        <v>1.5824523495009197E-2</v>
      </c>
      <c r="H42" s="19"/>
      <c r="I42"/>
      <c r="J42"/>
      <c r="K42" s="5"/>
    </row>
    <row r="43" spans="1:14" s="1" customFormat="1" x14ac:dyDescent="0.4">
      <c r="A43" s="23">
        <v>1969</v>
      </c>
      <c r="B43" s="52">
        <v>75.791930736033294</v>
      </c>
      <c r="C43" s="52">
        <v>35.378079208729062</v>
      </c>
      <c r="D43" s="52">
        <f t="shared" si="0"/>
        <v>40.413851527304232</v>
      </c>
      <c r="E43" s="55">
        <f t="shared" si="3"/>
        <v>7.943017503016632E-2</v>
      </c>
      <c r="F43" s="54">
        <f t="shared" si="1"/>
        <v>0.46677896796089241</v>
      </c>
      <c r="G43" s="55">
        <f t="shared" si="2"/>
        <v>9.2288350175911055E-2</v>
      </c>
      <c r="H43" s="19"/>
      <c r="I43"/>
      <c r="J43"/>
      <c r="K43" s="5"/>
    </row>
    <row r="44" spans="1:14" s="1" customFormat="1" x14ac:dyDescent="0.4">
      <c r="A44" s="23">
        <v>1970</v>
      </c>
      <c r="B44" s="52">
        <v>83.132195012247493</v>
      </c>
      <c r="C44" s="52">
        <v>36.231959956374972</v>
      </c>
      <c r="D44" s="52">
        <f t="shared" si="0"/>
        <v>46.900235055872521</v>
      </c>
      <c r="E44" s="55">
        <f t="shared" si="3"/>
        <v>2.4135870763589289E-2</v>
      </c>
      <c r="F44" s="54">
        <f t="shared" si="1"/>
        <v>0.43583547807244932</v>
      </c>
      <c r="G44" s="55">
        <f t="shared" si="2"/>
        <v>9.6847569456684421E-2</v>
      </c>
      <c r="H44" s="19"/>
      <c r="I44"/>
      <c r="J44"/>
      <c r="K44" s="5"/>
    </row>
    <row r="45" spans="1:14" s="1" customFormat="1" x14ac:dyDescent="0.4">
      <c r="A45" s="23">
        <v>1971</v>
      </c>
      <c r="B45" s="52">
        <v>86.936166474357634</v>
      </c>
      <c r="C45" s="52">
        <v>37.269368352654453</v>
      </c>
      <c r="D45" s="52">
        <f t="shared" si="0"/>
        <v>49.666798121703181</v>
      </c>
      <c r="E45" s="55">
        <f t="shared" si="3"/>
        <v>2.8632411758253516E-2</v>
      </c>
      <c r="F45" s="54">
        <f t="shared" si="1"/>
        <v>0.4286980880810668</v>
      </c>
      <c r="G45" s="55">
        <f t="shared" si="2"/>
        <v>4.5758102039164479E-2</v>
      </c>
      <c r="H45" s="19"/>
      <c r="I45"/>
      <c r="J45"/>
      <c r="K45" s="5"/>
    </row>
    <row r="46" spans="1:14" s="1" customFormat="1" x14ac:dyDescent="0.4">
      <c r="A46" s="23">
        <v>1972</v>
      </c>
      <c r="B46" s="52">
        <v>89.21432275266568</v>
      </c>
      <c r="C46" s="52">
        <v>38.530587901503552</v>
      </c>
      <c r="D46" s="52">
        <f t="shared" si="0"/>
        <v>50.683734851162129</v>
      </c>
      <c r="E46" s="55">
        <f t="shared" si="3"/>
        <v>3.3840647282106937E-2</v>
      </c>
      <c r="F46" s="54">
        <f t="shared" si="1"/>
        <v>0.43188791566937357</v>
      </c>
      <c r="G46" s="55">
        <f t="shared" si="2"/>
        <v>2.6204931396187136E-2</v>
      </c>
      <c r="H46" s="19"/>
      <c r="I46"/>
      <c r="J46"/>
      <c r="K46" s="5"/>
    </row>
    <row r="47" spans="1:14" s="1" customFormat="1" x14ac:dyDescent="0.4">
      <c r="A47" s="23">
        <v>1973</v>
      </c>
      <c r="B47" s="52">
        <v>93.174392159475047</v>
      </c>
      <c r="C47" s="52">
        <v>40.573107553728924</v>
      </c>
      <c r="D47" s="52">
        <f t="shared" si="0"/>
        <v>52.601284605746123</v>
      </c>
      <c r="E47" s="55">
        <f t="shared" si="3"/>
        <v>5.3010342262274926E-2</v>
      </c>
      <c r="F47" s="54">
        <f t="shared" si="1"/>
        <v>0.43545341819118039</v>
      </c>
      <c r="G47" s="55">
        <f t="shared" si="2"/>
        <v>4.4388269558332132E-2</v>
      </c>
      <c r="H47" s="19"/>
      <c r="I47"/>
      <c r="J47"/>
      <c r="K47" s="5"/>
    </row>
    <row r="48" spans="1:14" s="1" customFormat="1" x14ac:dyDescent="0.4">
      <c r="A48" s="23">
        <v>1974</v>
      </c>
      <c r="B48" s="52">
        <v>96.278543256969172</v>
      </c>
      <c r="C48" s="52">
        <v>41.931811803009225</v>
      </c>
      <c r="D48" s="52">
        <f t="shared" si="0"/>
        <v>54.346731453959947</v>
      </c>
      <c r="E48" s="55">
        <f t="shared" si="3"/>
        <v>3.3487803404780796E-2</v>
      </c>
      <c r="F48" s="54">
        <f t="shared" si="1"/>
        <v>0.43552603087369596</v>
      </c>
      <c r="G48" s="55">
        <f t="shared" si="2"/>
        <v>3.3315496088036016E-2</v>
      </c>
      <c r="H48" s="19"/>
      <c r="I48"/>
      <c r="J48"/>
      <c r="K48" s="5"/>
    </row>
    <row r="49" spans="1:11" s="1" customFormat="1" x14ac:dyDescent="0.4">
      <c r="A49" s="23">
        <v>1975</v>
      </c>
      <c r="B49" s="52">
        <v>93.027090415605443</v>
      </c>
      <c r="C49" s="52">
        <v>41.646508897986074</v>
      </c>
      <c r="D49" s="52">
        <f t="shared" si="0"/>
        <v>51.380581517619369</v>
      </c>
      <c r="E49" s="55">
        <f t="shared" si="3"/>
        <v>-6.8039727537524764E-3</v>
      </c>
      <c r="F49" s="54">
        <f t="shared" si="1"/>
        <v>0.44768151634031761</v>
      </c>
      <c r="G49" s="55">
        <f t="shared" si="2"/>
        <v>-3.3771313226930978E-2</v>
      </c>
      <c r="H49" s="19"/>
      <c r="I49"/>
      <c r="J49"/>
      <c r="K49" s="5"/>
    </row>
    <row r="50" spans="1:11" s="1" customFormat="1" x14ac:dyDescent="0.4">
      <c r="A50" s="23">
        <v>1976</v>
      </c>
      <c r="B50" s="52">
        <v>95.469759451294109</v>
      </c>
      <c r="C50" s="52">
        <v>42.73045467325273</v>
      </c>
      <c r="D50" s="52">
        <f t="shared" si="0"/>
        <v>52.73930477804138</v>
      </c>
      <c r="E50" s="55">
        <f t="shared" si="3"/>
        <v>2.6027290256712805E-2</v>
      </c>
      <c r="F50" s="54">
        <f t="shared" si="1"/>
        <v>0.44758104470822052</v>
      </c>
      <c r="G50" s="55">
        <f t="shared" si="2"/>
        <v>2.6257609743310914E-2</v>
      </c>
      <c r="H50" s="19"/>
      <c r="I50"/>
      <c r="J50"/>
      <c r="K50" s="5"/>
    </row>
    <row r="51" spans="1:11" s="1" customFormat="1" x14ac:dyDescent="0.4">
      <c r="A51" s="23">
        <v>1977</v>
      </c>
      <c r="B51" s="52">
        <v>102.02365158620259</v>
      </c>
      <c r="C51" s="52">
        <v>44.285226946819272</v>
      </c>
      <c r="D51" s="52">
        <f t="shared" si="0"/>
        <v>57.738424639383318</v>
      </c>
      <c r="E51" s="55">
        <f t="shared" si="3"/>
        <v>3.6385577580567062E-2</v>
      </c>
      <c r="F51" s="54">
        <f t="shared" si="1"/>
        <v>0.43406824063145266</v>
      </c>
      <c r="G51" s="55">
        <f t="shared" si="2"/>
        <v>6.8648880782527635E-2</v>
      </c>
      <c r="H51" s="19"/>
      <c r="I51"/>
      <c r="J51"/>
      <c r="K51" s="5"/>
    </row>
    <row r="52" spans="1:11" s="1" customFormat="1" x14ac:dyDescent="0.4">
      <c r="A52" s="23">
        <v>1978</v>
      </c>
      <c r="B52" s="52">
        <v>104.87411079260629</v>
      </c>
      <c r="C52" s="52">
        <v>45.706015309160193</v>
      </c>
      <c r="D52" s="52">
        <f t="shared" si="0"/>
        <v>59.168095483446095</v>
      </c>
      <c r="E52" s="55">
        <f t="shared" si="3"/>
        <v>3.2082670910710279E-2</v>
      </c>
      <c r="F52" s="54">
        <f t="shared" si="1"/>
        <v>0.43581790552242283</v>
      </c>
      <c r="G52" s="55">
        <f t="shared" si="2"/>
        <v>2.7939200000063388E-2</v>
      </c>
      <c r="H52" s="19"/>
      <c r="I52"/>
      <c r="J52"/>
      <c r="K52" s="5"/>
    </row>
    <row r="53" spans="1:11" s="1" customFormat="1" x14ac:dyDescent="0.4">
      <c r="A53" s="23">
        <v>1979</v>
      </c>
      <c r="B53" s="52">
        <v>106.25382383934001</v>
      </c>
      <c r="C53" s="52">
        <v>46.960263297373388</v>
      </c>
      <c r="D53" s="52">
        <f t="shared" si="0"/>
        <v>59.293560541966627</v>
      </c>
      <c r="E53" s="55">
        <f t="shared" si="3"/>
        <v>2.7441639349423303E-2</v>
      </c>
      <c r="F53" s="54">
        <f t="shared" si="1"/>
        <v>0.44196304283956089</v>
      </c>
      <c r="G53" s="55">
        <f t="shared" si="2"/>
        <v>1.3155897449868989E-2</v>
      </c>
      <c r="H53" s="19"/>
      <c r="I53"/>
      <c r="J53"/>
      <c r="K53" s="5"/>
    </row>
    <row r="54" spans="1:11" s="1" customFormat="1" x14ac:dyDescent="0.4">
      <c r="A54" s="23">
        <v>1980</v>
      </c>
      <c r="B54" s="52">
        <v>108.2319024058489</v>
      </c>
      <c r="C54" s="52">
        <v>47.604156552650096</v>
      </c>
      <c r="D54" s="52">
        <f t="shared" si="0"/>
        <v>60.627745853198803</v>
      </c>
      <c r="E54" s="55">
        <f t="shared" si="3"/>
        <v>1.3711449001026431E-2</v>
      </c>
      <c r="F54" s="54">
        <f t="shared" si="1"/>
        <v>0.4398347944965767</v>
      </c>
      <c r="G54" s="55">
        <f t="shared" si="2"/>
        <v>1.8616540045653485E-2</v>
      </c>
      <c r="H54" s="19"/>
      <c r="I54"/>
      <c r="J54"/>
      <c r="K54" s="5"/>
    </row>
    <row r="55" spans="1:11" s="1" customFormat="1" x14ac:dyDescent="0.4">
      <c r="A55" s="23">
        <v>1981</v>
      </c>
      <c r="B55" s="52">
        <v>108.6762803341764</v>
      </c>
      <c r="C55" s="52">
        <v>48.129258034685307</v>
      </c>
      <c r="D55" s="52">
        <f t="shared" si="0"/>
        <v>60.54702229949109</v>
      </c>
      <c r="E55" s="55">
        <f t="shared" si="3"/>
        <v>1.1030580521985512E-2</v>
      </c>
      <c r="F55" s="54">
        <f t="shared" si="1"/>
        <v>0.44286810228220214</v>
      </c>
      <c r="G55" s="55">
        <f t="shared" si="2"/>
        <v>4.1057943032467977E-3</v>
      </c>
      <c r="H55" s="19"/>
      <c r="I55"/>
      <c r="J55"/>
      <c r="K55" s="5"/>
    </row>
    <row r="56" spans="1:11" s="1" customFormat="1" x14ac:dyDescent="0.4">
      <c r="A56" s="23">
        <v>1982</v>
      </c>
      <c r="B56" s="52">
        <v>105.4542523242819</v>
      </c>
      <c r="C56" s="52">
        <v>47.221996454590702</v>
      </c>
      <c r="D56" s="52">
        <f t="shared" si="0"/>
        <v>58.232255869691194</v>
      </c>
      <c r="E56" s="55">
        <f t="shared" si="3"/>
        <v>-1.8850520808793046E-2</v>
      </c>
      <c r="F56" s="54">
        <f t="shared" si="1"/>
        <v>0.44779603869722157</v>
      </c>
      <c r="G56" s="55">
        <f t="shared" si="2"/>
        <v>-2.9647941574618294E-2</v>
      </c>
      <c r="H56" s="19"/>
      <c r="I56"/>
      <c r="J56"/>
      <c r="K56" s="5"/>
    </row>
    <row r="57" spans="1:11" s="1" customFormat="1" x14ac:dyDescent="0.4">
      <c r="A57" s="23">
        <v>1983</v>
      </c>
      <c r="B57" s="52">
        <v>109.99318839995387</v>
      </c>
      <c r="C57" s="52">
        <v>48.409733501067244</v>
      </c>
      <c r="D57" s="52">
        <f t="shared" si="0"/>
        <v>61.583454898886622</v>
      </c>
      <c r="E57" s="55">
        <f t="shared" si="3"/>
        <v>2.5152198882965181E-2</v>
      </c>
      <c r="F57" s="54">
        <f t="shared" si="1"/>
        <v>0.44011573994056113</v>
      </c>
      <c r="G57" s="55">
        <f t="shared" si="2"/>
        <v>4.3041754842794842E-2</v>
      </c>
      <c r="H57" s="19"/>
      <c r="I57"/>
      <c r="J57"/>
      <c r="K57" s="5"/>
    </row>
    <row r="58" spans="1:11" s="1" customFormat="1" x14ac:dyDescent="0.4">
      <c r="A58" s="23">
        <v>1984</v>
      </c>
      <c r="B58" s="52">
        <v>114.92679032978188</v>
      </c>
      <c r="C58" s="52">
        <v>50.142532348271573</v>
      </c>
      <c r="D58" s="52">
        <f t="shared" si="0"/>
        <v>64.784257981510308</v>
      </c>
      <c r="E58" s="55">
        <f t="shared" si="3"/>
        <v>3.579443062139822E-2</v>
      </c>
      <c r="F58" s="54">
        <f t="shared" si="1"/>
        <v>0.43629977139697207</v>
      </c>
      <c r="G58" s="55">
        <f t="shared" si="2"/>
        <v>4.4853704139283627E-2</v>
      </c>
      <c r="H58" s="19"/>
      <c r="I58"/>
      <c r="J58"/>
      <c r="K58" s="5"/>
    </row>
    <row r="59" spans="1:11" s="1" customFormat="1" x14ac:dyDescent="0.4">
      <c r="A59" s="23">
        <v>1985</v>
      </c>
      <c r="B59" s="52">
        <v>117.32262944433496</v>
      </c>
      <c r="C59" s="52">
        <v>50.994194506467672</v>
      </c>
      <c r="D59" s="52">
        <f t="shared" si="0"/>
        <v>66.328434937867286</v>
      </c>
      <c r="E59" s="55">
        <f t="shared" si="3"/>
        <v>1.6984825422871889E-2</v>
      </c>
      <c r="F59" s="54">
        <f t="shared" si="1"/>
        <v>0.43464926372675988</v>
      </c>
      <c r="G59" s="55">
        <f t="shared" si="2"/>
        <v>2.0846654706689668E-2</v>
      </c>
      <c r="H59" s="19"/>
      <c r="I59"/>
      <c r="J59"/>
      <c r="K59" s="5"/>
    </row>
    <row r="60" spans="1:11" s="1" customFormat="1" x14ac:dyDescent="0.4">
      <c r="A60" s="23">
        <v>1986</v>
      </c>
      <c r="B60" s="52">
        <v>128.72607999634897</v>
      </c>
      <c r="C60" s="52">
        <v>53.36671807721379</v>
      </c>
      <c r="D60" s="52">
        <f t="shared" si="0"/>
        <v>75.359361919135182</v>
      </c>
      <c r="E60" s="55">
        <f t="shared" si="3"/>
        <v>4.6525366146242537E-2</v>
      </c>
      <c r="F60" s="54">
        <f t="shared" si="1"/>
        <v>0.41457580374332392</v>
      </c>
      <c r="G60" s="55">
        <f t="shared" si="2"/>
        <v>9.7197365981509146E-2</v>
      </c>
      <c r="H60" s="19"/>
      <c r="I60"/>
      <c r="J60"/>
      <c r="K60" s="5"/>
    </row>
    <row r="61" spans="1:11" s="1" customFormat="1" x14ac:dyDescent="0.4">
      <c r="A61" s="23">
        <v>1987</v>
      </c>
      <c r="B61" s="52">
        <v>140.50502606146711</v>
      </c>
      <c r="C61" s="52">
        <v>56.420103733901264</v>
      </c>
      <c r="D61" s="52">
        <f t="shared" si="0"/>
        <v>84.084922327565835</v>
      </c>
      <c r="E61" s="55">
        <f t="shared" si="3"/>
        <v>5.7215166431439063E-2</v>
      </c>
      <c r="F61" s="54">
        <f t="shared" si="1"/>
        <v>0.40155221002001035</v>
      </c>
      <c r="G61" s="55">
        <f t="shared" si="2"/>
        <v>9.1503959923678393E-2</v>
      </c>
      <c r="H61" s="19"/>
      <c r="I61"/>
      <c r="J61"/>
      <c r="K61" s="5"/>
    </row>
    <row r="62" spans="1:11" s="1" customFormat="1" x14ac:dyDescent="0.4">
      <c r="A62" s="23">
        <v>1988</v>
      </c>
      <c r="B62" s="52">
        <v>180.33346962537351</v>
      </c>
      <c r="C62" s="52">
        <v>65.608592815321643</v>
      </c>
      <c r="D62" s="52">
        <f t="shared" si="0"/>
        <v>114.72487681005187</v>
      </c>
      <c r="E62" s="55">
        <f t="shared" si="3"/>
        <v>0.16285842232330516</v>
      </c>
      <c r="F62" s="54">
        <f t="shared" si="1"/>
        <v>0.36381816948133683</v>
      </c>
      <c r="G62" s="55">
        <f t="shared" si="2"/>
        <v>0.28346632629698632</v>
      </c>
      <c r="H62" s="19"/>
      <c r="I62"/>
      <c r="J62"/>
      <c r="K62" s="5"/>
    </row>
    <row r="63" spans="1:11" s="1" customFormat="1" x14ac:dyDescent="0.4">
      <c r="A63" s="23">
        <v>1989</v>
      </c>
      <c r="B63" s="52">
        <v>169.32271407274189</v>
      </c>
      <c r="C63" s="52">
        <v>65.307985003650458</v>
      </c>
      <c r="D63" s="52">
        <f t="shared" si="0"/>
        <v>104.01472906909143</v>
      </c>
      <c r="E63" s="55">
        <f t="shared" si="3"/>
        <v>-4.581835987815662E-3</v>
      </c>
      <c r="F63" s="54">
        <f t="shared" si="1"/>
        <v>0.38570126495606383</v>
      </c>
      <c r="G63" s="55">
        <f t="shared" si="2"/>
        <v>-6.1057748045914448E-2</v>
      </c>
      <c r="H63" s="19"/>
      <c r="I63"/>
      <c r="J63"/>
      <c r="K63" s="5"/>
    </row>
    <row r="64" spans="1:11" s="1" customFormat="1" x14ac:dyDescent="0.4">
      <c r="A64" s="23">
        <v>1990</v>
      </c>
      <c r="B64" s="52">
        <v>157.05924898029497</v>
      </c>
      <c r="C64" s="52">
        <v>63.339745608296624</v>
      </c>
      <c r="D64" s="52">
        <f t="shared" si="0"/>
        <v>93.719503371998343</v>
      </c>
      <c r="E64" s="55">
        <f t="shared" si="3"/>
        <v>-3.0137806200020059E-2</v>
      </c>
      <c r="F64" s="54">
        <f t="shared" si="1"/>
        <v>0.40328567734488135</v>
      </c>
      <c r="G64" s="55">
        <f t="shared" si="2"/>
        <v>-7.2426579975433628E-2</v>
      </c>
      <c r="H64" s="19"/>
      <c r="I64"/>
      <c r="J64"/>
      <c r="K64" s="5"/>
    </row>
    <row r="65" spans="1:11" s="1" customFormat="1" x14ac:dyDescent="0.4">
      <c r="A65" s="23">
        <v>1991</v>
      </c>
      <c r="B65" s="52">
        <v>159.83484521674876</v>
      </c>
      <c r="C65" s="52">
        <v>64.018262673629593</v>
      </c>
      <c r="D65" s="52">
        <f t="shared" si="0"/>
        <v>95.816582543119168</v>
      </c>
      <c r="E65" s="55">
        <f t="shared" si="3"/>
        <v>1.0712342760721355E-2</v>
      </c>
      <c r="F65" s="54">
        <f t="shared" si="1"/>
        <v>0.40052757323858723</v>
      </c>
      <c r="G65" s="55">
        <f t="shared" si="2"/>
        <v>1.7672287716096406E-2</v>
      </c>
      <c r="H65" s="19"/>
      <c r="I65"/>
      <c r="J65"/>
      <c r="K65" s="5"/>
    </row>
    <row r="66" spans="1:11" s="1" customFormat="1" x14ac:dyDescent="0.4">
      <c r="A66" s="23">
        <v>1992</v>
      </c>
      <c r="B66" s="52">
        <v>174.33331251785643</v>
      </c>
      <c r="C66" s="52">
        <v>67.627712329372358</v>
      </c>
      <c r="D66" s="52">
        <f t="shared" si="0"/>
        <v>106.70560018848407</v>
      </c>
      <c r="E66" s="55">
        <f t="shared" si="3"/>
        <v>5.6381562151163613E-2</v>
      </c>
      <c r="F66" s="54">
        <f t="shared" si="1"/>
        <v>0.38792191436416068</v>
      </c>
      <c r="G66" s="55">
        <f t="shared" si="2"/>
        <v>9.0709052093406739E-2</v>
      </c>
      <c r="H66" s="19"/>
      <c r="I66"/>
      <c r="J66"/>
      <c r="K66" s="5"/>
    </row>
    <row r="67" spans="1:11" s="1" customFormat="1" x14ac:dyDescent="0.4">
      <c r="A67" s="23">
        <v>1993</v>
      </c>
      <c r="B67" s="52">
        <v>171.15079293922727</v>
      </c>
      <c r="C67" s="52">
        <v>67.976961947493066</v>
      </c>
      <c r="D67" s="52">
        <f t="shared" si="0"/>
        <v>103.17383099173421</v>
      </c>
      <c r="E67" s="55">
        <f t="shared" si="3"/>
        <v>5.1642973877296331E-3</v>
      </c>
      <c r="F67" s="54">
        <f t="shared" si="1"/>
        <v>0.39717585165749436</v>
      </c>
      <c r="G67" s="55">
        <f t="shared" si="2"/>
        <v>-1.825537261160674E-2</v>
      </c>
      <c r="H67" s="19"/>
      <c r="I67"/>
      <c r="J67"/>
      <c r="K67" s="5"/>
    </row>
    <row r="68" spans="1:11" s="1" customFormat="1" x14ac:dyDescent="0.4">
      <c r="A68" s="23">
        <v>1994</v>
      </c>
      <c r="B68" s="52">
        <v>167.91451184684479</v>
      </c>
      <c r="C68" s="52">
        <v>67.854923541121494</v>
      </c>
      <c r="D68" s="52">
        <f t="shared" si="0"/>
        <v>100.0595883057233</v>
      </c>
      <c r="E68" s="55">
        <f t="shared" si="3"/>
        <v>-1.7952906819495393E-3</v>
      </c>
      <c r="F68" s="54">
        <f t="shared" ref="F68:F98" si="4">C68/B68</f>
        <v>0.40410398597955682</v>
      </c>
      <c r="G68" s="55">
        <f t="shared" si="2"/>
        <v>-1.8908945946465069E-2</v>
      </c>
      <c r="H68" s="19"/>
      <c r="I68"/>
      <c r="J68"/>
      <c r="K68" s="5"/>
    </row>
    <row r="69" spans="1:11" s="1" customFormat="1" x14ac:dyDescent="0.4">
      <c r="A69" s="23">
        <v>1995</v>
      </c>
      <c r="B69" s="52">
        <v>163.53749819535315</v>
      </c>
      <c r="C69" s="52">
        <v>67.843320690004347</v>
      </c>
      <c r="D69" s="52">
        <f t="shared" ref="D69:D97" si="5">B69-C69</f>
        <v>95.694177505348804</v>
      </c>
      <c r="E69" s="55">
        <f t="shared" ref="E69:E98" si="6">(C69-C68)/C68</f>
        <v>-1.7099497739636919E-4</v>
      </c>
      <c r="F69" s="54">
        <f t="shared" si="4"/>
        <v>0.4148487132227151</v>
      </c>
      <c r="G69" s="55">
        <f t="shared" ref="G69:G98" si="7">(B69-B68)/B68</f>
        <v>-2.6066917048146031E-2</v>
      </c>
      <c r="H69" s="19"/>
      <c r="I69"/>
      <c r="J69"/>
      <c r="K69" s="5"/>
    </row>
    <row r="70" spans="1:11" s="1" customFormat="1" x14ac:dyDescent="0.4">
      <c r="A70" s="23">
        <v>1996</v>
      </c>
      <c r="B70" s="52">
        <v>163.62290332601219</v>
      </c>
      <c r="C70" s="52">
        <v>68.098206529935439</v>
      </c>
      <c r="D70" s="52">
        <f t="shared" si="5"/>
        <v>95.524696796076753</v>
      </c>
      <c r="E70" s="55">
        <f t="shared" si="6"/>
        <v>3.7569776558511684E-3</v>
      </c>
      <c r="F70" s="54">
        <f t="shared" si="4"/>
        <v>0.41618994129600823</v>
      </c>
      <c r="G70" s="55">
        <f t="shared" si="7"/>
        <v>5.2223576611781265E-4</v>
      </c>
      <c r="H70" s="19"/>
      <c r="I70"/>
      <c r="J70"/>
      <c r="K70" s="5"/>
    </row>
    <row r="71" spans="1:11" s="1" customFormat="1" x14ac:dyDescent="0.4">
      <c r="A71" s="23">
        <v>1997</v>
      </c>
      <c r="B71" s="52">
        <v>162.7746330528646</v>
      </c>
      <c r="C71" s="52">
        <v>68.79256523839949</v>
      </c>
      <c r="D71" s="52">
        <f t="shared" si="5"/>
        <v>93.982067814465111</v>
      </c>
      <c r="E71" s="55">
        <f t="shared" si="6"/>
        <v>1.0196431651380079E-2</v>
      </c>
      <c r="F71" s="54">
        <f t="shared" si="4"/>
        <v>0.42262460647696626</v>
      </c>
      <c r="G71" s="55">
        <f t="shared" si="7"/>
        <v>-5.1843003387945386E-3</v>
      </c>
      <c r="H71" s="19"/>
      <c r="I71"/>
      <c r="J71"/>
      <c r="K71" s="5"/>
    </row>
    <row r="72" spans="1:11" s="1" customFormat="1" x14ac:dyDescent="0.4">
      <c r="A72" s="23">
        <v>1998</v>
      </c>
      <c r="B72" s="52">
        <v>160.48526892282521</v>
      </c>
      <c r="C72" s="52">
        <v>68.810793029827963</v>
      </c>
      <c r="D72" s="52">
        <f t="shared" si="5"/>
        <v>91.674475892997251</v>
      </c>
      <c r="E72" s="55">
        <f t="shared" si="6"/>
        <v>2.6496746218583969E-4</v>
      </c>
      <c r="F72" s="54">
        <f t="shared" si="4"/>
        <v>0.42876703570168778</v>
      </c>
      <c r="G72" s="55">
        <f t="shared" si="7"/>
        <v>-1.4064624733608628E-2</v>
      </c>
      <c r="H72" s="19"/>
      <c r="I72"/>
      <c r="J72"/>
      <c r="K72" s="5"/>
    </row>
    <row r="73" spans="1:11" s="1" customFormat="1" x14ac:dyDescent="0.4">
      <c r="A73" s="23">
        <v>1999</v>
      </c>
      <c r="B73" s="52">
        <v>162.25329923217845</v>
      </c>
      <c r="C73" s="52">
        <v>69.667819058195619</v>
      </c>
      <c r="D73" s="52">
        <f t="shared" si="5"/>
        <v>92.58548017398283</v>
      </c>
      <c r="E73" s="55">
        <f t="shared" si="6"/>
        <v>1.2454819812876654E-2</v>
      </c>
      <c r="F73" s="54">
        <f t="shared" si="4"/>
        <v>0.42937690258306277</v>
      </c>
      <c r="G73" s="55">
        <f t="shared" si="7"/>
        <v>1.1016776313615757E-2</v>
      </c>
      <c r="H73" s="19"/>
      <c r="I73"/>
      <c r="J73"/>
      <c r="K73" s="5"/>
    </row>
    <row r="74" spans="1:11" s="1" customFormat="1" x14ac:dyDescent="0.4">
      <c r="A74" s="23">
        <v>2000</v>
      </c>
      <c r="B74" s="52">
        <v>166.5566500078296</v>
      </c>
      <c r="C74" s="52">
        <v>69.512206891845651</v>
      </c>
      <c r="D74" s="52">
        <f t="shared" si="5"/>
        <v>97.044443115983952</v>
      </c>
      <c r="E74" s="55">
        <f t="shared" si="6"/>
        <v>-2.233630511958191E-3</v>
      </c>
      <c r="F74" s="54">
        <f t="shared" si="4"/>
        <v>0.41734873323027316</v>
      </c>
      <c r="G74" s="55">
        <f t="shared" si="7"/>
        <v>2.6522423864510876E-2</v>
      </c>
      <c r="H74" s="19"/>
      <c r="I74"/>
      <c r="J74"/>
      <c r="K74" s="5"/>
    </row>
    <row r="75" spans="1:11" s="1" customFormat="1" x14ac:dyDescent="0.4">
      <c r="A75" s="23">
        <v>2001</v>
      </c>
      <c r="B75" s="52">
        <v>163.80817842572358</v>
      </c>
      <c r="C75" s="52">
        <v>69.145465759667488</v>
      </c>
      <c r="D75" s="52">
        <f t="shared" si="5"/>
        <v>94.662712666056095</v>
      </c>
      <c r="E75" s="55">
        <f t="shared" si="6"/>
        <v>-5.2759241660788733E-3</v>
      </c>
      <c r="F75" s="54">
        <f t="shared" si="4"/>
        <v>0.42211241480241773</v>
      </c>
      <c r="G75" s="55">
        <f t="shared" si="7"/>
        <v>-1.6501722278737106E-2</v>
      </c>
      <c r="H75" s="19"/>
      <c r="I75"/>
      <c r="J75"/>
      <c r="K75" s="5"/>
    </row>
    <row r="76" spans="1:11" s="1" customFormat="1" x14ac:dyDescent="0.4">
      <c r="A76" s="23">
        <v>2002</v>
      </c>
      <c r="B76" s="52">
        <v>160.64424403444124</v>
      </c>
      <c r="C76" s="52">
        <v>69.426200742128017</v>
      </c>
      <c r="D76" s="52">
        <f t="shared" si="5"/>
        <v>91.218043292313226</v>
      </c>
      <c r="E76" s="55">
        <f t="shared" si="6"/>
        <v>4.0600635106905619E-3</v>
      </c>
      <c r="F76" s="54">
        <f t="shared" si="4"/>
        <v>0.43217359675360306</v>
      </c>
      <c r="G76" s="55">
        <f t="shared" si="7"/>
        <v>-1.9314874395706554E-2</v>
      </c>
      <c r="H76" s="19"/>
      <c r="I76"/>
      <c r="J76"/>
      <c r="K76" s="5"/>
    </row>
    <row r="77" spans="1:11" s="1" customFormat="1" x14ac:dyDescent="0.4">
      <c r="A77" s="23">
        <v>2003</v>
      </c>
      <c r="B77" s="52">
        <v>168.56425518208562</v>
      </c>
      <c r="C77" s="52">
        <v>71.518818117144278</v>
      </c>
      <c r="D77" s="52">
        <f t="shared" si="5"/>
        <v>97.045437064941339</v>
      </c>
      <c r="E77" s="55">
        <f t="shared" si="6"/>
        <v>3.0141608681554345E-2</v>
      </c>
      <c r="F77" s="54">
        <f t="shared" si="4"/>
        <v>0.42428223017915978</v>
      </c>
      <c r="G77" s="55">
        <f t="shared" si="7"/>
        <v>4.9301555715537286E-2</v>
      </c>
      <c r="H77" s="19"/>
      <c r="I77"/>
      <c r="J77"/>
      <c r="K77" s="5"/>
    </row>
    <row r="78" spans="1:11" s="1" customFormat="1" x14ac:dyDescent="0.4">
      <c r="A78" s="23">
        <v>2004</v>
      </c>
      <c r="B78" s="52">
        <v>179.38849896748519</v>
      </c>
      <c r="C78" s="52">
        <v>74.913946160125747</v>
      </c>
      <c r="D78" s="52">
        <f t="shared" si="5"/>
        <v>104.47455280735944</v>
      </c>
      <c r="E78" s="55">
        <f t="shared" si="6"/>
        <v>4.7471814165335025E-2</v>
      </c>
      <c r="F78" s="54">
        <f t="shared" si="4"/>
        <v>0.41760729696335869</v>
      </c>
      <c r="G78" s="55">
        <f t="shared" si="7"/>
        <v>6.4214348253768663E-2</v>
      </c>
      <c r="H78" s="19"/>
      <c r="I78"/>
      <c r="J78"/>
      <c r="K78" s="5"/>
    </row>
    <row r="79" spans="1:11" s="1" customFormat="1" x14ac:dyDescent="0.4">
      <c r="A79" s="23">
        <v>2005</v>
      </c>
      <c r="B79" s="52">
        <v>191.83758586705693</v>
      </c>
      <c r="C79" s="52">
        <v>78.830415374853374</v>
      </c>
      <c r="D79" s="52">
        <f t="shared" si="5"/>
        <v>113.00717049220356</v>
      </c>
      <c r="E79" s="55">
        <f t="shared" si="6"/>
        <v>5.2279574304580363E-2</v>
      </c>
      <c r="F79" s="54">
        <f t="shared" si="4"/>
        <v>0.41092268242722102</v>
      </c>
      <c r="G79" s="55">
        <f t="shared" si="7"/>
        <v>6.9397352512705845E-2</v>
      </c>
      <c r="H79" s="19"/>
      <c r="I79"/>
      <c r="J79"/>
      <c r="K79" s="5"/>
    </row>
    <row r="80" spans="1:11" s="1" customFormat="1" x14ac:dyDescent="0.4">
      <c r="A80" s="23">
        <v>2006</v>
      </c>
      <c r="B80" s="52">
        <v>197.78502353820929</v>
      </c>
      <c r="C80" s="52">
        <v>81.872114857510596</v>
      </c>
      <c r="D80" s="52">
        <f t="shared" si="5"/>
        <v>115.91290868069869</v>
      </c>
      <c r="E80" s="55">
        <f t="shared" si="6"/>
        <v>3.8585353993041541E-2</v>
      </c>
      <c r="F80" s="54">
        <f t="shared" si="4"/>
        <v>0.4139449660691526</v>
      </c>
      <c r="G80" s="55">
        <f t="shared" si="7"/>
        <v>3.1002463069327406E-2</v>
      </c>
      <c r="H80" s="19"/>
      <c r="I80"/>
      <c r="J80"/>
      <c r="K80" s="5"/>
    </row>
    <row r="81" spans="1:11" s="1" customFormat="1" x14ac:dyDescent="0.4">
      <c r="A81" s="23">
        <v>2007</v>
      </c>
      <c r="B81" s="52">
        <v>219.56552378991938</v>
      </c>
      <c r="C81" s="52">
        <v>88.219072991514508</v>
      </c>
      <c r="D81" s="52">
        <f t="shared" si="5"/>
        <v>131.34645079840487</v>
      </c>
      <c r="E81" s="55">
        <f t="shared" si="6"/>
        <v>7.7522831125714717E-2</v>
      </c>
      <c r="F81" s="54">
        <f t="shared" si="4"/>
        <v>0.40178927669866171</v>
      </c>
      <c r="G81" s="55">
        <f>(B81-B80)/B80</f>
        <v>0.11012209044989904</v>
      </c>
      <c r="H81" s="19"/>
      <c r="I81"/>
      <c r="J81"/>
      <c r="K81" s="5"/>
    </row>
    <row r="82" spans="1:11" s="1" customFormat="1" x14ac:dyDescent="0.4">
      <c r="A82" s="23">
        <v>2008</v>
      </c>
      <c r="B82" s="52">
        <v>219.30418066631097</v>
      </c>
      <c r="C82" s="52">
        <v>89.891140067060746</v>
      </c>
      <c r="D82" s="52">
        <f t="shared" si="5"/>
        <v>129.41304059925022</v>
      </c>
      <c r="E82" s="55">
        <f t="shared" si="6"/>
        <v>1.8953577937812476E-2</v>
      </c>
      <c r="F82" s="54">
        <f t="shared" si="4"/>
        <v>0.40989250544127737</v>
      </c>
      <c r="G82" s="55">
        <f t="shared" si="7"/>
        <v>-1.190273951471844E-3</v>
      </c>
      <c r="H82" s="19"/>
      <c r="I82"/>
      <c r="J82"/>
      <c r="K82" s="5"/>
    </row>
    <row r="83" spans="1:11" s="1" customFormat="1" x14ac:dyDescent="0.4">
      <c r="A83" s="23">
        <v>2009</v>
      </c>
      <c r="B83" s="52">
        <v>212.50683956818918</v>
      </c>
      <c r="C83" s="52">
        <v>89.724206217860797</v>
      </c>
      <c r="D83" s="52">
        <f t="shared" si="5"/>
        <v>122.78263335032838</v>
      </c>
      <c r="E83" s="55">
        <f t="shared" si="6"/>
        <v>-1.8570667707119234E-3</v>
      </c>
      <c r="F83" s="54">
        <f t="shared" si="4"/>
        <v>0.4222179690789204</v>
      </c>
      <c r="G83" s="55">
        <f t="shared" si="7"/>
        <v>-3.0995036562775313E-2</v>
      </c>
      <c r="H83" s="19"/>
      <c r="I83"/>
      <c r="J83"/>
      <c r="K83" s="5"/>
    </row>
    <row r="84" spans="1:11" s="1" customFormat="1" x14ac:dyDescent="0.4">
      <c r="A84" s="23">
        <v>2010</v>
      </c>
      <c r="B84" s="52">
        <v>224.53376012647033</v>
      </c>
      <c r="C84" s="52">
        <v>93.384868425104841</v>
      </c>
      <c r="D84" s="52">
        <f t="shared" si="5"/>
        <v>131.14889170136547</v>
      </c>
      <c r="E84" s="55">
        <f t="shared" si="6"/>
        <v>4.0799048122593932E-2</v>
      </c>
      <c r="F84" s="54">
        <f t="shared" si="4"/>
        <v>0.41590568996174609</v>
      </c>
      <c r="G84" s="55">
        <f t="shared" si="7"/>
        <v>5.6595451622732128E-2</v>
      </c>
      <c r="H84" s="19"/>
      <c r="I84"/>
      <c r="J84"/>
      <c r="K84" s="5"/>
    </row>
    <row r="85" spans="1:11" s="1" customFormat="1" x14ac:dyDescent="0.4">
      <c r="A85" s="23">
        <v>2011</v>
      </c>
      <c r="B85" s="52">
        <v>226.31976905598131</v>
      </c>
      <c r="C85" s="52">
        <v>96.69473643740254</v>
      </c>
      <c r="D85" s="52">
        <f t="shared" si="5"/>
        <v>129.62503261857876</v>
      </c>
      <c r="E85" s="55">
        <f t="shared" si="6"/>
        <v>3.5443301127015353E-2</v>
      </c>
      <c r="F85" s="54">
        <f t="shared" si="4"/>
        <v>0.42724829934535952</v>
      </c>
      <c r="G85" s="55">
        <f t="shared" si="7"/>
        <v>7.9543001841014972E-3</v>
      </c>
      <c r="H85" s="19"/>
      <c r="I85"/>
      <c r="J85"/>
      <c r="K85" s="5"/>
    </row>
    <row r="86" spans="1:11" s="1" customFormat="1" x14ac:dyDescent="0.4">
      <c r="A86" s="24">
        <v>2012</v>
      </c>
      <c r="B86" s="52">
        <v>242.41507676548304</v>
      </c>
      <c r="C86" s="52">
        <v>101.28392277399924</v>
      </c>
      <c r="D86" s="52">
        <f t="shared" si="5"/>
        <v>141.13115399148381</v>
      </c>
      <c r="E86" s="55">
        <f t="shared" si="6"/>
        <v>4.7460559960961345E-2</v>
      </c>
      <c r="F86" s="54">
        <f t="shared" si="4"/>
        <v>0.41781197822107091</v>
      </c>
      <c r="G86" s="55">
        <f t="shared" si="7"/>
        <v>7.1117550961800738E-2</v>
      </c>
      <c r="H86" s="19"/>
      <c r="I86"/>
      <c r="J86"/>
      <c r="K86" s="5"/>
    </row>
    <row r="87" spans="1:11" s="1" customFormat="1" x14ac:dyDescent="0.4">
      <c r="A87" s="25">
        <v>2013</v>
      </c>
      <c r="B87" s="52">
        <v>255.03898957793507</v>
      </c>
      <c r="C87" s="52">
        <v>106.43881267619317</v>
      </c>
      <c r="D87" s="52">
        <f t="shared" si="5"/>
        <v>148.60017690174192</v>
      </c>
      <c r="E87" s="55">
        <f t="shared" si="6"/>
        <v>5.0895440865736781E-2</v>
      </c>
      <c r="F87" s="54">
        <f t="shared" si="4"/>
        <v>0.4173432966164865</v>
      </c>
      <c r="G87" s="55">
        <f t="shared" si="7"/>
        <v>5.2075609243828702E-2</v>
      </c>
      <c r="H87" s="19"/>
      <c r="I87"/>
      <c r="J87"/>
      <c r="K87" s="5"/>
    </row>
    <row r="88" spans="1:11" s="1" customFormat="1" x14ac:dyDescent="0.4">
      <c r="A88" s="24">
        <v>2014</v>
      </c>
      <c r="B88" s="52">
        <v>264.38038232061751</v>
      </c>
      <c r="C88" s="52">
        <v>110.62469894429027</v>
      </c>
      <c r="D88" s="52">
        <f t="shared" si="5"/>
        <v>153.75568337632723</v>
      </c>
      <c r="E88" s="55">
        <f t="shared" si="6"/>
        <v>3.9326690732931775E-2</v>
      </c>
      <c r="F88" s="54">
        <f t="shared" si="4"/>
        <v>0.41843005889194257</v>
      </c>
      <c r="G88" s="55">
        <f t="shared" si="7"/>
        <v>3.6627312389143123E-2</v>
      </c>
      <c r="H88" s="19"/>
      <c r="I88"/>
      <c r="J88"/>
      <c r="K88" s="5"/>
    </row>
    <row r="89" spans="1:11" s="1" customFormat="1" x14ac:dyDescent="0.4">
      <c r="A89" s="25">
        <v>2015</v>
      </c>
      <c r="B89" s="52">
        <v>269.30834685044204</v>
      </c>
      <c r="C89" s="52">
        <v>112.9748005426686</v>
      </c>
      <c r="D89" s="52">
        <f t="shared" si="5"/>
        <v>156.33354630777342</v>
      </c>
      <c r="E89" s="55">
        <f t="shared" si="6"/>
        <v>2.1243914069875327E-2</v>
      </c>
      <c r="F89" s="54">
        <f t="shared" si="4"/>
        <v>0.41949981077047027</v>
      </c>
      <c r="G89" s="55">
        <f t="shared" si="7"/>
        <v>1.8639675480339971E-2</v>
      </c>
      <c r="H89" s="19"/>
      <c r="I89"/>
      <c r="J89"/>
      <c r="K89" s="5"/>
    </row>
    <row r="90" spans="1:11" s="1" customFormat="1" x14ac:dyDescent="0.4">
      <c r="A90" s="24">
        <v>2016</v>
      </c>
      <c r="B90" s="52">
        <v>254.63635210611119</v>
      </c>
      <c r="C90" s="52">
        <v>111.63962616729229</v>
      </c>
      <c r="D90" s="52">
        <f t="shared" si="5"/>
        <v>142.99672593881888</v>
      </c>
      <c r="E90" s="55">
        <f t="shared" si="6"/>
        <v>-1.1818337974157694E-2</v>
      </c>
      <c r="F90" s="54">
        <f t="shared" si="4"/>
        <v>0.4384276842010767</v>
      </c>
      <c r="G90" s="55">
        <f t="shared" si="7"/>
        <v>-5.4480282233802454E-2</v>
      </c>
      <c r="H90" s="19"/>
      <c r="I90"/>
      <c r="J90"/>
      <c r="K90" s="5"/>
    </row>
    <row r="91" spans="1:11" s="1" customFormat="1" x14ac:dyDescent="0.4">
      <c r="A91" s="25">
        <v>2017</v>
      </c>
      <c r="B91" s="52">
        <v>271.4575492272441</v>
      </c>
      <c r="C91" s="52">
        <v>116.15206815420449</v>
      </c>
      <c r="D91" s="52">
        <f t="shared" si="5"/>
        <v>155.30548107303963</v>
      </c>
      <c r="E91" s="55">
        <f t="shared" si="6"/>
        <v>4.0419716025833753E-2</v>
      </c>
      <c r="F91" s="54">
        <f t="shared" si="4"/>
        <v>0.42788299122589735</v>
      </c>
      <c r="G91" s="55">
        <f t="shared" si="7"/>
        <v>6.605968465226536E-2</v>
      </c>
      <c r="H91" s="19"/>
      <c r="I91"/>
      <c r="J91"/>
      <c r="K91" s="5"/>
    </row>
    <row r="92" spans="1:11" s="1" customFormat="1" x14ac:dyDescent="0.4">
      <c r="A92" s="24">
        <v>2018</v>
      </c>
      <c r="B92" s="52">
        <v>295.24422212719611</v>
      </c>
      <c r="C92" s="52">
        <v>124.20241616507724</v>
      </c>
      <c r="D92" s="52">
        <f t="shared" si="5"/>
        <v>171.04180596211887</v>
      </c>
      <c r="E92" s="55">
        <f t="shared" si="6"/>
        <v>6.9308692809369882E-2</v>
      </c>
      <c r="F92" s="54">
        <f t="shared" si="4"/>
        <v>0.42067687309920931</v>
      </c>
      <c r="G92" s="55">
        <f t="shared" si="7"/>
        <v>8.7625755731109076E-2</v>
      </c>
      <c r="H92" s="19"/>
      <c r="I92"/>
      <c r="J92"/>
      <c r="K92" s="5"/>
    </row>
    <row r="93" spans="1:11" s="1" customFormat="1" x14ac:dyDescent="0.4">
      <c r="A93" s="25">
        <v>2019</v>
      </c>
      <c r="B93" s="52">
        <v>283.34521252653809</v>
      </c>
      <c r="C93" s="52">
        <v>124.46965033241388</v>
      </c>
      <c r="D93" s="52">
        <f t="shared" si="5"/>
        <v>158.8755621941242</v>
      </c>
      <c r="E93" s="55">
        <f t="shared" si="6"/>
        <v>2.1516020025041899E-3</v>
      </c>
      <c r="F93" s="54">
        <f t="shared" si="4"/>
        <v>0.43928623046968213</v>
      </c>
      <c r="G93" s="55">
        <f t="shared" si="7"/>
        <v>-4.0302260667210377E-2</v>
      </c>
      <c r="H93" s="19"/>
      <c r="I93"/>
      <c r="J93"/>
      <c r="K93" s="5"/>
    </row>
    <row r="94" spans="1:11" s="1" customFormat="1" x14ac:dyDescent="0.4">
      <c r="A94" s="25">
        <v>2020</v>
      </c>
      <c r="B94" s="52">
        <v>277.89035164638921</v>
      </c>
      <c r="C94" s="52">
        <v>124.88690247533737</v>
      </c>
      <c r="D94" s="52">
        <f t="shared" si="5"/>
        <v>153.00344917105184</v>
      </c>
      <c r="E94" s="55">
        <f t="shared" si="6"/>
        <v>3.3522400184234193E-3</v>
      </c>
      <c r="F94" s="54">
        <f t="shared" si="4"/>
        <v>0.44941071805995569</v>
      </c>
      <c r="G94" s="55">
        <f t="shared" si="7"/>
        <v>-1.9251643009983745E-2</v>
      </c>
      <c r="H94" s="19"/>
      <c r="I94"/>
      <c r="J94"/>
      <c r="K94" s="5"/>
    </row>
    <row r="95" spans="1:11" s="1" customFormat="1" x14ac:dyDescent="0.4">
      <c r="A95" s="25">
        <v>2021</v>
      </c>
      <c r="B95" s="52">
        <v>306.49286991796066</v>
      </c>
      <c r="C95" s="52">
        <v>132.8846311120607</v>
      </c>
      <c r="D95" s="52">
        <f t="shared" si="5"/>
        <v>173.60823880589996</v>
      </c>
      <c r="E95" s="55">
        <f t="shared" si="6"/>
        <v>6.4039771010436633E-2</v>
      </c>
      <c r="F95" s="54">
        <f t="shared" si="4"/>
        <v>0.43356516302526094</v>
      </c>
      <c r="G95" s="55">
        <f>(B95-B94)/B94</f>
        <v>0.10292735282859938</v>
      </c>
      <c r="H95" s="19"/>
      <c r="I95"/>
      <c r="J95"/>
      <c r="K95" s="5"/>
    </row>
    <row r="96" spans="1:11" s="12" customFormat="1" x14ac:dyDescent="0.4">
      <c r="A96" s="25">
        <v>2022</v>
      </c>
      <c r="B96" s="52">
        <v>306.42768959900246</v>
      </c>
      <c r="C96" s="52">
        <v>134.86517565407524</v>
      </c>
      <c r="D96" s="52">
        <f t="shared" si="5"/>
        <v>171.56251394492722</v>
      </c>
      <c r="E96" s="55">
        <f t="shared" si="6"/>
        <v>1.4904240809792083E-2</v>
      </c>
      <c r="F96" s="54">
        <f t="shared" si="4"/>
        <v>0.44012072091318694</v>
      </c>
      <c r="G96" s="55">
        <f t="shared" si="7"/>
        <v>-2.1266504168806672E-4</v>
      </c>
      <c r="H96" s="20"/>
      <c r="I96"/>
      <c r="J96"/>
      <c r="K96" s="5"/>
    </row>
    <row r="97" spans="1:11" s="12" customFormat="1" x14ac:dyDescent="0.4">
      <c r="A97" s="25">
        <v>2023</v>
      </c>
      <c r="B97" s="52">
        <v>302.0364271742846</v>
      </c>
      <c r="C97" s="52">
        <v>135.42400314026392</v>
      </c>
      <c r="D97" s="52">
        <f t="shared" si="5"/>
        <v>166.61242403402068</v>
      </c>
      <c r="E97" s="55">
        <f t="shared" si="6"/>
        <v>4.1436010703166997E-3</v>
      </c>
      <c r="F97" s="54">
        <f t="shared" si="4"/>
        <v>0.44836976919383298</v>
      </c>
      <c r="G97" s="55">
        <f t="shared" si="7"/>
        <v>-1.4330501367106743E-2</v>
      </c>
      <c r="I97"/>
      <c r="J97"/>
      <c r="K97" s="5"/>
    </row>
    <row r="98" spans="1:11" s="12" customFormat="1" x14ac:dyDescent="0.4">
      <c r="A98" s="25">
        <v>2024</v>
      </c>
      <c r="B98" s="52">
        <v>299.23036717679781</v>
      </c>
      <c r="C98" s="52">
        <v>136.07681726657208</v>
      </c>
      <c r="D98" s="52">
        <f>B98-C98</f>
        <v>163.15354991022573</v>
      </c>
      <c r="E98" s="55">
        <f t="shared" si="6"/>
        <v>4.8205200789406058E-3</v>
      </c>
      <c r="F98" s="54">
        <f t="shared" si="4"/>
        <v>0.45475604147547033</v>
      </c>
      <c r="G98" s="55">
        <f t="shared" si="7"/>
        <v>-9.2904687813288121E-3</v>
      </c>
      <c r="I98"/>
      <c r="J98"/>
      <c r="K98" s="5"/>
    </row>
    <row r="99" spans="1:11" x14ac:dyDescent="0.4">
      <c r="A99" s="61" t="s">
        <v>2</v>
      </c>
      <c r="B99" s="46">
        <v>11313.650569497395</v>
      </c>
      <c r="C99" s="46">
        <v>4776.2931296464621</v>
      </c>
      <c r="D99" s="46">
        <f t="shared" ref="D99" si="8">SUM(D4:D98)</f>
        <v>6537.3574398509372</v>
      </c>
      <c r="E99" s="55"/>
      <c r="F99" s="54"/>
      <c r="G99" s="55"/>
      <c r="K99" s="5"/>
    </row>
    <row r="100" spans="1:11" x14ac:dyDescent="0.4">
      <c r="A100" s="18" t="s">
        <v>86</v>
      </c>
      <c r="B100" s="40">
        <f>B99/1000</f>
        <v>11.313650569497394</v>
      </c>
      <c r="C100" s="40">
        <f>C99/1000</f>
        <v>4.7762931296464624</v>
      </c>
      <c r="D100" s="47">
        <f>D99/1000</f>
        <v>6.5373574398509371</v>
      </c>
      <c r="E100" s="21"/>
      <c r="F100" s="21"/>
      <c r="G100" s="21"/>
    </row>
    <row r="101" spans="1:11" x14ac:dyDescent="0.4">
      <c r="A101" s="18" t="s">
        <v>87</v>
      </c>
      <c r="B101" s="40">
        <f>C100</f>
        <v>4.7762931296464624</v>
      </c>
      <c r="C101" s="46"/>
      <c r="D101" s="48"/>
      <c r="E101" s="16"/>
      <c r="F101" s="16"/>
      <c r="G101" s="16"/>
    </row>
    <row r="102" spans="1:11" x14ac:dyDescent="0.4">
      <c r="A102" s="56"/>
      <c r="B102" s="26">
        <f>B101/B100</f>
        <v>0.42217081925119487</v>
      </c>
      <c r="C102" s="27"/>
      <c r="D102" s="16"/>
      <c r="E102" s="16"/>
      <c r="F102" s="16"/>
      <c r="G102" s="16"/>
    </row>
  </sheetData>
  <phoneticPr fontId="2" type="noConversion"/>
  <pageMargins left="0.7" right="0.7" top="0.75" bottom="0.75" header="0.3" footer="0.3"/>
  <pageSetup paperSize="0" orientation="portrait" horizontalDpi="0" verticalDpi="0" copie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16D829-6106-4771-8331-EA44A1AA0D8E}">
  <dimension ref="A1:CS18"/>
  <sheetViews>
    <sheetView workbookViewId="0">
      <selection activeCell="A18" sqref="A18"/>
    </sheetView>
  </sheetViews>
  <sheetFormatPr defaultColWidth="9.1328125" defaultRowHeight="13.9" x14ac:dyDescent="0.4"/>
  <cols>
    <col min="1" max="1" width="12.9296875" style="2" customWidth="1"/>
    <col min="2" max="16384" width="9.1328125" style="2"/>
  </cols>
  <sheetData>
    <row r="1" spans="1:97" ht="16.5" x14ac:dyDescent="0.55000000000000004">
      <c r="A1" s="28" t="s">
        <v>94</v>
      </c>
    </row>
    <row r="2" spans="1:97" ht="16.5" x14ac:dyDescent="0.55000000000000004">
      <c r="A2" s="28" t="s">
        <v>90</v>
      </c>
      <c r="B2" s="28"/>
    </row>
    <row r="3" spans="1:97" ht="16.5" x14ac:dyDescent="0.55000000000000004">
      <c r="A3" s="28" t="s">
        <v>96</v>
      </c>
    </row>
    <row r="4" spans="1:97" s="31" customFormat="1" x14ac:dyDescent="0.4">
      <c r="A4" s="30" t="s">
        <v>104</v>
      </c>
      <c r="B4" s="42">
        <v>1930</v>
      </c>
      <c r="C4" s="42">
        <v>1931</v>
      </c>
      <c r="D4" s="42">
        <v>1932</v>
      </c>
      <c r="E4" s="42">
        <v>1933</v>
      </c>
      <c r="F4" s="42">
        <v>1934</v>
      </c>
      <c r="G4" s="42">
        <v>1935</v>
      </c>
      <c r="H4" s="42">
        <v>1936</v>
      </c>
      <c r="I4" s="42">
        <v>1937</v>
      </c>
      <c r="J4" s="42">
        <v>1938</v>
      </c>
      <c r="K4" s="42">
        <v>1939</v>
      </c>
      <c r="L4" s="42">
        <v>1940</v>
      </c>
      <c r="M4" s="42">
        <v>1941</v>
      </c>
      <c r="N4" s="42">
        <v>1942</v>
      </c>
      <c r="O4" s="42">
        <v>1943</v>
      </c>
      <c r="P4" s="42">
        <v>1944</v>
      </c>
      <c r="Q4" s="42">
        <v>1945</v>
      </c>
      <c r="R4" s="42">
        <v>1946</v>
      </c>
      <c r="S4" s="42">
        <v>1947</v>
      </c>
      <c r="T4" s="42">
        <v>1948</v>
      </c>
      <c r="U4" s="42">
        <v>1949</v>
      </c>
      <c r="V4" s="42">
        <v>1950</v>
      </c>
      <c r="W4" s="42">
        <v>1951</v>
      </c>
      <c r="X4" s="42">
        <v>1952</v>
      </c>
      <c r="Y4" s="42">
        <v>1953</v>
      </c>
      <c r="Z4" s="42">
        <v>1954</v>
      </c>
      <c r="AA4" s="42">
        <v>1955</v>
      </c>
      <c r="AB4" s="42">
        <v>1956</v>
      </c>
      <c r="AC4" s="42">
        <v>1957</v>
      </c>
      <c r="AD4" s="42">
        <v>1958</v>
      </c>
      <c r="AE4" s="42">
        <v>1959</v>
      </c>
      <c r="AF4" s="42">
        <v>1960</v>
      </c>
      <c r="AG4" s="42">
        <v>1961</v>
      </c>
      <c r="AH4" s="42">
        <v>1962</v>
      </c>
      <c r="AI4" s="42">
        <v>1963</v>
      </c>
      <c r="AJ4" s="42">
        <v>1964</v>
      </c>
      <c r="AK4" s="42">
        <v>1965</v>
      </c>
      <c r="AL4" s="42">
        <v>1966</v>
      </c>
      <c r="AM4" s="42">
        <v>1967</v>
      </c>
      <c r="AN4" s="42">
        <v>1968</v>
      </c>
      <c r="AO4" s="42">
        <v>1969</v>
      </c>
      <c r="AP4" s="42">
        <v>1970</v>
      </c>
      <c r="AQ4" s="42">
        <v>1971</v>
      </c>
      <c r="AR4" s="42">
        <v>1972</v>
      </c>
      <c r="AS4" s="42">
        <v>1973</v>
      </c>
      <c r="AT4" s="42">
        <v>1974</v>
      </c>
      <c r="AU4" s="42">
        <v>1975</v>
      </c>
      <c r="AV4" s="42">
        <v>1976</v>
      </c>
      <c r="AW4" s="42">
        <v>1977</v>
      </c>
      <c r="AX4" s="42">
        <v>1978</v>
      </c>
      <c r="AY4" s="42">
        <v>1979</v>
      </c>
      <c r="AZ4" s="42">
        <v>1980</v>
      </c>
      <c r="BA4" s="42">
        <v>1981</v>
      </c>
      <c r="BB4" s="42">
        <v>1982</v>
      </c>
      <c r="BC4" s="42">
        <v>1983</v>
      </c>
      <c r="BD4" s="42">
        <v>1984</v>
      </c>
      <c r="BE4" s="42">
        <v>1985</v>
      </c>
      <c r="BF4" s="42">
        <v>1986</v>
      </c>
      <c r="BG4" s="42">
        <v>1987</v>
      </c>
      <c r="BH4" s="42">
        <v>1988</v>
      </c>
      <c r="BI4" s="42">
        <v>1989</v>
      </c>
      <c r="BJ4" s="42">
        <v>1990</v>
      </c>
      <c r="BK4" s="42">
        <v>1991</v>
      </c>
      <c r="BL4" s="42">
        <v>1992</v>
      </c>
      <c r="BM4" s="42">
        <v>1993</v>
      </c>
      <c r="BN4" s="42">
        <v>1994</v>
      </c>
      <c r="BO4" s="42">
        <v>1995</v>
      </c>
      <c r="BP4" s="42">
        <v>1996</v>
      </c>
      <c r="BQ4" s="42">
        <v>1997</v>
      </c>
      <c r="BR4" s="42">
        <v>1998</v>
      </c>
      <c r="BS4" s="42">
        <v>1999</v>
      </c>
      <c r="BT4" s="42">
        <v>2000</v>
      </c>
      <c r="BU4" s="42">
        <v>2001</v>
      </c>
      <c r="BV4" s="42">
        <v>2002</v>
      </c>
      <c r="BW4" s="42">
        <v>2003</v>
      </c>
      <c r="BX4" s="42">
        <v>2004</v>
      </c>
      <c r="BY4" s="42">
        <v>2005</v>
      </c>
      <c r="BZ4" s="42">
        <v>2006</v>
      </c>
      <c r="CA4" s="42">
        <v>2007</v>
      </c>
      <c r="CB4" s="42">
        <v>2008</v>
      </c>
      <c r="CC4" s="42">
        <v>2009</v>
      </c>
      <c r="CD4" s="42">
        <v>2010</v>
      </c>
      <c r="CE4" s="42">
        <v>2011</v>
      </c>
      <c r="CF4" s="42">
        <v>2012</v>
      </c>
      <c r="CG4" s="42">
        <v>2013</v>
      </c>
      <c r="CH4" s="42">
        <v>2014</v>
      </c>
      <c r="CI4" s="42">
        <v>2015</v>
      </c>
      <c r="CJ4" s="42">
        <v>2016</v>
      </c>
      <c r="CK4" s="42">
        <v>2017</v>
      </c>
      <c r="CL4" s="42">
        <v>2018</v>
      </c>
      <c r="CM4" s="42">
        <v>2019</v>
      </c>
      <c r="CN4" s="42">
        <v>2020</v>
      </c>
      <c r="CO4" s="42">
        <v>2021</v>
      </c>
      <c r="CP4" s="42">
        <v>2022</v>
      </c>
      <c r="CQ4" s="42">
        <v>2023</v>
      </c>
      <c r="CR4" s="42">
        <v>2024</v>
      </c>
      <c r="CS4" s="43" t="s">
        <v>19</v>
      </c>
    </row>
    <row r="5" spans="1:97" x14ac:dyDescent="0.4">
      <c r="A5" s="30" t="s">
        <v>26</v>
      </c>
      <c r="B5" s="30">
        <v>2.2985012538208474</v>
      </c>
      <c r="C5" s="30">
        <v>1.8527861264021417</v>
      </c>
      <c r="D5" s="30">
        <v>1.3328465486261245</v>
      </c>
      <c r="E5" s="30">
        <v>1.5574045864399395</v>
      </c>
      <c r="F5" s="30">
        <v>1.6311733723335824</v>
      </c>
      <c r="G5" s="30">
        <v>2.0007465201292671</v>
      </c>
      <c r="H5" s="30">
        <v>2.5186552404056788</v>
      </c>
      <c r="I5" s="30">
        <v>2.7434960541535749</v>
      </c>
      <c r="J5" s="30">
        <v>2.2247530984294728</v>
      </c>
      <c r="K5" s="30">
        <v>2.8964675434299445</v>
      </c>
      <c r="L5" s="30">
        <v>3.2635629964492465</v>
      </c>
      <c r="M5" s="30">
        <v>4.0734561183107729</v>
      </c>
      <c r="N5" s="30">
        <v>4.0784152144596888</v>
      </c>
      <c r="O5" s="30">
        <v>4.3722603076098894</v>
      </c>
      <c r="P5" s="30">
        <v>4.3735431184140632</v>
      </c>
      <c r="Q5" s="30">
        <v>4.0044217242090197</v>
      </c>
      <c r="R5" s="30">
        <v>4.0003213137861211</v>
      </c>
      <c r="S5" s="30">
        <v>4.5949735088315018</v>
      </c>
      <c r="T5" s="30">
        <v>4.8887088021562048</v>
      </c>
      <c r="U5" s="30">
        <v>4.2231557175386829</v>
      </c>
      <c r="V5" s="30">
        <v>5.042981212433939</v>
      </c>
      <c r="W5" s="30">
        <v>5.5639158937194404</v>
      </c>
      <c r="X5" s="30">
        <v>5.4111540655450252</v>
      </c>
      <c r="Y5" s="30">
        <v>6.5241087017068233</v>
      </c>
      <c r="Z5" s="30">
        <v>5.781179761052182</v>
      </c>
      <c r="AA5" s="30">
        <v>7.0426993679107186</v>
      </c>
      <c r="AB5" s="30">
        <v>7.1153562555745244</v>
      </c>
      <c r="AC5" s="30">
        <v>6.8903060934859282</v>
      </c>
      <c r="AD5" s="30">
        <v>6.2281654941237319</v>
      </c>
      <c r="AE5" s="30">
        <v>8.3735516667875007</v>
      </c>
      <c r="AF5" s="30">
        <v>8.6712038501717466</v>
      </c>
      <c r="AG5" s="30">
        <v>8.8967127180054568</v>
      </c>
      <c r="AH5" s="30">
        <v>9.2629626052879726</v>
      </c>
      <c r="AI5" s="30">
        <v>9.7927534693808589</v>
      </c>
      <c r="AJ5" s="30">
        <v>10.827447605378977</v>
      </c>
      <c r="AK5" s="30">
        <v>11.266082544709578</v>
      </c>
      <c r="AL5" s="30">
        <v>12.157994443267654</v>
      </c>
      <c r="AM5" s="30">
        <v>12.089334797777378</v>
      </c>
      <c r="AN5" s="30">
        <v>12.518363505529134</v>
      </c>
      <c r="AO5" s="30">
        <v>13.5843552060586</v>
      </c>
      <c r="AP5" s="30">
        <v>13.268440074225801</v>
      </c>
      <c r="AQ5" s="30">
        <v>13.189374417133543</v>
      </c>
      <c r="AR5" s="30">
        <v>13.630891025647703</v>
      </c>
      <c r="AS5" s="30">
        <v>14.235341865761935</v>
      </c>
      <c r="AT5" s="30">
        <v>14.521802871416618</v>
      </c>
      <c r="AU5" s="30">
        <v>12.892694195288113</v>
      </c>
      <c r="AV5" s="30">
        <v>13.634733743822002</v>
      </c>
      <c r="AW5" s="30">
        <v>13.414573949463531</v>
      </c>
      <c r="AX5" s="30">
        <v>13.720491840112198</v>
      </c>
      <c r="AY5" s="30">
        <v>14.076527743607985</v>
      </c>
      <c r="AZ5" s="30">
        <v>12.753068443956536</v>
      </c>
      <c r="BA5" s="30">
        <v>12.672470449936831</v>
      </c>
      <c r="BB5" s="30">
        <v>9.4897805846754242</v>
      </c>
      <c r="BC5" s="30">
        <v>10.004646384282806</v>
      </c>
      <c r="BD5" s="30">
        <v>10.677125914515987</v>
      </c>
      <c r="BE5" s="30">
        <v>10.528792658664996</v>
      </c>
      <c r="BF5" s="30">
        <v>9.7101378706756769</v>
      </c>
      <c r="BG5" s="30">
        <v>10.605089584680618</v>
      </c>
      <c r="BH5" s="30">
        <v>11.498370003753219</v>
      </c>
      <c r="BI5" s="30">
        <v>11.569101194137779</v>
      </c>
      <c r="BJ5" s="30">
        <v>11.716244730942121</v>
      </c>
      <c r="BK5" s="30">
        <v>11.632400249237257</v>
      </c>
      <c r="BL5" s="30">
        <v>12.011825371563145</v>
      </c>
      <c r="BM5" s="30">
        <v>12.679588025035336</v>
      </c>
      <c r="BN5" s="30">
        <v>12.895930639655937</v>
      </c>
      <c r="BO5" s="30">
        <v>13.712999875463803</v>
      </c>
      <c r="BP5" s="30">
        <v>14.234364176914795</v>
      </c>
      <c r="BQ5" s="30">
        <v>14.608389532842812</v>
      </c>
      <c r="BR5" s="30">
        <v>14.901980897120731</v>
      </c>
      <c r="BS5" s="30">
        <v>14.618818011385457</v>
      </c>
      <c r="BT5" s="30">
        <v>14.448466991838293</v>
      </c>
      <c r="BU5" s="30">
        <v>14.010212056709912</v>
      </c>
      <c r="BV5" s="30">
        <v>13.268017446069539</v>
      </c>
      <c r="BW5" s="30">
        <v>14.240413335280657</v>
      </c>
      <c r="BX5" s="30">
        <v>14.835532899724123</v>
      </c>
      <c r="BY5" s="30">
        <v>14.833492867718144</v>
      </c>
      <c r="BZ5" s="30">
        <v>15.568284610736871</v>
      </c>
      <c r="CA5" s="30">
        <v>14.975781002164331</v>
      </c>
      <c r="CB5" s="30">
        <v>14.74390872500833</v>
      </c>
      <c r="CC5" s="30">
        <v>11.707259570183048</v>
      </c>
      <c r="CD5" s="30">
        <v>13.566948060847167</v>
      </c>
      <c r="CE5" s="30">
        <v>14.158669808831776</v>
      </c>
      <c r="CF5" s="30">
        <v>13.946967379667811</v>
      </c>
      <c r="CG5" s="30">
        <v>14.232727758182595</v>
      </c>
      <c r="CH5" s="30">
        <v>14.456613690870979</v>
      </c>
      <c r="CI5" s="30">
        <v>13.566089647371555</v>
      </c>
      <c r="CJ5" s="30">
        <v>12.832206353191131</v>
      </c>
      <c r="CK5" s="30">
        <v>13.041800753316169</v>
      </c>
      <c r="CL5" s="30">
        <v>13.331526829486769</v>
      </c>
      <c r="CM5" s="30">
        <v>12.527873941425762</v>
      </c>
      <c r="CN5" s="30">
        <v>11.717378295087588</v>
      </c>
      <c r="CO5" s="30">
        <v>12.451807788011973</v>
      </c>
      <c r="CP5" s="30">
        <v>12.604237959515297</v>
      </c>
      <c r="CQ5" s="30">
        <v>11.869737456966261</v>
      </c>
      <c r="CR5" s="30">
        <v>11.869040251662833</v>
      </c>
      <c r="CS5" s="30">
        <f>SUM(B5:CR5)</f>
        <v>953.88127022963249</v>
      </c>
    </row>
    <row r="6" spans="1:97" x14ac:dyDescent="0.4">
      <c r="A6" s="30" t="s">
        <v>63</v>
      </c>
      <c r="B6" s="30">
        <v>0.43510588267205991</v>
      </c>
      <c r="C6" s="30">
        <v>0.41607106092063401</v>
      </c>
      <c r="D6" s="30">
        <v>0.37061334897249687</v>
      </c>
      <c r="E6" s="30">
        <v>0.3953036749936974</v>
      </c>
      <c r="F6" s="30">
        <v>0.45209260642971799</v>
      </c>
      <c r="G6" s="30">
        <v>0.48099367709086954</v>
      </c>
      <c r="H6" s="30">
        <v>0.5286001215786853</v>
      </c>
      <c r="I6" s="30">
        <v>0.58951299372874921</v>
      </c>
      <c r="J6" s="30">
        <v>0.58661247495953639</v>
      </c>
      <c r="K6" s="30">
        <v>0.63154117032656898</v>
      </c>
      <c r="L6" s="30">
        <v>0.58954506956783415</v>
      </c>
      <c r="M6" s="30">
        <v>0.59333132308773884</v>
      </c>
      <c r="N6" s="30">
        <v>0.61165066608867336</v>
      </c>
      <c r="O6" s="30">
        <v>0.62580699006361484</v>
      </c>
      <c r="P6" s="30">
        <v>0.48606116761090679</v>
      </c>
      <c r="Q6" s="30">
        <v>0.40791476250072128</v>
      </c>
      <c r="R6" s="30">
        <v>0.512318138945418</v>
      </c>
      <c r="S6" s="30">
        <v>0.56460826785503293</v>
      </c>
      <c r="T6" s="30">
        <v>0.67831282734815468</v>
      </c>
      <c r="U6" s="30">
        <v>0.7187668297981139</v>
      </c>
      <c r="V6" s="30">
        <v>0.75374596983397757</v>
      </c>
      <c r="W6" s="30">
        <v>0.80863410939527813</v>
      </c>
      <c r="X6" s="30">
        <v>0.83852601599195531</v>
      </c>
      <c r="Y6" s="30">
        <v>0.8937290534148965</v>
      </c>
      <c r="Z6" s="30">
        <v>0.90012083614222027</v>
      </c>
      <c r="AA6" s="30">
        <v>0.92487151840461257</v>
      </c>
      <c r="AB6" s="30">
        <v>0.95720010867061367</v>
      </c>
      <c r="AC6" s="30">
        <v>0.98865676398056446</v>
      </c>
      <c r="AD6" s="30">
        <v>1.0248527186608882</v>
      </c>
      <c r="AE6" s="30">
        <v>1.0798762486456077</v>
      </c>
      <c r="AF6" s="30">
        <v>1.1416146265620586</v>
      </c>
      <c r="AG6" s="30">
        <v>1.1787920576589663</v>
      </c>
      <c r="AH6" s="30">
        <v>1.2036442331733361</v>
      </c>
      <c r="AI6" s="30">
        <v>1.2671609806635944</v>
      </c>
      <c r="AJ6" s="30">
        <v>1.5470813365171356</v>
      </c>
      <c r="AK6" s="30">
        <v>1.6065591680419042</v>
      </c>
      <c r="AL6" s="30">
        <v>1.7500943291976843</v>
      </c>
      <c r="AM6" s="30">
        <v>1.9337455512244324</v>
      </c>
      <c r="AN6" s="30">
        <v>2.0242590537535645</v>
      </c>
      <c r="AO6" s="30">
        <v>2.0347434229904242</v>
      </c>
      <c r="AP6" s="30">
        <v>2.1417202124169439</v>
      </c>
      <c r="AQ6" s="30">
        <v>2.2688431073416582</v>
      </c>
      <c r="AR6" s="30">
        <v>2.3242330990812117</v>
      </c>
      <c r="AS6" s="30">
        <v>2.6376822544040399</v>
      </c>
      <c r="AT6" s="30">
        <v>2.4524901315295078</v>
      </c>
      <c r="AU6" s="30">
        <v>2.405735559304131</v>
      </c>
      <c r="AV6" s="30">
        <v>2.127897192382711</v>
      </c>
      <c r="AW6" s="30">
        <v>2.0669879738127901</v>
      </c>
      <c r="AX6" s="30">
        <v>2.1321449009991293</v>
      </c>
      <c r="AY6" s="30">
        <v>2.4138282385497267</v>
      </c>
      <c r="AZ6" s="30">
        <v>2.9021475978783555</v>
      </c>
      <c r="BA6" s="30">
        <v>2.1896076092262047</v>
      </c>
      <c r="BB6" s="30">
        <v>2.1886872777736199</v>
      </c>
      <c r="BC6" s="30">
        <v>2.1885877200478721</v>
      </c>
      <c r="BD6" s="30">
        <v>1.8242798056649689</v>
      </c>
      <c r="BE6" s="30">
        <v>1.8254757055697635</v>
      </c>
      <c r="BF6" s="30">
        <v>1.8244265903824104</v>
      </c>
      <c r="BG6" s="30">
        <v>1.8964819751466249</v>
      </c>
      <c r="BH6" s="30">
        <v>2.0424801896045763</v>
      </c>
      <c r="BI6" s="30">
        <v>2.0423683627500155</v>
      </c>
      <c r="BJ6" s="30">
        <v>2.0429562316883896</v>
      </c>
      <c r="BK6" s="30">
        <v>2.0418524405289431</v>
      </c>
      <c r="BL6" s="30">
        <v>1.8231951627120739</v>
      </c>
      <c r="BM6" s="30">
        <v>1.8228648059655739</v>
      </c>
      <c r="BN6" s="30">
        <v>2.1873380565137182</v>
      </c>
      <c r="BO6" s="30">
        <v>1.8257596852016387</v>
      </c>
      <c r="BP6" s="30">
        <v>1.8219500465527489</v>
      </c>
      <c r="BQ6" s="30">
        <v>1.8238328323653517</v>
      </c>
      <c r="BR6" s="30">
        <v>1.8225445750124993</v>
      </c>
      <c r="BS6" s="30">
        <v>1.8241323011218842</v>
      </c>
      <c r="BT6" s="30">
        <v>1.822269961338814</v>
      </c>
      <c r="BU6" s="30">
        <v>1.8227305064159505</v>
      </c>
      <c r="BV6" s="30">
        <v>1.4590989198590874</v>
      </c>
      <c r="BW6" s="30">
        <v>1.4600703277341769</v>
      </c>
      <c r="BX6" s="30">
        <v>1.4594893864715259</v>
      </c>
      <c r="BY6" s="30">
        <v>1.4594615873948789</v>
      </c>
      <c r="BZ6" s="30">
        <v>1.4595534484656263</v>
      </c>
      <c r="CA6" s="30">
        <v>1.4587209634387339</v>
      </c>
      <c r="CB6" s="30">
        <v>1.0939417178677449</v>
      </c>
      <c r="CC6" s="30">
        <v>1.0945205254439194</v>
      </c>
      <c r="CD6" s="30">
        <v>1.0958346690854839</v>
      </c>
      <c r="CE6" s="30">
        <v>1.0947927001631017</v>
      </c>
      <c r="CF6" s="30">
        <v>1.0948113999599522</v>
      </c>
      <c r="CG6" s="30">
        <v>1.093106651457312</v>
      </c>
      <c r="CH6" s="30">
        <v>1.1671587049658134</v>
      </c>
      <c r="CI6" s="30">
        <v>1.1670030355213041</v>
      </c>
      <c r="CJ6" s="30">
        <v>1.094459437997064</v>
      </c>
      <c r="CK6" s="30">
        <v>1.0947389322812433</v>
      </c>
      <c r="CL6" s="30">
        <v>1.0945406265260744</v>
      </c>
      <c r="CM6" s="30">
        <v>1.0940400781670834</v>
      </c>
      <c r="CN6" s="30">
        <v>1.09387846800503</v>
      </c>
      <c r="CO6" s="30">
        <v>1.0944350647534489</v>
      </c>
      <c r="CP6" s="30">
        <v>1.0206089818860447</v>
      </c>
      <c r="CQ6" s="30">
        <v>1.0217118421000226</v>
      </c>
      <c r="CR6" s="30">
        <v>1.0214406322097436</v>
      </c>
      <c r="CS6" s="30">
        <f t="shared" ref="CS6:CS17" si="0">SUM(B6:CR6)</f>
        <v>129.39762136850123</v>
      </c>
    </row>
    <row r="7" spans="1:97" x14ac:dyDescent="0.4">
      <c r="A7" s="30" t="s">
        <v>64</v>
      </c>
      <c r="B7" s="30">
        <v>0.69830375635695296</v>
      </c>
      <c r="C7" s="30">
        <v>0.68065426206700619</v>
      </c>
      <c r="D7" s="30">
        <v>0.75363855886286713</v>
      </c>
      <c r="E7" s="30">
        <v>0.54100030228294216</v>
      </c>
      <c r="F7" s="30">
        <v>0.77880191069021354</v>
      </c>
      <c r="G7" s="30">
        <v>0.85074064509528424</v>
      </c>
      <c r="H7" s="30">
        <v>0.96006922620397517</v>
      </c>
      <c r="I7" s="30">
        <v>1.101303497602524</v>
      </c>
      <c r="J7" s="30">
        <v>1.1362026073902245</v>
      </c>
      <c r="K7" s="30">
        <v>1.2379873626520788</v>
      </c>
      <c r="L7" s="30">
        <v>1.2769321885383602</v>
      </c>
      <c r="M7" s="30">
        <v>1.3320559254407682</v>
      </c>
      <c r="N7" s="30">
        <v>1.2901804278982671</v>
      </c>
      <c r="O7" s="30">
        <v>1.5708498386388605</v>
      </c>
      <c r="P7" s="30">
        <v>0.83509591763926116</v>
      </c>
      <c r="Q7" s="30">
        <v>0.50053848837929504</v>
      </c>
      <c r="R7" s="30">
        <v>0.55350242107331227</v>
      </c>
      <c r="S7" s="30">
        <v>0.52053747199607725</v>
      </c>
      <c r="T7" s="30">
        <v>0.73785656593932936</v>
      </c>
      <c r="U7" s="30">
        <v>0.62943033202720267</v>
      </c>
      <c r="V7" s="30">
        <v>0.66558103800798929</v>
      </c>
      <c r="W7" s="30">
        <v>0.73097172577240999</v>
      </c>
      <c r="X7" s="30">
        <v>0.70839031977521083</v>
      </c>
      <c r="Y7" s="30">
        <v>0.89683576020059175</v>
      </c>
      <c r="Z7" s="30">
        <v>1.0134224360095712</v>
      </c>
      <c r="AA7" s="30">
        <v>1.0089560744646904</v>
      </c>
      <c r="AB7" s="30">
        <v>1.0862783491024726</v>
      </c>
      <c r="AC7" s="30">
        <v>1.1171910473890134</v>
      </c>
      <c r="AD7" s="30">
        <v>0.98202134081935222</v>
      </c>
      <c r="AE7" s="30">
        <v>1.1052331553245611</v>
      </c>
      <c r="AF7" s="30">
        <v>1.3077719492489286</v>
      </c>
      <c r="AG7" s="30">
        <v>1.5307896397271363</v>
      </c>
      <c r="AH7" s="30">
        <v>0.85360143468033267</v>
      </c>
      <c r="AI7" s="30">
        <v>0.99920358717319946</v>
      </c>
      <c r="AJ7" s="30">
        <v>1.1887962067026761</v>
      </c>
      <c r="AK7" s="30">
        <v>1.2322491197869732</v>
      </c>
      <c r="AL7" s="30">
        <v>1.4664357563994423</v>
      </c>
      <c r="AM7" s="30">
        <v>2.2427850146140629</v>
      </c>
      <c r="AN7" s="30">
        <v>2.6415440778002086</v>
      </c>
      <c r="AO7" s="30">
        <v>3.0803526002221435</v>
      </c>
      <c r="AP7" s="30">
        <v>6.6771207040891678</v>
      </c>
      <c r="AQ7" s="30">
        <v>7.22861348214321</v>
      </c>
      <c r="AR7" s="30">
        <v>7.3804357958401425</v>
      </c>
      <c r="AS7" s="30">
        <v>8.6042158543565765</v>
      </c>
      <c r="AT7" s="30">
        <v>8.1700123733510548</v>
      </c>
      <c r="AU7" s="30">
        <v>6.6852120091377536</v>
      </c>
      <c r="AV7" s="30">
        <v>6.6853891487313302</v>
      </c>
      <c r="AW7" s="30">
        <v>6.5684737292496829</v>
      </c>
      <c r="AX7" s="30">
        <v>6.5955182519915221</v>
      </c>
      <c r="AY7" s="30">
        <v>7.0082642120319019</v>
      </c>
      <c r="AZ7" s="30">
        <v>6.8140876437120479</v>
      </c>
      <c r="BA7" s="30">
        <v>5.8466067686515846</v>
      </c>
      <c r="BB7" s="30">
        <v>5.6629699332212713</v>
      </c>
      <c r="BC7" s="30">
        <v>5.4145353420087288</v>
      </c>
      <c r="BD7" s="30">
        <v>5.6510909262197222</v>
      </c>
      <c r="BE7" s="30">
        <v>5.4317247501181303</v>
      </c>
      <c r="BF7" s="30">
        <v>5.3802165348351245</v>
      </c>
      <c r="BG7" s="30">
        <v>5.1082312422138223</v>
      </c>
      <c r="BH7" s="30">
        <v>5.4277714540789717</v>
      </c>
      <c r="BI7" s="30">
        <v>6.1762623348986567</v>
      </c>
      <c r="BJ7" s="30">
        <v>6.5483163326164453</v>
      </c>
      <c r="BK7" s="30">
        <v>6.5881957499973502</v>
      </c>
      <c r="BL7" s="30">
        <v>5.8648725684589849</v>
      </c>
      <c r="BM7" s="30">
        <v>5.7983599771398993</v>
      </c>
      <c r="BN7" s="30">
        <v>5.622953118004081</v>
      </c>
      <c r="BO7" s="30">
        <v>5.733709729429644</v>
      </c>
      <c r="BP7" s="30">
        <v>5.6417260071397424</v>
      </c>
      <c r="BQ7" s="30">
        <v>5.9034956240366547</v>
      </c>
      <c r="BR7" s="30">
        <v>5.5705705351550225</v>
      </c>
      <c r="BS7" s="30">
        <v>5.5299127197348303</v>
      </c>
      <c r="BT7" s="30">
        <v>5.9047444820175352</v>
      </c>
      <c r="BU7" s="30">
        <v>5.8996266418657832</v>
      </c>
      <c r="BV7" s="30">
        <v>5.4047658975716626</v>
      </c>
      <c r="BW7" s="30">
        <v>5.794656933253683</v>
      </c>
      <c r="BX7" s="30">
        <v>6.1938710266573542</v>
      </c>
      <c r="BY7" s="30">
        <v>6.4663119111612612</v>
      </c>
      <c r="BZ7" s="30">
        <v>6.4861716379821042</v>
      </c>
      <c r="CA7" s="30">
        <v>6.8125480575391597</v>
      </c>
      <c r="CB7" s="30">
        <v>6.9394006700381032</v>
      </c>
      <c r="CC7" s="30">
        <v>4.9162792315539425</v>
      </c>
      <c r="CD7" s="30">
        <v>6.22793240788058</v>
      </c>
      <c r="CE7" s="30">
        <v>5.8305280344639359</v>
      </c>
      <c r="CF7" s="30">
        <v>5.5221841456743084</v>
      </c>
      <c r="CG7" s="30">
        <v>5.5511451271495345</v>
      </c>
      <c r="CH7" s="30">
        <v>5.763030065247233</v>
      </c>
      <c r="CI7" s="30">
        <v>5.3459828721532903</v>
      </c>
      <c r="CJ7" s="30">
        <v>5.3507267836141077</v>
      </c>
      <c r="CK7" s="30">
        <v>5.3474325550473498</v>
      </c>
      <c r="CL7" s="30">
        <v>5.5212993073581496</v>
      </c>
      <c r="CM7" s="30">
        <v>5.337915376436813</v>
      </c>
      <c r="CN7" s="30">
        <v>4.2433521068709634</v>
      </c>
      <c r="CO7" s="30">
        <v>4.8447456602250458</v>
      </c>
      <c r="CP7" s="30">
        <v>4.5407063895290145</v>
      </c>
      <c r="CQ7" s="30">
        <v>4.3802795567643624</v>
      </c>
      <c r="CR7" s="30">
        <v>4.3737800665581537</v>
      </c>
      <c r="CS7" s="30">
        <f t="shared" si="0"/>
        <v>370.16237413720228</v>
      </c>
    </row>
    <row r="8" spans="1:97" x14ac:dyDescent="0.4">
      <c r="A8" s="30" t="s">
        <v>65</v>
      </c>
      <c r="B8" s="30">
        <v>0.1031484804725795</v>
      </c>
      <c r="C8" s="30">
        <v>0.11154214075721294</v>
      </c>
      <c r="D8" s="30">
        <v>0.12041179090575303</v>
      </c>
      <c r="E8" s="30">
        <v>0.13007257213882992</v>
      </c>
      <c r="F8" s="30">
        <v>0.14046560790458862</v>
      </c>
      <c r="G8" s="30">
        <v>0.15163915138791323</v>
      </c>
      <c r="H8" s="30">
        <v>0.16385536826239133</v>
      </c>
      <c r="I8" s="30">
        <v>0.17710775588856376</v>
      </c>
      <c r="J8" s="30">
        <v>0.19117684352518263</v>
      </c>
      <c r="K8" s="30">
        <v>0.20645455185595485</v>
      </c>
      <c r="L8" s="30">
        <v>0.22284516672329172</v>
      </c>
      <c r="M8" s="30">
        <v>0.27317797752318324</v>
      </c>
      <c r="N8" s="30">
        <v>0.26501439700998641</v>
      </c>
      <c r="O8" s="30">
        <v>0.30067188221305857</v>
      </c>
      <c r="P8" s="30">
        <v>0.32164432695672773</v>
      </c>
      <c r="Q8" s="30">
        <v>0.36001648960202492</v>
      </c>
      <c r="R8" s="30">
        <v>0.40006091460027682</v>
      </c>
      <c r="S8" s="30">
        <v>0.40455434666222628</v>
      </c>
      <c r="T8" s="30">
        <v>0.47820853787697931</v>
      </c>
      <c r="U8" s="30">
        <v>0.44714924082542884</v>
      </c>
      <c r="V8" s="30">
        <v>0.47781441634219896</v>
      </c>
      <c r="W8" s="30">
        <v>0.50766793320978321</v>
      </c>
      <c r="X8" s="30">
        <v>0.54178614244927592</v>
      </c>
      <c r="Y8" s="30">
        <v>0.55380945060321274</v>
      </c>
      <c r="Z8" s="30">
        <v>0.58365480427910033</v>
      </c>
      <c r="AA8" s="30">
        <v>0.54758312033763856</v>
      </c>
      <c r="AB8" s="30">
        <v>0.61505204792437784</v>
      </c>
      <c r="AC8" s="30">
        <v>0.61600875580449843</v>
      </c>
      <c r="AD8" s="30">
        <v>0.71341164608804797</v>
      </c>
      <c r="AE8" s="30">
        <v>0.80896407606856746</v>
      </c>
      <c r="AF8" s="30">
        <v>0.77834506640279255</v>
      </c>
      <c r="AG8" s="30">
        <v>0.93154060970602703</v>
      </c>
      <c r="AH8" s="30">
        <v>0.86388503390494153</v>
      </c>
      <c r="AI8" s="30">
        <v>0.87908912577670828</v>
      </c>
      <c r="AJ8" s="30">
        <v>1.0459112232879437</v>
      </c>
      <c r="AK8" s="30">
        <v>0.88773121591349236</v>
      </c>
      <c r="AL8" s="30">
        <v>0.92391179138458512</v>
      </c>
      <c r="AM8" s="30">
        <v>1.1018845886935382</v>
      </c>
      <c r="AN8" s="30">
        <v>1.1650484178803764</v>
      </c>
      <c r="AO8" s="30">
        <v>1.1642389434825999</v>
      </c>
      <c r="AP8" s="30">
        <v>1.4549999189658456</v>
      </c>
      <c r="AQ8" s="30">
        <v>1.456483634501877</v>
      </c>
      <c r="AR8" s="30">
        <v>1.4562682843187582</v>
      </c>
      <c r="AS8" s="30">
        <v>1.456215728862077</v>
      </c>
      <c r="AT8" s="30">
        <v>1.4554106898256083</v>
      </c>
      <c r="AU8" s="30">
        <v>1.4551911014644971</v>
      </c>
      <c r="AV8" s="30">
        <v>1.4544607452307288</v>
      </c>
      <c r="AW8" s="30">
        <v>3.2731105173021451</v>
      </c>
      <c r="AX8" s="30">
        <v>3.369150909091676</v>
      </c>
      <c r="AY8" s="30">
        <v>3.4370417768402359</v>
      </c>
      <c r="AZ8" s="30">
        <v>3.5027804929019277</v>
      </c>
      <c r="BA8" s="30">
        <v>3.6373251256532804</v>
      </c>
      <c r="BB8" s="30">
        <v>3.6362340128966908</v>
      </c>
      <c r="BC8" s="30">
        <v>3.6378347083519511</v>
      </c>
      <c r="BD8" s="30">
        <v>3.3384065585333982</v>
      </c>
      <c r="BE8" s="30">
        <v>3.4686143162612559</v>
      </c>
      <c r="BF8" s="30">
        <v>3.5756894053708037</v>
      </c>
      <c r="BG8" s="30">
        <v>3.8568969692498203</v>
      </c>
      <c r="BH8" s="30">
        <v>4.0035524484300424</v>
      </c>
      <c r="BI8" s="30">
        <v>4.1693080229036585</v>
      </c>
      <c r="BJ8" s="30">
        <v>4.1504885539756922</v>
      </c>
      <c r="BK8" s="30">
        <v>3.6375435119475226</v>
      </c>
      <c r="BL8" s="30">
        <v>3.813408684381121</v>
      </c>
      <c r="BM8" s="30">
        <v>4.1458688375138788</v>
      </c>
      <c r="BN8" s="30">
        <v>4.36463850811701</v>
      </c>
      <c r="BO8" s="30">
        <v>4.1492024740440412</v>
      </c>
      <c r="BP8" s="30">
        <v>4.1488137545710453</v>
      </c>
      <c r="BQ8" s="30">
        <v>4.1464200871368613</v>
      </c>
      <c r="BR8" s="30">
        <v>4.5353657621876735</v>
      </c>
      <c r="BS8" s="30">
        <v>4.4662074848953157</v>
      </c>
      <c r="BT8" s="30">
        <v>4.567770979274635</v>
      </c>
      <c r="BU8" s="30">
        <v>4.5856534460679148</v>
      </c>
      <c r="BV8" s="30">
        <v>4.732231865278731</v>
      </c>
      <c r="BW8" s="30">
        <v>4.8024117212862283</v>
      </c>
      <c r="BX8" s="30">
        <v>5.0195936420230556</v>
      </c>
      <c r="BY8" s="30">
        <v>5.0235670116388773</v>
      </c>
      <c r="BZ8" s="30">
        <v>5.0240358757610721</v>
      </c>
      <c r="CA8" s="30">
        <v>5.3832558283784291</v>
      </c>
      <c r="CB8" s="30">
        <v>5.3813734777181725</v>
      </c>
      <c r="CC8" s="30">
        <v>4.8029377519424266</v>
      </c>
      <c r="CD8" s="30">
        <v>5.6470553636378975</v>
      </c>
      <c r="CE8" s="30">
        <v>5.9891579528317509</v>
      </c>
      <c r="CF8" s="30">
        <v>6.0438097941765401</v>
      </c>
      <c r="CG8" s="30">
        <v>6.1184873543367102</v>
      </c>
      <c r="CH8" s="30">
        <v>6.037479096325387</v>
      </c>
      <c r="CI8" s="30">
        <v>6.0384698016696037</v>
      </c>
      <c r="CJ8" s="30">
        <v>5.8936047319460778</v>
      </c>
      <c r="CK8" s="30">
        <v>6.0424681656641379</v>
      </c>
      <c r="CL8" s="30">
        <v>6.0419021057138673</v>
      </c>
      <c r="CM8" s="30">
        <v>5.8951466653673616</v>
      </c>
      <c r="CN8" s="30">
        <v>5.8198451151508177</v>
      </c>
      <c r="CO8" s="30">
        <v>6.1087464387560262</v>
      </c>
      <c r="CP8" s="30">
        <v>6.0363815027511745</v>
      </c>
      <c r="CQ8" s="30">
        <v>5.8989727247239045</v>
      </c>
      <c r="CR8" s="30">
        <v>5.8960899605043506</v>
      </c>
      <c r="CS8" s="30">
        <f t="shared" si="0"/>
        <v>258.15993735128347</v>
      </c>
    </row>
    <row r="9" spans="1:97" x14ac:dyDescent="0.4">
      <c r="A9" s="30" t="s">
        <v>66</v>
      </c>
      <c r="B9" s="30">
        <v>1.750508734230245</v>
      </c>
      <c r="C9" s="30">
        <v>1.6048165971712527</v>
      </c>
      <c r="D9" s="30">
        <v>1.4730512169264856</v>
      </c>
      <c r="E9" s="30">
        <v>1.3318663936916915</v>
      </c>
      <c r="F9" s="30">
        <v>1.1182227374090348</v>
      </c>
      <c r="G9" s="30">
        <v>0.95149567841046812</v>
      </c>
      <c r="H9" s="30">
        <v>1.0062746632706887</v>
      </c>
      <c r="I9" s="30">
        <v>0.91164482967044125</v>
      </c>
      <c r="J9" s="30">
        <v>0.81378240733166085</v>
      </c>
      <c r="K9" s="30">
        <v>0.73003297822292101</v>
      </c>
      <c r="L9" s="30">
        <v>0.58360684128603924</v>
      </c>
      <c r="M9" s="30">
        <v>0.80812725795223606</v>
      </c>
      <c r="N9" s="30">
        <v>0.76432438799533575</v>
      </c>
      <c r="O9" s="30">
        <v>0.63716876443327675</v>
      </c>
      <c r="P9" s="30">
        <v>0.37146848020502088</v>
      </c>
      <c r="Q9" s="30">
        <v>0.58331569039156894</v>
      </c>
      <c r="R9" s="30">
        <v>1.0115470901270254</v>
      </c>
      <c r="S9" s="30">
        <v>1.0433562980828015</v>
      </c>
      <c r="T9" s="30">
        <v>1.1532320257811093</v>
      </c>
      <c r="U9" s="30">
        <v>1.1693761594661041</v>
      </c>
      <c r="V9" s="30">
        <v>1.0938224554665534</v>
      </c>
      <c r="W9" s="30">
        <v>1.0216402224627514</v>
      </c>
      <c r="X9" s="30">
        <v>0.92962736649237065</v>
      </c>
      <c r="Y9" s="30">
        <v>0.9110838857889455</v>
      </c>
      <c r="Z9" s="30">
        <v>0.94713105677438558</v>
      </c>
      <c r="AA9" s="30">
        <v>0.98147580631726217</v>
      </c>
      <c r="AB9" s="30">
        <v>0.92983436188602298</v>
      </c>
      <c r="AC9" s="30">
        <v>1.0280880462514141</v>
      </c>
      <c r="AD9" s="30">
        <v>0.8834303336627044</v>
      </c>
      <c r="AE9" s="30">
        <v>1.8894499698388114</v>
      </c>
      <c r="AF9" s="30">
        <v>2.1335039395054207</v>
      </c>
      <c r="AG9" s="30">
        <v>2.1518016176404755</v>
      </c>
      <c r="AH9" s="30">
        <v>2.0376700736507334</v>
      </c>
      <c r="AI9" s="30">
        <v>1.9326722909590424</v>
      </c>
      <c r="AJ9" s="30">
        <v>2.1297683189037522</v>
      </c>
      <c r="AK9" s="30">
        <v>2.0644473816169175</v>
      </c>
      <c r="AL9" s="30">
        <v>2.1240206627223785</v>
      </c>
      <c r="AM9" s="30">
        <v>3.2333849671025954</v>
      </c>
      <c r="AN9" s="30">
        <v>2.9196785433426067</v>
      </c>
      <c r="AO9" s="30">
        <v>3.0559725358221623</v>
      </c>
      <c r="AP9" s="30">
        <v>3.1879216902494565</v>
      </c>
      <c r="AQ9" s="30">
        <v>3.242336695569747</v>
      </c>
      <c r="AR9" s="30">
        <v>3.5307446168392254</v>
      </c>
      <c r="AS9" s="30">
        <v>3.6143538287737353</v>
      </c>
      <c r="AT9" s="30">
        <v>3.7227902207879522</v>
      </c>
      <c r="AU9" s="30">
        <v>3.2054664837979563</v>
      </c>
      <c r="AV9" s="30">
        <v>3.3920931672783929</v>
      </c>
      <c r="AW9" s="30">
        <v>3.2496332414441151</v>
      </c>
      <c r="AX9" s="30">
        <v>3.3566349871797372</v>
      </c>
      <c r="AY9" s="30">
        <v>2.8232792494877832</v>
      </c>
      <c r="AZ9" s="30">
        <v>2.6344758400949506</v>
      </c>
      <c r="BA9" s="30">
        <v>2.4557926371158674</v>
      </c>
      <c r="BB9" s="30">
        <v>2.1848319989015463</v>
      </c>
      <c r="BC9" s="30">
        <v>2.1480796070268906</v>
      </c>
      <c r="BD9" s="30">
        <v>2.2827710656795137</v>
      </c>
      <c r="BE9" s="30">
        <v>2.2632444231693398</v>
      </c>
      <c r="BF9" s="30">
        <v>2.1188270721740632</v>
      </c>
      <c r="BG9" s="30">
        <v>2.1864664346666185</v>
      </c>
      <c r="BH9" s="30">
        <v>2.2541249856989189</v>
      </c>
      <c r="BI9" s="30">
        <v>2.2506115535700681</v>
      </c>
      <c r="BJ9" s="30">
        <v>2.1880433597136428</v>
      </c>
      <c r="BK9" s="30">
        <v>2.1865649592900542</v>
      </c>
      <c r="BL9" s="30">
        <v>2.1892542315734018</v>
      </c>
      <c r="BM9" s="30">
        <v>2.1896896917352935</v>
      </c>
      <c r="BN9" s="30">
        <v>2.2014730550405823</v>
      </c>
      <c r="BO9" s="30">
        <v>2.1454607287172873</v>
      </c>
      <c r="BP9" s="30">
        <v>1.9808525369064212</v>
      </c>
      <c r="BQ9" s="30">
        <v>2.0430099759916533</v>
      </c>
      <c r="BR9" s="30">
        <v>1.750662212474984</v>
      </c>
      <c r="BS9" s="30">
        <v>1.826331515672855</v>
      </c>
      <c r="BT9" s="30">
        <v>1.8247481098032718</v>
      </c>
      <c r="BU9" s="30">
        <v>1.7505189322079884</v>
      </c>
      <c r="BV9" s="30">
        <v>2.5557403393598572</v>
      </c>
      <c r="BW9" s="30">
        <v>2.5536667749970716</v>
      </c>
      <c r="BX9" s="30">
        <v>2.6274189154751011</v>
      </c>
      <c r="BY9" s="30">
        <v>2.4809748175755897</v>
      </c>
      <c r="BZ9" s="30">
        <v>2.9198971625956727</v>
      </c>
      <c r="CA9" s="30">
        <v>2.9180950948065756</v>
      </c>
      <c r="CB9" s="30">
        <v>2.9166653589848512</v>
      </c>
      <c r="CC9" s="30">
        <v>2.5528235441141214</v>
      </c>
      <c r="CD9" s="30">
        <v>2.7726718470886937</v>
      </c>
      <c r="CE9" s="30">
        <v>2.8460168738645191</v>
      </c>
      <c r="CF9" s="30">
        <v>2.8466284062184397</v>
      </c>
      <c r="CG9" s="30">
        <v>2.4592858574565888</v>
      </c>
      <c r="CH9" s="30">
        <v>2.0896382906988831</v>
      </c>
      <c r="CI9" s="30">
        <v>1.82601842884815</v>
      </c>
      <c r="CJ9" s="30">
        <v>1.8236162167237626</v>
      </c>
      <c r="CK9" s="30">
        <v>1.896348661832111</v>
      </c>
      <c r="CL9" s="30">
        <v>1.897044657353733</v>
      </c>
      <c r="CM9" s="30">
        <v>1.8963626734987522</v>
      </c>
      <c r="CN9" s="30">
        <v>1.8977419048329485</v>
      </c>
      <c r="CO9" s="30">
        <v>1.8983849859157229</v>
      </c>
      <c r="CP9" s="30">
        <v>1.8230467956933942</v>
      </c>
      <c r="CQ9" s="30">
        <v>2.5517484438888696</v>
      </c>
      <c r="CR9" s="30">
        <v>2.5539438403576256</v>
      </c>
      <c r="CS9" s="30">
        <f t="shared" si="0"/>
        <v>189.20059206907703</v>
      </c>
    </row>
    <row r="10" spans="1:97" x14ac:dyDescent="0.4">
      <c r="A10" s="30" t="s">
        <v>67</v>
      </c>
      <c r="B10" s="30">
        <v>1.2091296859265939E-2</v>
      </c>
      <c r="C10" s="30">
        <v>2.046220380434547E-2</v>
      </c>
      <c r="D10" s="30">
        <v>2.8426572163749331E-2</v>
      </c>
      <c r="E10" s="30">
        <v>1.3792866461804991E-2</v>
      </c>
      <c r="F10" s="30">
        <v>5.3065700635647403E-2</v>
      </c>
      <c r="G10" s="30">
        <v>6.7606935186304867E-2</v>
      </c>
      <c r="H10" s="30">
        <v>5.2282662656911595E-2</v>
      </c>
      <c r="I10" s="30">
        <v>8.6653035519029697E-2</v>
      </c>
      <c r="J10" s="30">
        <v>0.26686596615774388</v>
      </c>
      <c r="K10" s="30">
        <v>0.29350022275991078</v>
      </c>
      <c r="L10" s="30">
        <v>0.22989228567790565</v>
      </c>
      <c r="M10" s="30">
        <v>0.16574325791899208</v>
      </c>
      <c r="N10" s="30">
        <v>0.10197069544634478</v>
      </c>
      <c r="O10" s="30">
        <v>9.4975840804511991E-2</v>
      </c>
      <c r="P10" s="30">
        <v>8.4886898954842971E-2</v>
      </c>
      <c r="Q10" s="30">
        <v>7.4760174657835868E-2</v>
      </c>
      <c r="R10" s="30">
        <v>8.5656581286917846E-2</v>
      </c>
      <c r="S10" s="30">
        <v>9.6467302985729156E-2</v>
      </c>
      <c r="T10" s="30">
        <v>0.18337974200885435</v>
      </c>
      <c r="U10" s="30">
        <v>0.27054363644650109</v>
      </c>
      <c r="V10" s="30">
        <v>0.35765890739932221</v>
      </c>
      <c r="W10" s="30">
        <v>0.44433159385909915</v>
      </c>
      <c r="X10" s="30">
        <v>0.47991568907373161</v>
      </c>
      <c r="Y10" s="30">
        <v>0.54508825719373255</v>
      </c>
      <c r="Z10" s="30">
        <v>0.60984211009363976</v>
      </c>
      <c r="AA10" s="30">
        <v>0.70437665448699682</v>
      </c>
      <c r="AB10" s="30">
        <v>0.75200758705181381</v>
      </c>
      <c r="AC10" s="30">
        <v>0.80610419908803677</v>
      </c>
      <c r="AD10" s="30">
        <v>0.49676031669447346</v>
      </c>
      <c r="AE10" s="30">
        <v>0.4570907003584575</v>
      </c>
      <c r="AF10" s="30">
        <v>0.49067360260124665</v>
      </c>
      <c r="AG10" s="30">
        <v>0.51521213346651662</v>
      </c>
      <c r="AH10" s="30">
        <v>0.48632624827581022</v>
      </c>
      <c r="AI10" s="30">
        <v>0.4984435826129438</v>
      </c>
      <c r="AJ10" s="30">
        <v>0.52924461041169346</v>
      </c>
      <c r="AK10" s="30">
        <v>0.50160968065041867</v>
      </c>
      <c r="AL10" s="30">
        <v>0.50314147928311159</v>
      </c>
      <c r="AM10" s="30">
        <v>0.50209946376190573</v>
      </c>
      <c r="AN10" s="30">
        <v>0.4969881573978463</v>
      </c>
      <c r="AO10" s="30">
        <v>0.52971963678594813</v>
      </c>
      <c r="AP10" s="30">
        <v>0.53895478569787503</v>
      </c>
      <c r="AQ10" s="30">
        <v>0.48679666059551474</v>
      </c>
      <c r="AR10" s="30">
        <v>0.6036681895176037</v>
      </c>
      <c r="AS10" s="30">
        <v>0.57463185222409496</v>
      </c>
      <c r="AT10" s="30">
        <v>0.75204536065020089</v>
      </c>
      <c r="AU10" s="30">
        <v>0.54291808204437331</v>
      </c>
      <c r="AV10" s="30">
        <v>0.69499941954017297</v>
      </c>
      <c r="AW10" s="30">
        <v>0.70164135511506387</v>
      </c>
      <c r="AX10" s="30">
        <v>0.73604799367388096</v>
      </c>
      <c r="AY10" s="30">
        <v>0.74060363818243213</v>
      </c>
      <c r="AZ10" s="30">
        <v>0.79697726640558242</v>
      </c>
      <c r="BA10" s="30">
        <v>0.74884639641035322</v>
      </c>
      <c r="BB10" s="30">
        <v>0.74325802672263486</v>
      </c>
      <c r="BC10" s="30">
        <v>0.82639788021112948</v>
      </c>
      <c r="BD10" s="30">
        <v>0.9142568820248832</v>
      </c>
      <c r="BE10" s="30">
        <v>0.93950874899867221</v>
      </c>
      <c r="BF10" s="30">
        <v>0.92301013165333079</v>
      </c>
      <c r="BG10" s="30">
        <v>0.99842867340079156</v>
      </c>
      <c r="BH10" s="30">
        <v>1.1205935041520698</v>
      </c>
      <c r="BI10" s="30">
        <v>1.1750730633185318</v>
      </c>
      <c r="BJ10" s="30">
        <v>1.1880477746041125</v>
      </c>
      <c r="BK10" s="30">
        <v>1.1597313795653998</v>
      </c>
      <c r="BL10" s="30">
        <v>1.2460774655775453</v>
      </c>
      <c r="BM10" s="30">
        <v>1.3104175412989485</v>
      </c>
      <c r="BN10" s="30">
        <v>1.3393987679628219</v>
      </c>
      <c r="BO10" s="30">
        <v>1.3816710780758599</v>
      </c>
      <c r="BP10" s="30">
        <v>1.4419283926320385</v>
      </c>
      <c r="BQ10" s="30">
        <v>1.3771565140612267</v>
      </c>
      <c r="BR10" s="30">
        <v>1.448131129075394</v>
      </c>
      <c r="BS10" s="30">
        <v>1.448784465338824</v>
      </c>
      <c r="BT10" s="30">
        <v>1.4481945579598761</v>
      </c>
      <c r="BU10" s="30">
        <v>1.4490389326071951</v>
      </c>
      <c r="BV10" s="30">
        <v>1.08676778482127</v>
      </c>
      <c r="BW10" s="30">
        <v>1.0856230345955882</v>
      </c>
      <c r="BX10" s="30">
        <v>1.0862364731774057</v>
      </c>
      <c r="BY10" s="30">
        <v>1.0870727283757451</v>
      </c>
      <c r="BZ10" s="30">
        <v>1.0867590456343588</v>
      </c>
      <c r="CA10" s="30">
        <v>1.0870601823908204</v>
      </c>
      <c r="CB10" s="30">
        <v>1.1587336128054821</v>
      </c>
      <c r="CC10" s="30">
        <v>1.1591321221906714</v>
      </c>
      <c r="CD10" s="30">
        <v>1.593529102460846</v>
      </c>
      <c r="CE10" s="30">
        <v>1.8120986037029532</v>
      </c>
      <c r="CF10" s="30">
        <v>1.5939299681360735</v>
      </c>
      <c r="CG10" s="30">
        <v>1.5928656948076332</v>
      </c>
      <c r="CH10" s="30">
        <v>1.5935709272609786</v>
      </c>
      <c r="CI10" s="30">
        <v>1.5212414479958409</v>
      </c>
      <c r="CJ10" s="30">
        <v>1.4484766791629504</v>
      </c>
      <c r="CK10" s="30">
        <v>1.4491323701162426</v>
      </c>
      <c r="CL10" s="30">
        <v>1.4488991556283295</v>
      </c>
      <c r="CM10" s="30">
        <v>1.4475973776476854</v>
      </c>
      <c r="CN10" s="30">
        <v>1.4495125645214484</v>
      </c>
      <c r="CO10" s="30">
        <v>1.4485074937218969</v>
      </c>
      <c r="CP10" s="30">
        <v>1.4488662326059876</v>
      </c>
      <c r="CQ10" s="30">
        <v>1.4477636364069559</v>
      </c>
      <c r="CR10" s="30">
        <v>1.4487507464185028</v>
      </c>
      <c r="CS10" s="30">
        <f t="shared" si="0"/>
        <v>76.369021382823988</v>
      </c>
    </row>
    <row r="11" spans="1:97" s="30" customFormat="1" x14ac:dyDescent="0.4">
      <c r="A11" s="30" t="s">
        <v>68</v>
      </c>
      <c r="B11" s="30">
        <v>3.4608142366396204</v>
      </c>
      <c r="C11" s="30">
        <v>2.4454181771025638</v>
      </c>
      <c r="D11" s="30">
        <v>2.1217808838196044</v>
      </c>
      <c r="E11" s="30">
        <v>2.709001140478406</v>
      </c>
      <c r="F11" s="30">
        <v>3.6318941554312327</v>
      </c>
      <c r="G11" s="30">
        <v>4.2884870034459572</v>
      </c>
      <c r="H11" s="30">
        <v>4.9165320193197948</v>
      </c>
      <c r="I11" s="30">
        <v>5.4383933296113751</v>
      </c>
      <c r="J11" s="30">
        <v>6.1243261859432296</v>
      </c>
      <c r="K11" s="30">
        <v>5.8518921235245687</v>
      </c>
      <c r="L11" s="30">
        <v>5.5737596550147721</v>
      </c>
      <c r="M11" s="30">
        <v>5.2976838712625662</v>
      </c>
      <c r="N11" s="30">
        <v>5.0227410074853012</v>
      </c>
      <c r="O11" s="30">
        <v>4.7489050571297078</v>
      </c>
      <c r="P11" s="30">
        <v>4.4723666780302578</v>
      </c>
      <c r="Q11" s="30">
        <v>4.1976933495440187</v>
      </c>
      <c r="R11" s="30">
        <v>3.9221591196751895</v>
      </c>
      <c r="S11" s="30">
        <v>3.6482960112990983</v>
      </c>
      <c r="T11" s="30">
        <v>3.3707300486598681</v>
      </c>
      <c r="U11" s="30">
        <v>3.0962919624465965</v>
      </c>
      <c r="V11" s="30">
        <v>3.8042186146812726</v>
      </c>
      <c r="W11" s="30">
        <v>4.0538766023439647</v>
      </c>
      <c r="X11" s="30">
        <v>4.2901422518584527</v>
      </c>
      <c r="Y11" s="30">
        <v>4.6728137470319453</v>
      </c>
      <c r="Z11" s="30">
        <v>6.6218884562753955</v>
      </c>
      <c r="AA11" s="30">
        <v>7.4179887397742004</v>
      </c>
      <c r="AB11" s="30">
        <v>7.5952875432481539</v>
      </c>
      <c r="AC11" s="30">
        <v>7.8747614636597012</v>
      </c>
      <c r="AD11" s="30">
        <v>7.7801603625444304</v>
      </c>
      <c r="AE11" s="30">
        <v>7.6361154384628103</v>
      </c>
      <c r="AF11" s="30">
        <v>8.3708788020898197</v>
      </c>
      <c r="AG11" s="30">
        <v>8.6167916525819468</v>
      </c>
      <c r="AH11" s="30">
        <v>8.572310978589389</v>
      </c>
      <c r="AI11" s="30">
        <v>10.340127891205265</v>
      </c>
      <c r="AJ11" s="30">
        <v>12.725090533080762</v>
      </c>
      <c r="AK11" s="30">
        <v>12.586002458218505</v>
      </c>
      <c r="AL11" s="30">
        <v>12.643068172837818</v>
      </c>
      <c r="AM11" s="30">
        <v>12.255521569102628</v>
      </c>
      <c r="AN11" s="30">
        <v>10.489464250355427</v>
      </c>
      <c r="AO11" s="30">
        <v>9.834120081712685</v>
      </c>
      <c r="AP11" s="30">
        <v>9.7873190214545396</v>
      </c>
      <c r="AQ11" s="30">
        <v>9.7728402890008432</v>
      </c>
      <c r="AR11" s="30">
        <v>10.125702419269215</v>
      </c>
      <c r="AS11" s="30">
        <v>10.424834473549632</v>
      </c>
      <c r="AT11" s="30">
        <v>10.456993445255517</v>
      </c>
      <c r="AU11" s="30">
        <v>8.9218368851026426</v>
      </c>
      <c r="AV11" s="30">
        <v>9.3752362259727366</v>
      </c>
      <c r="AW11" s="30">
        <v>8.9627432639985685</v>
      </c>
      <c r="AX11" s="30">
        <v>9.084095110686782</v>
      </c>
      <c r="AY11" s="30">
        <v>9.2889648458752578</v>
      </c>
      <c r="AZ11" s="30">
        <v>8.7529651106014636</v>
      </c>
      <c r="BA11" s="30">
        <v>8.290492602822523</v>
      </c>
      <c r="BB11" s="30">
        <v>8.4032295463369877</v>
      </c>
      <c r="BC11" s="30">
        <v>7.5498742391735059</v>
      </c>
      <c r="BD11" s="30">
        <v>7.7001914498179778</v>
      </c>
      <c r="BE11" s="30">
        <v>7.6084140734752372</v>
      </c>
      <c r="BF11" s="30">
        <v>7.3261619712094008</v>
      </c>
      <c r="BG11" s="30">
        <v>6.938362464093494</v>
      </c>
      <c r="BH11" s="30">
        <v>7.5135430214947556</v>
      </c>
      <c r="BI11" s="30">
        <v>7.6254998189229743</v>
      </c>
      <c r="BJ11" s="30">
        <v>7.2312336902330561</v>
      </c>
      <c r="BK11" s="30">
        <v>5.5051438344123147</v>
      </c>
      <c r="BL11" s="30">
        <v>5.5117197216158251</v>
      </c>
      <c r="BM11" s="30">
        <v>5.4712241306434679</v>
      </c>
      <c r="BN11" s="30">
        <v>7.31177888873769</v>
      </c>
      <c r="BO11" s="30">
        <v>5.8491651502039259</v>
      </c>
      <c r="BP11" s="30">
        <v>5.532576347600819</v>
      </c>
      <c r="BQ11" s="30">
        <v>5.5522858182977481</v>
      </c>
      <c r="BR11" s="30">
        <v>5.1145051911994219</v>
      </c>
      <c r="BS11" s="30">
        <v>4.7065879398625023</v>
      </c>
      <c r="BT11" s="30">
        <v>5.0050418328821706</v>
      </c>
      <c r="BU11" s="30">
        <v>5.1174240818475196</v>
      </c>
      <c r="BV11" s="30">
        <v>5.022996984400149</v>
      </c>
      <c r="BW11" s="30">
        <v>5.0269482623447441</v>
      </c>
      <c r="BX11" s="30">
        <v>5.0771189346408594</v>
      </c>
      <c r="BY11" s="30">
        <v>4.9882499790703161</v>
      </c>
      <c r="BZ11" s="30">
        <v>5.1188253754233672</v>
      </c>
      <c r="CA11" s="30">
        <v>5.2733715325470101</v>
      </c>
      <c r="CB11" s="30">
        <v>5.3461525802658736</v>
      </c>
      <c r="CC11" s="30">
        <v>4.3423540892851458</v>
      </c>
      <c r="CD11" s="30">
        <v>5.0128534427296438</v>
      </c>
      <c r="CE11" s="30">
        <v>5.1965096936169521</v>
      </c>
      <c r="CF11" s="30">
        <v>4.8088833673299458</v>
      </c>
      <c r="CG11" s="30">
        <v>5.0313096721579385</v>
      </c>
      <c r="CH11" s="30">
        <v>4.9288407568129013</v>
      </c>
      <c r="CI11" s="30">
        <v>5.0059300780719642</v>
      </c>
      <c r="CJ11" s="30">
        <v>5.0966481978372373</v>
      </c>
      <c r="CK11" s="30">
        <v>5.1155956731800147</v>
      </c>
      <c r="CL11" s="30">
        <v>5.1988917064266262</v>
      </c>
      <c r="CM11" s="30">
        <v>4.4563171709861917</v>
      </c>
      <c r="CN11" s="30">
        <v>4.0940325796052051</v>
      </c>
      <c r="CO11" s="30">
        <v>4.3126032903656961</v>
      </c>
      <c r="CP11" s="30">
        <v>4.310751696358337</v>
      </c>
      <c r="CQ11" s="30">
        <v>4.1647081026319794</v>
      </c>
      <c r="CR11" s="30">
        <v>4.1659418755503559</v>
      </c>
      <c r="CS11" s="30">
        <f t="shared" si="0"/>
        <v>605.43361757280718</v>
      </c>
    </row>
    <row r="12" spans="1:97" x14ac:dyDescent="0.4">
      <c r="A12" s="30" t="s">
        <v>69</v>
      </c>
      <c r="B12" s="30">
        <v>1.1027973490822809</v>
      </c>
      <c r="C12" s="30">
        <v>1.1830312605457975</v>
      </c>
      <c r="D12" s="30">
        <v>1.2270416290061026</v>
      </c>
      <c r="E12" s="30">
        <v>0.74178550662012199</v>
      </c>
      <c r="F12" s="30">
        <v>0.8699034887901882</v>
      </c>
      <c r="G12" s="30">
        <v>0.78300957598604004</v>
      </c>
      <c r="H12" s="30">
        <v>0.78046489988667722</v>
      </c>
      <c r="I12" s="30">
        <v>0.75116184069656544</v>
      </c>
      <c r="J12" s="30">
        <v>0.77899999771635886</v>
      </c>
      <c r="K12" s="30">
        <v>0.75508994816788122</v>
      </c>
      <c r="L12" s="30">
        <v>0.60235005855850499</v>
      </c>
      <c r="M12" s="30">
        <v>0.5312324519313113</v>
      </c>
      <c r="N12" s="30">
        <v>0.39943374553957528</v>
      </c>
      <c r="O12" s="30">
        <v>0.26468984299589582</v>
      </c>
      <c r="P12" s="30">
        <v>0.25892983619215243</v>
      </c>
      <c r="Q12" s="30">
        <v>0.48307361416926375</v>
      </c>
      <c r="R12" s="30">
        <v>0.67467073341133865</v>
      </c>
      <c r="S12" s="30">
        <v>0.79324733557547755</v>
      </c>
      <c r="T12" s="30">
        <v>1.076239970479296</v>
      </c>
      <c r="U12" s="30">
        <v>1.2483794748669015</v>
      </c>
      <c r="V12" s="30">
        <v>1.411756477093665</v>
      </c>
      <c r="W12" s="30">
        <v>1.5472216545436854</v>
      </c>
      <c r="X12" s="30">
        <v>1.6100321622116776</v>
      </c>
      <c r="Y12" s="30">
        <v>1.7360685701900029</v>
      </c>
      <c r="Z12" s="30">
        <v>1.9645803161136111</v>
      </c>
      <c r="AA12" s="30">
        <v>2.0753805176814808</v>
      </c>
      <c r="AB12" s="30">
        <v>2.2656925561547676</v>
      </c>
      <c r="AC12" s="30">
        <v>2.5947636284599933</v>
      </c>
      <c r="AD12" s="30">
        <v>3.1015864665924608</v>
      </c>
      <c r="AE12" s="30">
        <v>3.4713156460048209</v>
      </c>
      <c r="AF12" s="30">
        <v>3.8061481897852549</v>
      </c>
      <c r="AG12" s="30">
        <v>3.8003429475163113</v>
      </c>
      <c r="AH12" s="30">
        <v>3.9124707806468777</v>
      </c>
      <c r="AI12" s="30">
        <v>3.8001811140260342</v>
      </c>
      <c r="AJ12" s="30">
        <v>3.7233743222132776</v>
      </c>
      <c r="AK12" s="30">
        <v>3.7290155086485726</v>
      </c>
      <c r="AL12" s="30">
        <v>3.7257371745581267</v>
      </c>
      <c r="AM12" s="30">
        <v>3.582939616283892</v>
      </c>
      <c r="AN12" s="30">
        <v>3.6527400623054662</v>
      </c>
      <c r="AO12" s="30">
        <v>4.2351342720066283</v>
      </c>
      <c r="AP12" s="30">
        <v>4.2410035085944386</v>
      </c>
      <c r="AQ12" s="30">
        <v>3.0715070598874279</v>
      </c>
      <c r="AR12" s="30">
        <v>1.4631767317515894</v>
      </c>
      <c r="AS12" s="30">
        <v>1.642439879518462</v>
      </c>
      <c r="AT12" s="30">
        <v>1.6834473101037233</v>
      </c>
      <c r="AU12" s="30">
        <v>1.5964526428608505</v>
      </c>
      <c r="AV12" s="30">
        <v>1.5978991826206344</v>
      </c>
      <c r="AW12" s="30">
        <v>1.6058998839970116</v>
      </c>
      <c r="AX12" s="30">
        <v>1.5640736293478339</v>
      </c>
      <c r="AY12" s="30">
        <v>1.5966849398777145</v>
      </c>
      <c r="AZ12" s="30">
        <v>1.7278687144263354</v>
      </c>
      <c r="BA12" s="30">
        <v>1.6858744938771579</v>
      </c>
      <c r="BB12" s="30">
        <v>1.6806322750088034</v>
      </c>
      <c r="BC12" s="30">
        <v>1.4760536803285822</v>
      </c>
      <c r="BD12" s="30">
        <v>1.7550150225123311</v>
      </c>
      <c r="BE12" s="30">
        <v>2.8830233773897764</v>
      </c>
      <c r="BF12" s="30">
        <v>2.6312743461787158</v>
      </c>
      <c r="BG12" s="30">
        <v>2.8456886436615569</v>
      </c>
      <c r="BH12" s="30">
        <v>2.8504676530947548</v>
      </c>
      <c r="BI12" s="30">
        <v>2.8488723536163043</v>
      </c>
      <c r="BJ12" s="30">
        <v>2.8149134285259398</v>
      </c>
      <c r="BK12" s="30">
        <v>2.7742364722669364</v>
      </c>
      <c r="BL12" s="30">
        <v>2.6305515663035042</v>
      </c>
      <c r="BM12" s="30">
        <v>2.6276615771899716</v>
      </c>
      <c r="BN12" s="30">
        <v>2.9222227371354204</v>
      </c>
      <c r="BO12" s="30">
        <v>2.5572599443086901</v>
      </c>
      <c r="BP12" s="30">
        <v>2.5571174887583319</v>
      </c>
      <c r="BQ12" s="30">
        <v>2.5587913357928675</v>
      </c>
      <c r="BR12" s="30">
        <v>2.5586160588074205</v>
      </c>
      <c r="BS12" s="30">
        <v>2.5571515097826558</v>
      </c>
      <c r="BT12" s="30">
        <v>2.5566615725134598</v>
      </c>
      <c r="BU12" s="30">
        <v>2.5573360792599495</v>
      </c>
      <c r="BV12" s="30">
        <v>3.1947726096363009</v>
      </c>
      <c r="BW12" s="30">
        <v>3.2920581707137737</v>
      </c>
      <c r="BX12" s="30">
        <v>3.3831966129806332</v>
      </c>
      <c r="BY12" s="30">
        <v>3.4340526782867338</v>
      </c>
      <c r="BZ12" s="30">
        <v>3.5072777107660258</v>
      </c>
      <c r="CA12" s="30">
        <v>4.3842959345914405</v>
      </c>
      <c r="CB12" s="30">
        <v>4.3828359493363935</v>
      </c>
      <c r="CC12" s="30">
        <v>3.945446119414787</v>
      </c>
      <c r="CD12" s="30">
        <v>4.2382824674568811</v>
      </c>
      <c r="CE12" s="30">
        <v>4.2391302039646508</v>
      </c>
      <c r="CF12" s="30">
        <v>4.2375706640706792</v>
      </c>
      <c r="CG12" s="30">
        <v>2.6332739110483518</v>
      </c>
      <c r="CH12" s="30">
        <v>2.6283529045755234</v>
      </c>
      <c r="CI12" s="30">
        <v>2.5565829100414095</v>
      </c>
      <c r="CJ12" s="30">
        <v>2.6303381408263879</v>
      </c>
      <c r="CK12" s="30">
        <v>2.6288756483604967</v>
      </c>
      <c r="CL12" s="30">
        <v>2.6301604176191331</v>
      </c>
      <c r="CM12" s="30">
        <v>2.5549965863282904</v>
      </c>
      <c r="CN12" s="30">
        <v>2.4858804043156764</v>
      </c>
      <c r="CO12" s="30">
        <v>2.6302271944724476</v>
      </c>
      <c r="CP12" s="30">
        <v>2.5576437452515131</v>
      </c>
      <c r="CQ12" s="30">
        <v>1.7539586372208484</v>
      </c>
      <c r="CR12" s="30">
        <v>1.7540964785363486</v>
      </c>
      <c r="CS12" s="30">
        <f t="shared" si="0"/>
        <v>220.85519574236827</v>
      </c>
    </row>
    <row r="13" spans="1:97" x14ac:dyDescent="0.4">
      <c r="A13" s="30" t="s">
        <v>70</v>
      </c>
      <c r="B13" s="30">
        <v>0.36318980203279966</v>
      </c>
      <c r="C13" s="30">
        <v>0.2314208744917437</v>
      </c>
      <c r="D13" s="30">
        <v>0.2153173108457693</v>
      </c>
      <c r="E13" s="30">
        <v>0.21721033632542963</v>
      </c>
      <c r="F13" s="30">
        <v>0.24715488578017766</v>
      </c>
      <c r="G13" s="30">
        <v>0.27212896983047691</v>
      </c>
      <c r="H13" s="30">
        <v>0.31439070522243218</v>
      </c>
      <c r="I13" s="30">
        <v>0.36859798154653345</v>
      </c>
      <c r="J13" s="30">
        <v>0.32654475678818107</v>
      </c>
      <c r="K13" s="30">
        <v>0.37047784426907343</v>
      </c>
      <c r="L13" s="30">
        <v>0.48111547052596082</v>
      </c>
      <c r="M13" s="30">
        <v>0.57780624476564546</v>
      </c>
      <c r="N13" s="30">
        <v>0.59398802894521052</v>
      </c>
      <c r="O13" s="30">
        <v>0.60910285383134966</v>
      </c>
      <c r="P13" s="30">
        <v>0.59398354556687494</v>
      </c>
      <c r="Q13" s="30">
        <v>0.55891431348227461</v>
      </c>
      <c r="R13" s="30">
        <v>0.57052562895676218</v>
      </c>
      <c r="S13" s="30">
        <v>0.65598323413403503</v>
      </c>
      <c r="T13" s="30">
        <v>0.70676129335235049</v>
      </c>
      <c r="U13" s="30">
        <v>0.68433007937538426</v>
      </c>
      <c r="V13" s="30">
        <v>0.75487812662172382</v>
      </c>
      <c r="W13" s="30">
        <v>0.83362836212851266</v>
      </c>
      <c r="X13" s="30">
        <v>0.78914710485812467</v>
      </c>
      <c r="Y13" s="30">
        <v>0.82505112688872007</v>
      </c>
      <c r="Z13" s="30">
        <v>0.81390848029684904</v>
      </c>
      <c r="AA13" s="30">
        <v>0.89420372971567208</v>
      </c>
      <c r="AB13" s="30">
        <v>0.95892205115190254</v>
      </c>
      <c r="AC13" s="30">
        <v>1.0200599266800801</v>
      </c>
      <c r="AD13" s="30">
        <v>1.1810989019018348</v>
      </c>
      <c r="AE13" s="30">
        <v>1.2474778957025436</v>
      </c>
      <c r="AF13" s="30">
        <v>1.1320825798371097</v>
      </c>
      <c r="AG13" s="30">
        <v>1.0470026071462475</v>
      </c>
      <c r="AH13" s="30">
        <v>1.0543553114585076</v>
      </c>
      <c r="AI13" s="30">
        <v>1.0740287846332217</v>
      </c>
      <c r="AJ13" s="30">
        <v>1.1407239294241518</v>
      </c>
      <c r="AK13" s="30">
        <v>1.198543927777223</v>
      </c>
      <c r="AL13" s="30">
        <v>1.1503503304221308</v>
      </c>
      <c r="AM13" s="30">
        <v>1.0534532078387238</v>
      </c>
      <c r="AN13" s="30">
        <v>1.0672986129385527</v>
      </c>
      <c r="AO13" s="30">
        <v>1.209343058413102</v>
      </c>
      <c r="AP13" s="30">
        <v>1.2396689582946565</v>
      </c>
      <c r="AQ13" s="30">
        <v>1.2162374016157691</v>
      </c>
      <c r="AR13" s="30">
        <v>1.2904900245390085</v>
      </c>
      <c r="AS13" s="30">
        <v>1.3250138849741653</v>
      </c>
      <c r="AT13" s="30">
        <v>1.3763617619204225</v>
      </c>
      <c r="AU13" s="30">
        <v>1.4127996490674519</v>
      </c>
      <c r="AV13" s="30">
        <v>1.561925636086317</v>
      </c>
      <c r="AW13" s="30">
        <v>1.6172089552804314</v>
      </c>
      <c r="AX13" s="30">
        <v>1.2438445744564939</v>
      </c>
      <c r="AY13" s="30">
        <v>1.3746298539519626</v>
      </c>
      <c r="AZ13" s="30">
        <v>1.5100488784003323</v>
      </c>
      <c r="BA13" s="30">
        <v>1.8900972472094979</v>
      </c>
      <c r="BB13" s="30">
        <v>1.6249496639174401</v>
      </c>
      <c r="BC13" s="30">
        <v>1.6512883832603189</v>
      </c>
      <c r="BD13" s="30">
        <v>1.675975762428872</v>
      </c>
      <c r="BE13" s="30">
        <v>1.6360259527035685</v>
      </c>
      <c r="BF13" s="30">
        <v>1.6593772060104388</v>
      </c>
      <c r="BG13" s="30">
        <v>1.7247609969611841</v>
      </c>
      <c r="BH13" s="30">
        <v>1.8634258600375471</v>
      </c>
      <c r="BI13" s="30">
        <v>1.8879071009948445</v>
      </c>
      <c r="BJ13" s="30">
        <v>1.7789596888662229</v>
      </c>
      <c r="BK13" s="30">
        <v>1.8895232399403836</v>
      </c>
      <c r="BL13" s="30">
        <v>1.7322571510289113</v>
      </c>
      <c r="BM13" s="30">
        <v>1.75640617671212</v>
      </c>
      <c r="BN13" s="30">
        <v>1.8167380321339277</v>
      </c>
      <c r="BO13" s="30">
        <v>1.7753866221451644</v>
      </c>
      <c r="BP13" s="30">
        <v>1.7773936466378901</v>
      </c>
      <c r="BQ13" s="30">
        <v>1.8327330878581078</v>
      </c>
      <c r="BR13" s="30">
        <v>1.8604601389206368</v>
      </c>
      <c r="BS13" s="30">
        <v>1.8974822070978412</v>
      </c>
      <c r="BT13" s="30">
        <v>1.8686476460056121</v>
      </c>
      <c r="BU13" s="30">
        <v>1.6434016596926921</v>
      </c>
      <c r="BV13" s="30">
        <v>1.6636169855457148</v>
      </c>
      <c r="BW13" s="30">
        <v>1.6434932773675355</v>
      </c>
      <c r="BX13" s="30">
        <v>1.7819765431938943</v>
      </c>
      <c r="BY13" s="30">
        <v>1.7837571201405344</v>
      </c>
      <c r="BZ13" s="30">
        <v>1.7843988043731498</v>
      </c>
      <c r="CA13" s="30">
        <v>1.577596991686586</v>
      </c>
      <c r="CB13" s="30">
        <v>1.5306498141193861</v>
      </c>
      <c r="CC13" s="30">
        <v>1.1846091344931324</v>
      </c>
      <c r="CD13" s="30">
        <v>1.3782868724649511</v>
      </c>
      <c r="CE13" s="30">
        <v>1.4335145447473931</v>
      </c>
      <c r="CF13" s="30">
        <v>1.4570574287474747</v>
      </c>
      <c r="CG13" s="30">
        <v>1.3796442856988971</v>
      </c>
      <c r="CH13" s="30">
        <v>1.4764564312152801</v>
      </c>
      <c r="CI13" s="30">
        <v>1.3700624473785405</v>
      </c>
      <c r="CJ13" s="30">
        <v>1.3384195939355554</v>
      </c>
      <c r="CK13" s="30">
        <v>1.3513563038838947</v>
      </c>
      <c r="CL13" s="30">
        <v>1.3207360007981888</v>
      </c>
      <c r="CM13" s="30">
        <v>1.4608809703780139</v>
      </c>
      <c r="CN13" s="30">
        <v>1.1008726995164475</v>
      </c>
      <c r="CO13" s="30">
        <v>1.3024740181023891</v>
      </c>
      <c r="CP13" s="30">
        <v>1.2430681500694805</v>
      </c>
      <c r="CQ13" s="30">
        <v>1.4192750926751019</v>
      </c>
      <c r="CR13" s="30">
        <v>1.405244516010562</v>
      </c>
      <c r="CS13" s="30">
        <f t="shared" si="0"/>
        <v>115.20337729159576</v>
      </c>
    </row>
    <row r="14" spans="1:97" x14ac:dyDescent="0.4">
      <c r="A14" s="30" t="s">
        <v>71</v>
      </c>
      <c r="B14" s="30">
        <v>1.0961317326573221</v>
      </c>
      <c r="C14" s="30">
        <v>1.3146555015525345</v>
      </c>
      <c r="D14" s="30">
        <v>1.5346057858720734</v>
      </c>
      <c r="E14" s="30">
        <v>1.6815717395515226</v>
      </c>
      <c r="F14" s="30">
        <v>1.8269644407467074</v>
      </c>
      <c r="G14" s="30">
        <v>1.9356638666295745</v>
      </c>
      <c r="H14" s="30">
        <v>2.0257534033257452</v>
      </c>
      <c r="I14" s="30">
        <v>2.1039407664072316</v>
      </c>
      <c r="J14" s="30">
        <v>2.0520257183003743</v>
      </c>
      <c r="K14" s="30">
        <v>2.0029771350963248</v>
      </c>
      <c r="L14" s="30">
        <v>1.9508698915503382</v>
      </c>
      <c r="M14" s="30">
        <v>1.7684135146341484</v>
      </c>
      <c r="N14" s="30">
        <v>1.5907300214246571</v>
      </c>
      <c r="O14" s="30">
        <v>1.4322688045107075</v>
      </c>
      <c r="P14" s="30">
        <v>1.2900469292426529</v>
      </c>
      <c r="Q14" s="30">
        <v>1.1604140158971157</v>
      </c>
      <c r="R14" s="30">
        <v>1.361615704513625</v>
      </c>
      <c r="S14" s="30">
        <v>1.6000346903212417</v>
      </c>
      <c r="T14" s="30">
        <v>1.8764785149825554</v>
      </c>
      <c r="U14" s="30">
        <v>2.2046633016479174</v>
      </c>
      <c r="V14" s="30">
        <v>2.5797069660331711</v>
      </c>
      <c r="W14" s="30">
        <v>2.8179184866204086</v>
      </c>
      <c r="X14" s="30">
        <v>3.0555633452173887</v>
      </c>
      <c r="Y14" s="30">
        <v>3.3632810304527667</v>
      </c>
      <c r="Z14" s="30">
        <v>3.683360590860485</v>
      </c>
      <c r="AA14" s="30">
        <v>3.9191897933355468</v>
      </c>
      <c r="AB14" s="30">
        <v>4.1014489303154331</v>
      </c>
      <c r="AC14" s="30">
        <v>4.3916737294028598</v>
      </c>
      <c r="AD14" s="30">
        <v>5.2104797664490325</v>
      </c>
      <c r="AE14" s="30">
        <v>6.0866678081184125</v>
      </c>
      <c r="AF14" s="30">
        <v>6.4499997500728865</v>
      </c>
      <c r="AG14" s="30">
        <v>6.8941432717934497</v>
      </c>
      <c r="AH14" s="30">
        <v>6.606968692061276</v>
      </c>
      <c r="AI14" s="30">
        <v>6.7887093828062142</v>
      </c>
      <c r="AJ14" s="30">
        <v>6.4713642330127481</v>
      </c>
      <c r="AK14" s="30">
        <v>7.0590845103788249</v>
      </c>
      <c r="AL14" s="30">
        <v>7.5424962057003473</v>
      </c>
      <c r="AM14" s="30">
        <v>7.8477332787990699</v>
      </c>
      <c r="AN14" s="30">
        <v>8.2782398836323363</v>
      </c>
      <c r="AO14" s="30">
        <v>8.386322383295278</v>
      </c>
      <c r="AP14" s="30">
        <v>8.5878599128454987</v>
      </c>
      <c r="AQ14" s="30">
        <v>8.3877551744056191</v>
      </c>
      <c r="AR14" s="30">
        <v>8.7829897798774947</v>
      </c>
      <c r="AS14" s="30">
        <v>8.7886498505559576</v>
      </c>
      <c r="AT14" s="30">
        <v>8.7842816107097228</v>
      </c>
      <c r="AU14" s="30">
        <v>9.1846199615749686</v>
      </c>
      <c r="AV14" s="30">
        <v>9.1840281868356115</v>
      </c>
      <c r="AW14" s="30">
        <v>9.3905292790069428</v>
      </c>
      <c r="AX14" s="30">
        <v>9.3906180095437968</v>
      </c>
      <c r="AY14" s="30">
        <v>9.5881865412784943</v>
      </c>
      <c r="AZ14" s="30">
        <v>11.335420120686232</v>
      </c>
      <c r="BA14" s="30">
        <v>11.347317794758464</v>
      </c>
      <c r="BB14" s="30">
        <v>11.468781139615812</v>
      </c>
      <c r="BC14" s="30">
        <v>11.780488861693124</v>
      </c>
      <c r="BD14" s="30">
        <v>11.78629192101107</v>
      </c>
      <c r="BE14" s="30">
        <v>11.664935264499967</v>
      </c>
      <c r="BF14" s="30">
        <v>12.041745934265153</v>
      </c>
      <c r="BG14" s="30">
        <v>12.029635513305086</v>
      </c>
      <c r="BH14" s="30">
        <v>12.221839745945417</v>
      </c>
      <c r="BI14" s="30">
        <v>12.132552464915888</v>
      </c>
      <c r="BJ14" s="30">
        <v>11.992682919133419</v>
      </c>
      <c r="BK14" s="30">
        <v>10.790090649334399</v>
      </c>
      <c r="BL14" s="30">
        <v>10.38548997110367</v>
      </c>
      <c r="BM14" s="30">
        <v>9.1852845063762985</v>
      </c>
      <c r="BN14" s="30">
        <v>7.9812101513621894</v>
      </c>
      <c r="BO14" s="30">
        <v>6.7689460311016649</v>
      </c>
      <c r="BP14" s="30">
        <v>5.7135302030587667</v>
      </c>
      <c r="BQ14" s="30">
        <v>5.5767761637076418</v>
      </c>
      <c r="BR14" s="30">
        <v>5.1149265126553267</v>
      </c>
      <c r="BS14" s="30">
        <v>5.1131133645882993</v>
      </c>
      <c r="BT14" s="30">
        <v>5.8518141966736268</v>
      </c>
      <c r="BU14" s="30">
        <v>5.8485544746942573</v>
      </c>
      <c r="BV14" s="30">
        <v>5.845852637367412</v>
      </c>
      <c r="BW14" s="30">
        <v>5.8496406665346674</v>
      </c>
      <c r="BX14" s="30">
        <v>5.9909621755964109</v>
      </c>
      <c r="BY14" s="30">
        <v>5.9928411497621967</v>
      </c>
      <c r="BZ14" s="30">
        <v>5.9927830391796633</v>
      </c>
      <c r="CA14" s="30">
        <v>5.9920176496356818</v>
      </c>
      <c r="CB14" s="30">
        <v>5.9899222851290554</v>
      </c>
      <c r="CC14" s="30">
        <v>5.1185032023436561</v>
      </c>
      <c r="CD14" s="30">
        <v>6.941161563715518</v>
      </c>
      <c r="CE14" s="30">
        <v>7.3808605403713301</v>
      </c>
      <c r="CF14" s="30">
        <v>7.9596356382212852</v>
      </c>
      <c r="CG14" s="30">
        <v>7.9699829237798703</v>
      </c>
      <c r="CH14" s="30">
        <v>8.4663054450670749</v>
      </c>
      <c r="CI14" s="30">
        <v>8.1980012208135573</v>
      </c>
      <c r="CJ14" s="30">
        <v>8.041018635334833</v>
      </c>
      <c r="CK14" s="30">
        <v>8.0412804397948445</v>
      </c>
      <c r="CL14" s="30">
        <v>8.2674786334506685</v>
      </c>
      <c r="CM14" s="30">
        <v>8.4610248271081652</v>
      </c>
      <c r="CN14" s="30">
        <v>8.3001349539818712</v>
      </c>
      <c r="CO14" s="30">
        <v>8.3231690386233375</v>
      </c>
      <c r="CP14" s="30">
        <v>8.0397991537175653</v>
      </c>
      <c r="CQ14" s="30">
        <v>8.3278300615696459</v>
      </c>
      <c r="CR14" s="30">
        <v>8.0357679735126446</v>
      </c>
      <c r="CS14" s="30">
        <f t="shared" si="0"/>
        <v>611.07109758295292</v>
      </c>
    </row>
    <row r="15" spans="1:97" s="30" customFormat="1" x14ac:dyDescent="0.4">
      <c r="A15" s="30" t="s">
        <v>27</v>
      </c>
      <c r="B15" s="30">
        <v>6.6871020246869923</v>
      </c>
      <c r="C15" s="30">
        <v>7.6356412847654953</v>
      </c>
      <c r="D15" s="30">
        <v>7.9928695604859863</v>
      </c>
      <c r="E15" s="30">
        <v>7.3686178879950317</v>
      </c>
      <c r="F15" s="30">
        <v>7.2586149303166732</v>
      </c>
      <c r="G15" s="30">
        <v>6.5356431335463094</v>
      </c>
      <c r="H15" s="30">
        <v>6.9908784654171496</v>
      </c>
      <c r="I15" s="30">
        <v>7.0821390284872443</v>
      </c>
      <c r="J15" s="30">
        <v>6.5541019963407896</v>
      </c>
      <c r="K15" s="30">
        <v>7.2548943829274481</v>
      </c>
      <c r="L15" s="30">
        <v>7.805912109225722</v>
      </c>
      <c r="M15" s="30">
        <v>7.4686772632622107</v>
      </c>
      <c r="N15" s="30">
        <v>5.9062712265933968</v>
      </c>
      <c r="O15" s="30">
        <v>7.4183911478248241</v>
      </c>
      <c r="P15" s="30">
        <v>4.4412695519820975</v>
      </c>
      <c r="Q15" s="30">
        <v>8.6802813837755419</v>
      </c>
      <c r="R15" s="30">
        <v>8.4909206200682892</v>
      </c>
      <c r="S15" s="30">
        <v>9.2483756140881397</v>
      </c>
      <c r="T15" s="30">
        <v>10.47447996938932</v>
      </c>
      <c r="U15" s="30">
        <v>10.624523902912033</v>
      </c>
      <c r="V15" s="30">
        <v>10.548663230304516</v>
      </c>
      <c r="W15" s="30">
        <v>11.499633577445763</v>
      </c>
      <c r="X15" s="30">
        <v>10.963180763888399</v>
      </c>
      <c r="Y15" s="30">
        <v>7.1511354266450464</v>
      </c>
      <c r="Z15" s="30">
        <v>12.084473835602918</v>
      </c>
      <c r="AA15" s="30">
        <v>12.631965460049182</v>
      </c>
      <c r="AB15" s="30">
        <v>12.747771232067409</v>
      </c>
      <c r="AC15" s="30">
        <v>12.729175463450238</v>
      </c>
      <c r="AD15" s="30">
        <v>12.35789756426664</v>
      </c>
      <c r="AE15" s="30">
        <v>18.93927318769861</v>
      </c>
      <c r="AF15" s="30">
        <v>18.903156197999238</v>
      </c>
      <c r="AG15" s="30">
        <v>18.231917100129682</v>
      </c>
      <c r="AH15" s="30">
        <v>18.143891123631629</v>
      </c>
      <c r="AI15" s="30">
        <v>14.396523775075403</v>
      </c>
      <c r="AJ15" s="30">
        <v>11.385433252728777</v>
      </c>
      <c r="AK15" s="30">
        <v>12.286761074359715</v>
      </c>
      <c r="AL15" s="30">
        <v>10.93204898565075</v>
      </c>
      <c r="AM15" s="30">
        <v>13.527009213000854</v>
      </c>
      <c r="AN15" s="30">
        <v>16.367764475311429</v>
      </c>
      <c r="AO15" s="30">
        <v>18.515563716482234</v>
      </c>
      <c r="AP15" s="30">
        <v>19.200513900684388</v>
      </c>
      <c r="AQ15" s="30">
        <v>22.335072067007211</v>
      </c>
      <c r="AR15" s="30">
        <v>24.396687944772363</v>
      </c>
      <c r="AS15" s="30">
        <v>25.18308975546493</v>
      </c>
      <c r="AT15" s="30">
        <v>27.889378026641804</v>
      </c>
      <c r="AU15" s="30">
        <v>27.89253402182095</v>
      </c>
      <c r="AV15" s="30">
        <v>28.751472163224541</v>
      </c>
      <c r="AW15" s="30">
        <v>33.666957934655734</v>
      </c>
      <c r="AX15" s="30">
        <v>35.712664735009866</v>
      </c>
      <c r="AY15" s="30">
        <v>34.244483053219213</v>
      </c>
      <c r="AZ15" s="30">
        <v>33.342662690370716</v>
      </c>
      <c r="BA15" s="30">
        <v>34.073998749611128</v>
      </c>
      <c r="BB15" s="30">
        <v>32.069034856657794</v>
      </c>
      <c r="BC15" s="30">
        <v>33.583286094613548</v>
      </c>
      <c r="BD15" s="30">
        <v>34.99226589292013</v>
      </c>
      <c r="BE15" s="30">
        <v>33.005214773989771</v>
      </c>
      <c r="BF15" s="30">
        <v>42.234249187494598</v>
      </c>
      <c r="BG15" s="30">
        <v>43.584571333665693</v>
      </c>
      <c r="BH15" s="30">
        <v>46.305824481139297</v>
      </c>
      <c r="BI15" s="30">
        <v>37.021548880746337</v>
      </c>
      <c r="BJ15" s="30">
        <v>34.794928413478303</v>
      </c>
      <c r="BK15" s="30">
        <v>33.772323967842432</v>
      </c>
      <c r="BL15" s="30">
        <v>30.375884921820333</v>
      </c>
      <c r="BM15" s="30">
        <v>29.127730904684352</v>
      </c>
      <c r="BN15" s="30">
        <v>24.374688994749796</v>
      </c>
      <c r="BO15" s="30">
        <v>23.157849698669114</v>
      </c>
      <c r="BP15" s="30">
        <v>26.693837470861489</v>
      </c>
      <c r="BQ15" s="30">
        <v>25.255496675210026</v>
      </c>
      <c r="BR15" s="30">
        <v>23.69017579851446</v>
      </c>
      <c r="BS15" s="30">
        <v>26.16111234932978</v>
      </c>
      <c r="BT15" s="30">
        <v>29.127793309552324</v>
      </c>
      <c r="BU15" s="30">
        <v>27.192389017095447</v>
      </c>
      <c r="BV15" s="30">
        <v>20.47522944391428</v>
      </c>
      <c r="BW15" s="30">
        <v>27.083663842587914</v>
      </c>
      <c r="BX15" s="30">
        <v>30.731356343967715</v>
      </c>
      <c r="BY15" s="30">
        <v>36.3335214615593</v>
      </c>
      <c r="BZ15" s="30">
        <v>39.770353075550865</v>
      </c>
      <c r="CA15" s="30">
        <v>44.907391366408646</v>
      </c>
      <c r="CB15" s="30">
        <v>43.123717280002531</v>
      </c>
      <c r="CC15" s="30">
        <v>37.338107778390274</v>
      </c>
      <c r="CD15" s="30">
        <v>52.740530739141214</v>
      </c>
      <c r="CE15" s="30">
        <v>33.081952304191276</v>
      </c>
      <c r="CF15" s="30">
        <v>46.405070657608519</v>
      </c>
      <c r="CG15" s="30">
        <v>46.038511739463878</v>
      </c>
      <c r="CH15" s="30">
        <v>45.471915535949684</v>
      </c>
      <c r="CI15" s="30">
        <v>43.493472464746823</v>
      </c>
      <c r="CJ15" s="30">
        <v>37.420647365212631</v>
      </c>
      <c r="CK15" s="30">
        <v>43.017979879624441</v>
      </c>
      <c r="CL15" s="30">
        <v>43.001503333762599</v>
      </c>
      <c r="CM15" s="30">
        <v>43.168571808838657</v>
      </c>
      <c r="CN15" s="30">
        <v>42.463116920152018</v>
      </c>
      <c r="CO15" s="30">
        <v>42.418447319517782</v>
      </c>
      <c r="CP15" s="30">
        <v>43.197122437376848</v>
      </c>
      <c r="CQ15" s="30">
        <v>32.540491755811622</v>
      </c>
      <c r="CR15" s="30">
        <v>29.987937723650468</v>
      </c>
      <c r="CS15" s="30">
        <f t="shared" si="0"/>
        <v>2313.6831787828273</v>
      </c>
    </row>
    <row r="16" spans="1:97" x14ac:dyDescent="0.4">
      <c r="A16" s="30" t="s">
        <v>52</v>
      </c>
      <c r="B16" s="30">
        <v>0.44213293112275831</v>
      </c>
      <c r="C16" s="30">
        <v>0.4544437316874661</v>
      </c>
      <c r="D16" s="30">
        <v>0.46856179821171451</v>
      </c>
      <c r="E16" s="30">
        <v>0.51126059124306256</v>
      </c>
      <c r="F16" s="30">
        <v>0.57184481299396095</v>
      </c>
      <c r="G16" s="30">
        <v>0.62723271658362634</v>
      </c>
      <c r="H16" s="30">
        <v>0.60697663158150073</v>
      </c>
      <c r="I16" s="30">
        <v>0.37577020057614291</v>
      </c>
      <c r="J16" s="30">
        <v>0.18258038068857496</v>
      </c>
      <c r="K16" s="30">
        <v>0.19702147392132049</v>
      </c>
      <c r="L16" s="30">
        <v>0.27427490832680851</v>
      </c>
      <c r="M16" s="30">
        <v>0.26724330949722924</v>
      </c>
      <c r="N16" s="30">
        <v>0.30656078549312654</v>
      </c>
      <c r="O16" s="30">
        <v>0.35715894505421364</v>
      </c>
      <c r="P16" s="30">
        <v>0.29038803172833288</v>
      </c>
      <c r="Q16" s="30">
        <v>0.33077314989412787</v>
      </c>
      <c r="R16" s="30">
        <v>0.32162169261273538</v>
      </c>
      <c r="S16" s="30">
        <v>0.69620902447165833</v>
      </c>
      <c r="T16" s="30">
        <v>0.54034282834266223</v>
      </c>
      <c r="U16" s="30">
        <v>0.62839488533374921</v>
      </c>
      <c r="V16" s="30">
        <v>0.93123960509598469</v>
      </c>
      <c r="W16" s="30">
        <v>1.8928278252765314</v>
      </c>
      <c r="X16" s="30">
        <v>3.2840525646798819</v>
      </c>
      <c r="Y16" s="30">
        <v>4.2752075184560283</v>
      </c>
      <c r="Z16" s="30">
        <v>4.2134651432321792</v>
      </c>
      <c r="AA16" s="30">
        <v>4.7293944820321752</v>
      </c>
      <c r="AB16" s="30">
        <v>7.3371215377164889</v>
      </c>
      <c r="AC16" s="30">
        <v>6.999476266145968</v>
      </c>
      <c r="AD16" s="30">
        <v>10.150618077982173</v>
      </c>
      <c r="AE16" s="30">
        <v>10.939683230587216</v>
      </c>
      <c r="AF16" s="30">
        <v>11.591750884904606</v>
      </c>
      <c r="AG16" s="30">
        <v>4.8958389318610394</v>
      </c>
      <c r="AH16" s="30">
        <v>5.5284924375544087</v>
      </c>
      <c r="AI16" s="30">
        <v>6.6372723311393198</v>
      </c>
      <c r="AJ16" s="30">
        <v>8.1545158508060034</v>
      </c>
      <c r="AK16" s="30">
        <v>9.0687247147506032</v>
      </c>
      <c r="AL16" s="30">
        <v>10.101401205762363</v>
      </c>
      <c r="AM16" s="30">
        <v>8.9134100515530879</v>
      </c>
      <c r="AN16" s="30">
        <v>7.7609798866229598</v>
      </c>
      <c r="AO16" s="30">
        <v>10.175936614552677</v>
      </c>
      <c r="AP16" s="30">
        <v>12.821822006720817</v>
      </c>
      <c r="AQ16" s="30">
        <v>14.306488020408459</v>
      </c>
      <c r="AR16" s="30">
        <v>14.219683512680612</v>
      </c>
      <c r="AS16" s="30">
        <v>14.620302000920349</v>
      </c>
      <c r="AT16" s="30">
        <v>14.952215786567892</v>
      </c>
      <c r="AU16" s="30">
        <v>16.808090230337001</v>
      </c>
      <c r="AV16" s="30">
        <v>16.984326605116792</v>
      </c>
      <c r="AW16" s="30">
        <v>17.490771698346602</v>
      </c>
      <c r="AX16" s="30">
        <v>18.041452156738568</v>
      </c>
      <c r="AY16" s="30">
        <v>19.668838719110127</v>
      </c>
      <c r="AZ16" s="30">
        <v>22.165861497003913</v>
      </c>
      <c r="BA16" s="30">
        <v>23.766374632230875</v>
      </c>
      <c r="BB16" s="30">
        <v>26.32570659056017</v>
      </c>
      <c r="BC16" s="30">
        <v>29.85012981304218</v>
      </c>
      <c r="BD16" s="30">
        <v>32.273790634547723</v>
      </c>
      <c r="BE16" s="30">
        <v>36.152608928013755</v>
      </c>
      <c r="BF16" s="30">
        <v>39.322121648493763</v>
      </c>
      <c r="BG16" s="30">
        <v>48.936003807373318</v>
      </c>
      <c r="BH16" s="30">
        <v>83.118186497298481</v>
      </c>
      <c r="BI16" s="30">
        <v>80.352518538710513</v>
      </c>
      <c r="BJ16" s="30">
        <v>70.635090300419563</v>
      </c>
      <c r="BK16" s="30">
        <v>77.924389728710992</v>
      </c>
      <c r="BL16" s="30">
        <v>96.665982043223607</v>
      </c>
      <c r="BM16" s="30">
        <v>94.965033396902186</v>
      </c>
      <c r="BN16" s="30">
        <v>94.815436458931387</v>
      </c>
      <c r="BO16" s="30">
        <v>94.432891635346522</v>
      </c>
      <c r="BP16" s="30">
        <v>92.073057090880468</v>
      </c>
      <c r="BQ16" s="30">
        <v>92.046128025687679</v>
      </c>
      <c r="BR16" s="30">
        <v>92.121881838616687</v>
      </c>
      <c r="BS16" s="30">
        <v>92.117725359328844</v>
      </c>
      <c r="BT16" s="30">
        <v>92.114699908679441</v>
      </c>
      <c r="BU16" s="30">
        <v>91.893960597440199</v>
      </c>
      <c r="BV16" s="30">
        <v>95.917418224035018</v>
      </c>
      <c r="BW16" s="30">
        <v>95.749009464904873</v>
      </c>
      <c r="BX16" s="30">
        <v>101.19209973840924</v>
      </c>
      <c r="BY16" s="30">
        <v>107.94484588889597</v>
      </c>
      <c r="BZ16" s="30">
        <v>109.06616983520112</v>
      </c>
      <c r="CA16" s="30">
        <v>124.77403969557139</v>
      </c>
      <c r="CB16" s="30">
        <v>126.6290862448995</v>
      </c>
      <c r="CC16" s="30">
        <v>134.23819429951058</v>
      </c>
      <c r="CD16" s="30">
        <v>123.33079335972364</v>
      </c>
      <c r="CE16" s="30">
        <v>143.20996550335354</v>
      </c>
      <c r="CF16" s="30">
        <v>146.52368400942657</v>
      </c>
      <c r="CG16" s="30">
        <v>160.89341775308844</v>
      </c>
      <c r="CH16" s="30">
        <v>170.37871080241649</v>
      </c>
      <c r="CI16" s="30">
        <v>179.13889672922198</v>
      </c>
      <c r="CJ16" s="30">
        <v>171.69191416399619</v>
      </c>
      <c r="CK16" s="30">
        <v>182.40163971358524</v>
      </c>
      <c r="CL16" s="30">
        <v>205.41319606567569</v>
      </c>
      <c r="CM16" s="30">
        <v>195.04313646057943</v>
      </c>
      <c r="CN16" s="30">
        <v>193.0654184665816</v>
      </c>
      <c r="CO16" s="30">
        <v>219.73088723812347</v>
      </c>
      <c r="CP16" s="30">
        <v>219.53825751970419</v>
      </c>
      <c r="CQ16" s="30">
        <v>226.65090472782711</v>
      </c>
      <c r="CR16" s="30">
        <v>226.66751412275335</v>
      </c>
      <c r="CS16" s="30">
        <f t="shared" si="0"/>
        <v>5469.2049717259506</v>
      </c>
    </row>
    <row r="17" spans="1:97" s="33" customFormat="1" x14ac:dyDescent="0.4">
      <c r="A17" s="30" t="s">
        <v>53</v>
      </c>
      <c r="B17" s="46">
        <v>18.44835981704972</v>
      </c>
      <c r="C17" s="46">
        <v>17.949939458548421</v>
      </c>
      <c r="D17" s="46">
        <v>17.642273661701012</v>
      </c>
      <c r="E17" s="46">
        <v>17.201253279015589</v>
      </c>
      <c r="F17" s="46">
        <v>18.581846208606166</v>
      </c>
      <c r="G17" s="46">
        <v>18.943351190332685</v>
      </c>
      <c r="H17" s="46">
        <v>20.866111056258827</v>
      </c>
      <c r="I17" s="46">
        <v>21.729143428591293</v>
      </c>
      <c r="J17" s="46">
        <v>21.237076098265941</v>
      </c>
      <c r="K17" s="46">
        <v>22.425150812773904</v>
      </c>
      <c r="L17" s="46">
        <v>22.8547218835227</v>
      </c>
      <c r="M17" s="46">
        <v>23.159490487807179</v>
      </c>
      <c r="N17" s="46">
        <v>20.930003715977008</v>
      </c>
      <c r="O17" s="46">
        <v>22.432633462427216</v>
      </c>
      <c r="P17" s="46">
        <v>17.821043385214065</v>
      </c>
      <c r="Q17" s="46">
        <v>21.342650488317137</v>
      </c>
      <c r="R17" s="46">
        <v>21.90901342717623</v>
      </c>
      <c r="S17" s="46">
        <v>23.86544743708723</v>
      </c>
      <c r="T17" s="46">
        <v>26.169581532184406</v>
      </c>
      <c r="U17" s="46">
        <v>25.944994734174891</v>
      </c>
      <c r="V17" s="46">
        <v>28.420387170832026</v>
      </c>
      <c r="W17" s="46">
        <v>31.72571371183011</v>
      </c>
      <c r="X17" s="46">
        <v>32.914005524873616</v>
      </c>
      <c r="Y17" s="46">
        <v>32.35697355697981</v>
      </c>
      <c r="Z17" s="46">
        <v>39.228237854799012</v>
      </c>
      <c r="AA17" s="46">
        <v>42.88010719862605</v>
      </c>
      <c r="AB17" s="46">
        <v>46.517439541386089</v>
      </c>
      <c r="AC17" s="46">
        <v>47.101007981279935</v>
      </c>
      <c r="AD17" s="46">
        <v>50.070875537430894</v>
      </c>
      <c r="AE17" s="46">
        <v>62.075037945877824</v>
      </c>
      <c r="AF17" s="46">
        <v>64.797958497102755</v>
      </c>
      <c r="AG17" s="46">
        <v>58.688609402017512</v>
      </c>
      <c r="AH17" s="46">
        <v>58.536729484956993</v>
      </c>
      <c r="AI17" s="46">
        <v>58.437196782539324</v>
      </c>
      <c r="AJ17" s="46">
        <v>60.8770260957752</v>
      </c>
      <c r="AK17" s="46">
        <v>63.507773527122737</v>
      </c>
      <c r="AL17" s="46">
        <v>65.012939207474346</v>
      </c>
      <c r="AM17" s="46">
        <v>68.30727742398453</v>
      </c>
      <c r="AN17" s="46">
        <v>69.388207540460485</v>
      </c>
      <c r="AO17" s="46">
        <v>75.791930736033294</v>
      </c>
      <c r="AP17" s="46">
        <v>83.132195012247493</v>
      </c>
      <c r="AQ17" s="46">
        <v>86.936166474357634</v>
      </c>
      <c r="AR17" s="46">
        <v>89.21432275266568</v>
      </c>
      <c r="AS17" s="46">
        <v>93.174392159475047</v>
      </c>
      <c r="AT17" s="46">
        <v>96.278543256969172</v>
      </c>
      <c r="AU17" s="46">
        <v>93.027090415605443</v>
      </c>
      <c r="AV17" s="46">
        <v>95.469759451294109</v>
      </c>
      <c r="AW17" s="46">
        <v>102.02365158620259</v>
      </c>
      <c r="AX17" s="46">
        <v>104.87411079260629</v>
      </c>
      <c r="AY17" s="46">
        <v>106.25382383934001</v>
      </c>
      <c r="AZ17" s="46">
        <v>108.2319024058489</v>
      </c>
      <c r="BA17" s="46">
        <v>108.6762803341764</v>
      </c>
      <c r="BB17" s="46">
        <v>105.4542523242819</v>
      </c>
      <c r="BC17" s="46">
        <v>109.99318839995387</v>
      </c>
      <c r="BD17" s="46">
        <v>114.92679032978188</v>
      </c>
      <c r="BE17" s="46">
        <v>117.32262944433496</v>
      </c>
      <c r="BF17" s="46">
        <v>128.72607999634897</v>
      </c>
      <c r="BG17" s="46">
        <v>140.50502606146711</v>
      </c>
      <c r="BH17" s="46">
        <v>180.33346962537351</v>
      </c>
      <c r="BI17" s="46">
        <v>169.32271407274189</v>
      </c>
      <c r="BJ17" s="46">
        <v>157.05924898029497</v>
      </c>
      <c r="BK17" s="46">
        <v>159.83484521674876</v>
      </c>
      <c r="BL17" s="46">
        <v>174.33331251785643</v>
      </c>
      <c r="BM17" s="46">
        <v>171.15079293922727</v>
      </c>
      <c r="BN17" s="46">
        <v>167.91451184684479</v>
      </c>
      <c r="BO17" s="46">
        <v>163.53749819535315</v>
      </c>
      <c r="BP17" s="46">
        <v>163.62290332601219</v>
      </c>
      <c r="BQ17" s="46">
        <v>162.7746330528646</v>
      </c>
      <c r="BR17" s="46">
        <v>160.48526892282521</v>
      </c>
      <c r="BS17" s="46">
        <v>162.25329923217845</v>
      </c>
      <c r="BT17" s="46">
        <v>166.5566500078296</v>
      </c>
      <c r="BU17" s="46">
        <v>163.80817842572358</v>
      </c>
      <c r="BV17" s="46">
        <v>160.64424403444124</v>
      </c>
      <c r="BW17" s="46">
        <v>168.56425518208562</v>
      </c>
      <c r="BX17" s="46">
        <v>179.38849896748519</v>
      </c>
      <c r="BY17" s="46">
        <v>191.83758586705693</v>
      </c>
      <c r="BZ17" s="46">
        <v>197.78502353820929</v>
      </c>
      <c r="CA17" s="46">
        <v>219.56552378991938</v>
      </c>
      <c r="CB17" s="46">
        <v>219.30418066631097</v>
      </c>
      <c r="CC17" s="46">
        <v>212.50683956818918</v>
      </c>
      <c r="CD17" s="46">
        <v>224.53376012647033</v>
      </c>
      <c r="CE17" s="46">
        <v>226.31976905598131</v>
      </c>
      <c r="CF17" s="46">
        <v>242.41507676548304</v>
      </c>
      <c r="CG17" s="46">
        <v>255.03898957793507</v>
      </c>
      <c r="CH17" s="46">
        <v>264.38038232061751</v>
      </c>
      <c r="CI17" s="46">
        <v>269.30834685044204</v>
      </c>
      <c r="CJ17" s="46">
        <v>254.63635210611119</v>
      </c>
      <c r="CK17" s="46">
        <v>271.4575492272441</v>
      </c>
      <c r="CL17" s="46">
        <v>295.24422212719611</v>
      </c>
      <c r="CM17" s="46">
        <v>283.34521252653809</v>
      </c>
      <c r="CN17" s="46">
        <v>277.89035164638921</v>
      </c>
      <c r="CO17" s="46">
        <v>306.49286991796066</v>
      </c>
      <c r="CP17" s="46">
        <v>306.42768959900246</v>
      </c>
      <c r="CQ17" s="46">
        <v>302.0364271742846</v>
      </c>
      <c r="CR17" s="46">
        <v>299.23036717679781</v>
      </c>
      <c r="CS17" s="30">
        <f t="shared" si="0"/>
        <v>11313.650569497395</v>
      </c>
    </row>
    <row r="18" spans="1:97" x14ac:dyDescent="0.4">
      <c r="A18" s="2" t="s">
        <v>108</v>
      </c>
    </row>
  </sheetData>
  <phoneticPr fontId="11" type="noConversion"/>
  <pageMargins left="0.7" right="0.7" top="0.75" bottom="0.75" header="0.3" footer="0.3"/>
  <pageSetup paperSize="9" orientation="portrait" horizontalDpi="0"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3427C3-2F57-4FE9-A28C-A9B34ECB5288}">
  <dimension ref="A1:CT9"/>
  <sheetViews>
    <sheetView workbookViewId="0">
      <selection activeCell="A3" sqref="A3"/>
    </sheetView>
  </sheetViews>
  <sheetFormatPr defaultRowHeight="13.9" x14ac:dyDescent="0.4"/>
  <cols>
    <col min="1" max="1" width="13.59765625" customWidth="1"/>
  </cols>
  <sheetData>
    <row r="1" spans="1:98" ht="16.5" x14ac:dyDescent="0.55000000000000004">
      <c r="A1" s="28" t="s">
        <v>72</v>
      </c>
    </row>
    <row r="2" spans="1:98" s="2" customFormat="1" ht="16.5" x14ac:dyDescent="0.55000000000000004">
      <c r="A2" s="28" t="s">
        <v>90</v>
      </c>
    </row>
    <row r="3" spans="1:98" s="2" customFormat="1" ht="16.5" x14ac:dyDescent="0.55000000000000004">
      <c r="A3" s="28" t="s">
        <v>107</v>
      </c>
    </row>
    <row r="4" spans="1:98" s="31" customFormat="1" x14ac:dyDescent="0.4">
      <c r="A4" s="30" t="s">
        <v>105</v>
      </c>
      <c r="B4" s="42">
        <v>1930</v>
      </c>
      <c r="C4" s="42">
        <v>1931</v>
      </c>
      <c r="D4" s="42">
        <v>1932</v>
      </c>
      <c r="E4" s="42">
        <v>1933</v>
      </c>
      <c r="F4" s="42">
        <v>1934</v>
      </c>
      <c r="G4" s="42">
        <v>1935</v>
      </c>
      <c r="H4" s="42">
        <v>1936</v>
      </c>
      <c r="I4" s="42">
        <v>1937</v>
      </c>
      <c r="J4" s="42">
        <v>1938</v>
      </c>
      <c r="K4" s="42">
        <v>1939</v>
      </c>
      <c r="L4" s="42">
        <v>1940</v>
      </c>
      <c r="M4" s="42">
        <v>1941</v>
      </c>
      <c r="N4" s="42">
        <v>1942</v>
      </c>
      <c r="O4" s="42">
        <v>1943</v>
      </c>
      <c r="P4" s="42">
        <v>1944</v>
      </c>
      <c r="Q4" s="42">
        <v>1945</v>
      </c>
      <c r="R4" s="42">
        <v>1946</v>
      </c>
      <c r="S4" s="42">
        <v>1947</v>
      </c>
      <c r="T4" s="42">
        <v>1948</v>
      </c>
      <c r="U4" s="42">
        <v>1949</v>
      </c>
      <c r="V4" s="42">
        <v>1950</v>
      </c>
      <c r="W4" s="42">
        <v>1951</v>
      </c>
      <c r="X4" s="42">
        <v>1952</v>
      </c>
      <c r="Y4" s="42">
        <v>1953</v>
      </c>
      <c r="Z4" s="42">
        <v>1954</v>
      </c>
      <c r="AA4" s="42">
        <v>1955</v>
      </c>
      <c r="AB4" s="42">
        <v>1956</v>
      </c>
      <c r="AC4" s="42">
        <v>1957</v>
      </c>
      <c r="AD4" s="42">
        <v>1958</v>
      </c>
      <c r="AE4" s="42">
        <v>1959</v>
      </c>
      <c r="AF4" s="42">
        <v>1960</v>
      </c>
      <c r="AG4" s="42">
        <v>1961</v>
      </c>
      <c r="AH4" s="42">
        <v>1962</v>
      </c>
      <c r="AI4" s="42">
        <v>1963</v>
      </c>
      <c r="AJ4" s="42">
        <v>1964</v>
      </c>
      <c r="AK4" s="42">
        <v>1965</v>
      </c>
      <c r="AL4" s="42">
        <v>1966</v>
      </c>
      <c r="AM4" s="42">
        <v>1967</v>
      </c>
      <c r="AN4" s="42">
        <v>1968</v>
      </c>
      <c r="AO4" s="42">
        <v>1969</v>
      </c>
      <c r="AP4" s="42">
        <v>1970</v>
      </c>
      <c r="AQ4" s="42">
        <v>1971</v>
      </c>
      <c r="AR4" s="42">
        <v>1972</v>
      </c>
      <c r="AS4" s="42">
        <v>1973</v>
      </c>
      <c r="AT4" s="42">
        <v>1974</v>
      </c>
      <c r="AU4" s="42">
        <v>1975</v>
      </c>
      <c r="AV4" s="42">
        <v>1976</v>
      </c>
      <c r="AW4" s="42">
        <v>1977</v>
      </c>
      <c r="AX4" s="42">
        <v>1978</v>
      </c>
      <c r="AY4" s="42">
        <v>1979</v>
      </c>
      <c r="AZ4" s="42">
        <v>1980</v>
      </c>
      <c r="BA4" s="42">
        <v>1981</v>
      </c>
      <c r="BB4" s="42">
        <v>1982</v>
      </c>
      <c r="BC4" s="42">
        <v>1983</v>
      </c>
      <c r="BD4" s="42">
        <v>1984</v>
      </c>
      <c r="BE4" s="42">
        <v>1985</v>
      </c>
      <c r="BF4" s="42">
        <v>1986</v>
      </c>
      <c r="BG4" s="42">
        <v>1987</v>
      </c>
      <c r="BH4" s="42">
        <v>1988</v>
      </c>
      <c r="BI4" s="42">
        <v>1989</v>
      </c>
      <c r="BJ4" s="42">
        <v>1990</v>
      </c>
      <c r="BK4" s="42">
        <v>1991</v>
      </c>
      <c r="BL4" s="42">
        <v>1992</v>
      </c>
      <c r="BM4" s="42">
        <v>1993</v>
      </c>
      <c r="BN4" s="42">
        <v>1994</v>
      </c>
      <c r="BO4" s="42">
        <v>1995</v>
      </c>
      <c r="BP4" s="42">
        <v>1996</v>
      </c>
      <c r="BQ4" s="42">
        <v>1997</v>
      </c>
      <c r="BR4" s="42">
        <v>1998</v>
      </c>
      <c r="BS4" s="42">
        <v>1999</v>
      </c>
      <c r="BT4" s="42">
        <v>2000</v>
      </c>
      <c r="BU4" s="42">
        <v>2001</v>
      </c>
      <c r="BV4" s="42">
        <v>2002</v>
      </c>
      <c r="BW4" s="42">
        <v>2003</v>
      </c>
      <c r="BX4" s="42">
        <v>2004</v>
      </c>
      <c r="BY4" s="42">
        <v>2005</v>
      </c>
      <c r="BZ4" s="42">
        <v>2006</v>
      </c>
      <c r="CA4" s="42">
        <v>2007</v>
      </c>
      <c r="CB4" s="42">
        <v>2008</v>
      </c>
      <c r="CC4" s="42">
        <v>2009</v>
      </c>
      <c r="CD4" s="42">
        <v>2010</v>
      </c>
      <c r="CE4" s="42">
        <v>2011</v>
      </c>
      <c r="CF4" s="42">
        <v>2012</v>
      </c>
      <c r="CG4" s="42">
        <v>2013</v>
      </c>
      <c r="CH4" s="42">
        <v>2014</v>
      </c>
      <c r="CI4" s="42">
        <v>2015</v>
      </c>
      <c r="CJ4" s="42">
        <v>2016</v>
      </c>
      <c r="CK4" s="42">
        <v>2017</v>
      </c>
      <c r="CL4" s="42">
        <v>2018</v>
      </c>
      <c r="CM4" s="42">
        <v>2019</v>
      </c>
      <c r="CN4" s="42">
        <v>2020</v>
      </c>
      <c r="CO4" s="42">
        <v>2021</v>
      </c>
      <c r="CP4" s="42">
        <v>2022</v>
      </c>
      <c r="CQ4" s="42">
        <v>2023</v>
      </c>
      <c r="CR4" s="42">
        <v>2024</v>
      </c>
      <c r="CS4" s="43" t="s">
        <v>19</v>
      </c>
    </row>
    <row r="5" spans="1:98" s="2" customFormat="1" x14ac:dyDescent="0.4">
      <c r="A5" s="30" t="s">
        <v>74</v>
      </c>
      <c r="B5" s="30">
        <v>3.5666403803080478</v>
      </c>
      <c r="C5" s="30">
        <v>3.4722160160492228</v>
      </c>
      <c r="D5" s="30">
        <v>3.410390510889441</v>
      </c>
      <c r="E5" s="30">
        <v>3.3196994364140191</v>
      </c>
      <c r="F5" s="30">
        <v>3.6295516126791352</v>
      </c>
      <c r="G5" s="30">
        <v>3.7329107963104642</v>
      </c>
      <c r="H5" s="30">
        <v>4.139598283890928</v>
      </c>
      <c r="I5" s="30">
        <v>4.3600607893568135</v>
      </c>
      <c r="J5" s="30">
        <v>4.2579268499650738</v>
      </c>
      <c r="K5" s="30">
        <v>4.5623006064590674</v>
      </c>
      <c r="L5" s="30">
        <v>4.697363865411802</v>
      </c>
      <c r="M5" s="30">
        <v>4.7843293481166498</v>
      </c>
      <c r="N5" s="30">
        <v>4.3382932164907118</v>
      </c>
      <c r="O5" s="30">
        <v>4.7125672469973399</v>
      </c>
      <c r="P5" s="30">
        <v>3.7471277814144441</v>
      </c>
      <c r="Q5" s="30">
        <v>4.3894277842499845</v>
      </c>
      <c r="R5" s="30">
        <v>4.4507258521964941</v>
      </c>
      <c r="S5" s="30">
        <v>4.8457560856921056</v>
      </c>
      <c r="T5" s="30">
        <v>5.3471903656760933</v>
      </c>
      <c r="U5" s="30">
        <v>5.2501590437407808</v>
      </c>
      <c r="V5" s="30">
        <v>5.7648269816951707</v>
      </c>
      <c r="W5" s="30">
        <v>6.4044765126429155</v>
      </c>
      <c r="X5" s="30">
        <v>6.5388233152411335</v>
      </c>
      <c r="Y5" s="30">
        <v>6.4099349688344383</v>
      </c>
      <c r="Z5" s="30">
        <v>7.7415187270486108</v>
      </c>
      <c r="AA5" s="30">
        <v>8.4859865726545021</v>
      </c>
      <c r="AB5" s="30">
        <v>9.0496453339871881</v>
      </c>
      <c r="AC5" s="30">
        <v>9.1595115331332888</v>
      </c>
      <c r="AD5" s="30">
        <v>9.489435993305241</v>
      </c>
      <c r="AE5" s="30">
        <v>11.833550952547924</v>
      </c>
      <c r="AF5" s="30">
        <v>12.307315916851602</v>
      </c>
      <c r="AG5" s="30">
        <v>11.548068616675991</v>
      </c>
      <c r="AH5" s="30">
        <v>11.44481379025402</v>
      </c>
      <c r="AI5" s="30">
        <v>11.355025879506856</v>
      </c>
      <c r="AJ5" s="30">
        <v>11.742922083059447</v>
      </c>
      <c r="AK5" s="30">
        <v>12.240271840163214</v>
      </c>
      <c r="AL5" s="30">
        <v>12.516994528152198</v>
      </c>
      <c r="AM5" s="30">
        <v>13.193201780849932</v>
      </c>
      <c r="AN5" s="30">
        <v>13.629182532219922</v>
      </c>
      <c r="AO5" s="30">
        <v>14.84337925629956</v>
      </c>
      <c r="AP5" s="30">
        <v>16.469123086461096</v>
      </c>
      <c r="AQ5" s="30">
        <v>17.209353414862729</v>
      </c>
      <c r="AR5" s="30">
        <v>17.70137425648878</v>
      </c>
      <c r="AS5" s="30">
        <v>18.603680465392415</v>
      </c>
      <c r="AT5" s="30">
        <v>19.178564590742063</v>
      </c>
      <c r="AU5" s="30">
        <v>18.255695615850637</v>
      </c>
      <c r="AV5" s="30">
        <v>18.755146327069813</v>
      </c>
      <c r="AW5" s="30">
        <v>20.060245398127158</v>
      </c>
      <c r="AX5" s="30">
        <v>20.592871153097789</v>
      </c>
      <c r="AY5" s="30">
        <v>20.880737230577388</v>
      </c>
      <c r="AZ5" s="30">
        <v>21.030562677495769</v>
      </c>
      <c r="BA5" s="30">
        <v>20.955126892749867</v>
      </c>
      <c r="BB5" s="30">
        <v>19.974104723059025</v>
      </c>
      <c r="BC5" s="30">
        <v>20.683395153629711</v>
      </c>
      <c r="BD5" s="30">
        <v>21.540126688179761</v>
      </c>
      <c r="BE5" s="30">
        <v>21.716635375490785</v>
      </c>
      <c r="BF5" s="30">
        <v>23.797063555282033</v>
      </c>
      <c r="BG5" s="30">
        <v>25.546808330604261</v>
      </c>
      <c r="BH5" s="30">
        <v>31.28739346501392</v>
      </c>
      <c r="BI5" s="30">
        <v>29.304789177927223</v>
      </c>
      <c r="BJ5" s="30">
        <v>27.563709102207138</v>
      </c>
      <c r="BK5" s="30">
        <v>27.680133895662244</v>
      </c>
      <c r="BL5" s="30">
        <v>29.251215353248508</v>
      </c>
      <c r="BM5" s="30">
        <v>28.77157072136627</v>
      </c>
      <c r="BN5" s="30">
        <v>28.094403207585003</v>
      </c>
      <c r="BO5" s="30">
        <v>27.357511423550836</v>
      </c>
      <c r="BP5" s="30">
        <v>27.613827356047928</v>
      </c>
      <c r="BQ5" s="30">
        <v>27.473486479254735</v>
      </c>
      <c r="BR5" s="30">
        <v>27.048317723723478</v>
      </c>
      <c r="BS5" s="30">
        <v>27.394485399318455</v>
      </c>
      <c r="BT5" s="30">
        <v>28.276247734632364</v>
      </c>
      <c r="BU5" s="30">
        <v>27.705430315438157</v>
      </c>
      <c r="BV5" s="30">
        <v>26.553331517201734</v>
      </c>
      <c r="BW5" s="30">
        <v>28.266731106977094</v>
      </c>
      <c r="BX5" s="30">
        <v>30.145497601022193</v>
      </c>
      <c r="BY5" s="30">
        <v>32.255341537600422</v>
      </c>
      <c r="BZ5" s="30">
        <v>33.363942539084157</v>
      </c>
      <c r="CA5" s="30">
        <v>36.664067049382638</v>
      </c>
      <c r="CB5" s="30">
        <v>36.476842305421783</v>
      </c>
      <c r="CC5" s="30">
        <v>34.298669062196474</v>
      </c>
      <c r="CD5" s="30">
        <v>37.689219561479938</v>
      </c>
      <c r="CE5" s="30">
        <v>36.600291645530127</v>
      </c>
      <c r="CF5" s="30">
        <v>39.60904897576502</v>
      </c>
      <c r="CG5" s="30">
        <v>41.251193935426876</v>
      </c>
      <c r="CH5" s="30">
        <v>42.569918914869142</v>
      </c>
      <c r="CI5" s="30">
        <v>42.896669986068694</v>
      </c>
      <c r="CJ5" s="30">
        <v>40.395182430343603</v>
      </c>
      <c r="CK5" s="30">
        <v>43.068558887164279</v>
      </c>
      <c r="CL5" s="30">
        <v>46.303246436124333</v>
      </c>
      <c r="CM5" s="30">
        <v>44.587089316790461</v>
      </c>
      <c r="CN5" s="30">
        <v>43.456524591995738</v>
      </c>
      <c r="CO5" s="30">
        <v>47.500718100334979</v>
      </c>
      <c r="CP5" s="30">
        <v>47.487408796293593</v>
      </c>
      <c r="CQ5" s="30">
        <v>45.958622388703922</v>
      </c>
      <c r="CR5" s="30">
        <v>45.383811655815713</v>
      </c>
      <c r="CS5" s="30">
        <v>1951.2681876191621</v>
      </c>
      <c r="CT5" s="32"/>
    </row>
    <row r="6" spans="1:98" s="2" customFormat="1" x14ac:dyDescent="0.4">
      <c r="A6" s="30" t="s">
        <v>106</v>
      </c>
      <c r="B6" s="30">
        <v>6.5732715676056488</v>
      </c>
      <c r="C6" s="30">
        <v>6.3716393024713041</v>
      </c>
      <c r="D6" s="30">
        <v>6.2434292691267173</v>
      </c>
      <c r="E6" s="30">
        <v>6.0847519337799207</v>
      </c>
      <c r="F6" s="30">
        <v>6.5652991831420398</v>
      </c>
      <c r="G6" s="30">
        <v>6.7017411694873754</v>
      </c>
      <c r="H6" s="30">
        <v>7.3958973294741854</v>
      </c>
      <c r="I6" s="30">
        <v>7.7155007797067583</v>
      </c>
      <c r="J6" s="30">
        <v>7.5366543483669775</v>
      </c>
      <c r="K6" s="30">
        <v>7.9745683686160005</v>
      </c>
      <c r="L6" s="30">
        <v>8.1355595305495996</v>
      </c>
      <c r="M6" s="30">
        <v>8.2879333321053714</v>
      </c>
      <c r="N6" s="30">
        <v>7.5043578134324562</v>
      </c>
      <c r="O6" s="30">
        <v>8.0397021428627298</v>
      </c>
      <c r="P6" s="30">
        <v>6.4166971141052986</v>
      </c>
      <c r="Q6" s="30">
        <v>7.626811661543611</v>
      </c>
      <c r="R6" s="30">
        <v>7.8387061701259819</v>
      </c>
      <c r="S6" s="30">
        <v>8.5278691449600217</v>
      </c>
      <c r="T6" s="30">
        <v>9.3593165799205202</v>
      </c>
      <c r="U6" s="30">
        <v>9.2462245374135872</v>
      </c>
      <c r="V6" s="30">
        <v>10.134034615375683</v>
      </c>
      <c r="W6" s="30">
        <v>11.269512696065769</v>
      </c>
      <c r="X6" s="30">
        <v>11.615933903876236</v>
      </c>
      <c r="Y6" s="30">
        <v>11.439191796156443</v>
      </c>
      <c r="Z6" s="30">
        <v>13.811292462717919</v>
      </c>
      <c r="AA6" s="30">
        <v>15.117563585661538</v>
      </c>
      <c r="AB6" s="30">
        <v>16.289085508230002</v>
      </c>
      <c r="AC6" s="30">
        <v>16.501234428938435</v>
      </c>
      <c r="AD6" s="30">
        <v>17.379658231844473</v>
      </c>
      <c r="AE6" s="30">
        <v>21.646090844435264</v>
      </c>
      <c r="AF6" s="30">
        <v>22.591847800370513</v>
      </c>
      <c r="AG6" s="30">
        <v>20.752298298901508</v>
      </c>
      <c r="AH6" s="30">
        <v>20.655736430799415</v>
      </c>
      <c r="AI6" s="30">
        <v>20.604695861606661</v>
      </c>
      <c r="AJ6" s="30">
        <v>21.444061304740071</v>
      </c>
      <c r="AK6" s="30">
        <v>22.3237387549981</v>
      </c>
      <c r="AL6" s="30">
        <v>22.846513032974233</v>
      </c>
      <c r="AM6" s="30">
        <v>24.097714200021642</v>
      </c>
      <c r="AN6" s="30">
        <v>24.530748061548451</v>
      </c>
      <c r="AO6" s="30">
        <v>26.71962711158606</v>
      </c>
      <c r="AP6" s="30">
        <v>29.283319463459218</v>
      </c>
      <c r="AQ6" s="30">
        <v>30.549268522516055</v>
      </c>
      <c r="AR6" s="30">
        <v>31.38097848311801</v>
      </c>
      <c r="AS6" s="30">
        <v>32.777089801764156</v>
      </c>
      <c r="AT6" s="30">
        <v>33.871486582440518</v>
      </c>
      <c r="AU6" s="30">
        <v>32.531109978502045</v>
      </c>
      <c r="AV6" s="30">
        <v>33.442384467742549</v>
      </c>
      <c r="AW6" s="30">
        <v>35.789954210620607</v>
      </c>
      <c r="AX6" s="30">
        <v>36.777497376559062</v>
      </c>
      <c r="AY6" s="30">
        <v>37.180620211129252</v>
      </c>
      <c r="AZ6" s="30">
        <v>37.682236731924313</v>
      </c>
      <c r="BA6" s="30">
        <v>37.804871474737055</v>
      </c>
      <c r="BB6" s="30">
        <v>36.43694811384205</v>
      </c>
      <c r="BC6" s="30">
        <v>37.889232539970152</v>
      </c>
      <c r="BD6" s="30">
        <v>39.558937449468438</v>
      </c>
      <c r="BE6" s="30">
        <v>40.24576741055612</v>
      </c>
      <c r="BF6" s="30">
        <v>44.037950963139714</v>
      </c>
      <c r="BG6" s="30">
        <v>47.81565686784203</v>
      </c>
      <c r="BH6" s="30">
        <v>60.364466530414056</v>
      </c>
      <c r="BI6" s="30">
        <v>56.673325697005282</v>
      </c>
      <c r="BJ6" s="30">
        <v>52.788734381397141</v>
      </c>
      <c r="BK6" s="30">
        <v>53.426880929801023</v>
      </c>
      <c r="BL6" s="30">
        <v>57.764435710712291</v>
      </c>
      <c r="BM6" s="30">
        <v>56.776720931230166</v>
      </c>
      <c r="BN6" s="30">
        <v>55.635482321178031</v>
      </c>
      <c r="BO6" s="30">
        <v>54.192896635826017</v>
      </c>
      <c r="BP6" s="30">
        <v>54.319993028392695</v>
      </c>
      <c r="BQ6" s="30">
        <v>54.048912832516052</v>
      </c>
      <c r="BR6" s="30">
        <v>53.266357928717461</v>
      </c>
      <c r="BS6" s="30">
        <v>53.87103127185862</v>
      </c>
      <c r="BT6" s="30">
        <v>55.378824043766002</v>
      </c>
      <c r="BU6" s="30">
        <v>54.400290674555144</v>
      </c>
      <c r="BV6" s="30">
        <v>53.155036416317458</v>
      </c>
      <c r="BW6" s="30">
        <v>55.960092887588928</v>
      </c>
      <c r="BX6" s="30">
        <v>59.569094251824652</v>
      </c>
      <c r="BY6" s="30">
        <v>63.63337904478184</v>
      </c>
      <c r="BZ6" s="30">
        <v>65.699028326386141</v>
      </c>
      <c r="CA6" s="30">
        <v>72.65425227423259</v>
      </c>
      <c r="CB6" s="30">
        <v>72.506635862020858</v>
      </c>
      <c r="CC6" s="30">
        <v>69.599925820079989</v>
      </c>
      <c r="CD6" s="30">
        <v>74.410899843759751</v>
      </c>
      <c r="CE6" s="30">
        <v>74.301238488642724</v>
      </c>
      <c r="CF6" s="30">
        <v>79.742750105818573</v>
      </c>
      <c r="CG6" s="30">
        <v>83.559587126841592</v>
      </c>
      <c r="CH6" s="30">
        <v>86.429768483185413</v>
      </c>
      <c r="CI6" s="30">
        <v>87.727310461537485</v>
      </c>
      <c r="CJ6" s="30">
        <v>82.889795871143548</v>
      </c>
      <c r="CK6" s="30">
        <v>88.337116546579992</v>
      </c>
      <c r="CL6" s="30">
        <v>95.709741604063453</v>
      </c>
      <c r="CM6" s="30">
        <v>91.943736017177216</v>
      </c>
      <c r="CN6" s="30">
        <v>90.042818652576557</v>
      </c>
      <c r="CO6" s="30">
        <v>99.020196618609191</v>
      </c>
      <c r="CP6" s="30">
        <v>98.980335956564261</v>
      </c>
      <c r="CQ6" s="30">
        <v>97.168809967319618</v>
      </c>
      <c r="CR6" s="30">
        <v>96.190103585294139</v>
      </c>
      <c r="CS6" s="30">
        <v>3789.1118279886919</v>
      </c>
      <c r="CT6" s="32"/>
    </row>
    <row r="7" spans="1:98" s="2" customFormat="1" x14ac:dyDescent="0.4">
      <c r="A7" s="30" t="s">
        <v>75</v>
      </c>
      <c r="B7" s="30">
        <v>3.5654871585218229</v>
      </c>
      <c r="C7" s="30">
        <v>3.6045590190198564</v>
      </c>
      <c r="D7" s="30">
        <v>3.6219289080246098</v>
      </c>
      <c r="E7" s="30">
        <v>3.5089838796213741</v>
      </c>
      <c r="F7" s="30">
        <v>3.7218342676706562</v>
      </c>
      <c r="G7" s="30">
        <v>3.7023392837717548</v>
      </c>
      <c r="H7" s="30">
        <v>4.0058191514798347</v>
      </c>
      <c r="I7" s="30">
        <v>4.0433076192727189</v>
      </c>
      <c r="J7" s="30">
        <v>3.8798885723213239</v>
      </c>
      <c r="K7" s="30">
        <v>4.0743436060893128</v>
      </c>
      <c r="L7" s="30">
        <v>4.1789830856331811</v>
      </c>
      <c r="M7" s="30">
        <v>4.1440190453264627</v>
      </c>
      <c r="N7" s="30">
        <v>3.6672243765506845</v>
      </c>
      <c r="O7" s="30">
        <v>4.0151610421815862</v>
      </c>
      <c r="P7" s="30">
        <v>3.0315805109440701</v>
      </c>
      <c r="Q7" s="30">
        <v>4.0293754646018209</v>
      </c>
      <c r="R7" s="30">
        <v>4.1201197598348607</v>
      </c>
      <c r="S7" s="30">
        <v>4.5863859356296786</v>
      </c>
      <c r="T7" s="30">
        <v>4.9810509307194808</v>
      </c>
      <c r="U7" s="30">
        <v>5.0383811708688508</v>
      </c>
      <c r="V7" s="30">
        <v>5.4721831635501781</v>
      </c>
      <c r="W7" s="30">
        <v>6.3815939519024054</v>
      </c>
      <c r="X7" s="30">
        <v>7.0431565571319279</v>
      </c>
      <c r="Y7" s="30">
        <v>6.8880607519808805</v>
      </c>
      <c r="Z7" s="30">
        <v>8.4498367682128475</v>
      </c>
      <c r="AA7" s="30">
        <v>9.161107045749306</v>
      </c>
      <c r="AB7" s="30">
        <v>10.691023159434577</v>
      </c>
      <c r="AC7" s="30">
        <v>10.679513815436565</v>
      </c>
      <c r="AD7" s="30">
        <v>12.300396287844329</v>
      </c>
      <c r="AE7" s="30">
        <v>14.98015090135028</v>
      </c>
      <c r="AF7" s="30">
        <v>15.625105826348081</v>
      </c>
      <c r="AG7" s="30">
        <v>12.204938308365236</v>
      </c>
      <c r="AH7" s="30">
        <v>12.398354350517687</v>
      </c>
      <c r="AI7" s="30">
        <v>12.423717166571997</v>
      </c>
      <c r="AJ7" s="30">
        <v>13.055054135927456</v>
      </c>
      <c r="AK7" s="30">
        <v>13.822093182155076</v>
      </c>
      <c r="AL7" s="30">
        <v>14.243772918499722</v>
      </c>
      <c r="AM7" s="30">
        <v>14.612610607807518</v>
      </c>
      <c r="AN7" s="30">
        <v>14.549526128936625</v>
      </c>
      <c r="AO7" s="30">
        <v>16.51310026388472</v>
      </c>
      <c r="AP7" s="30">
        <v>18.549735813193909</v>
      </c>
      <c r="AQ7" s="30">
        <v>19.929580124280417</v>
      </c>
      <c r="AR7" s="30">
        <v>20.397864799872497</v>
      </c>
      <c r="AS7" s="30">
        <v>21.171548910009154</v>
      </c>
      <c r="AT7" s="30">
        <v>21.997910741937908</v>
      </c>
      <c r="AU7" s="30">
        <v>22.317348680918261</v>
      </c>
      <c r="AV7" s="30">
        <v>22.765122390494721</v>
      </c>
      <c r="AW7" s="30">
        <v>24.703743836572798</v>
      </c>
      <c r="AX7" s="30">
        <v>25.514067491100917</v>
      </c>
      <c r="AY7" s="30">
        <v>26.15846787084487</v>
      </c>
      <c r="AZ7" s="30">
        <v>27.41208234172727</v>
      </c>
      <c r="BA7" s="30">
        <v>28.167266067139984</v>
      </c>
      <c r="BB7" s="30">
        <v>28.610787769524226</v>
      </c>
      <c r="BC7" s="30">
        <v>30.657276319454592</v>
      </c>
      <c r="BD7" s="30">
        <v>32.362107617794472</v>
      </c>
      <c r="BE7" s="30">
        <v>33.949048369731663</v>
      </c>
      <c r="BF7" s="30">
        <v>37.798761983076822</v>
      </c>
      <c r="BG7" s="30">
        <v>43.127089386058451</v>
      </c>
      <c r="BH7" s="30">
        <v>61.942217889742032</v>
      </c>
      <c r="BI7" s="30">
        <v>58.372050837313495</v>
      </c>
      <c r="BJ7" s="30">
        <v>52.70875677861455</v>
      </c>
      <c r="BK7" s="30">
        <v>55.545924952199194</v>
      </c>
      <c r="BL7" s="30">
        <v>64.317472087108797</v>
      </c>
      <c r="BM7" s="30">
        <v>63.082612093249921</v>
      </c>
      <c r="BN7" s="30">
        <v>62.159124934863549</v>
      </c>
      <c r="BO7" s="30">
        <v>61.056268859591199</v>
      </c>
      <c r="BP7" s="30">
        <v>60.477828800950007</v>
      </c>
      <c r="BQ7" s="30">
        <v>60.189504445128705</v>
      </c>
      <c r="BR7" s="30">
        <v>59.729764027220583</v>
      </c>
      <c r="BS7" s="30">
        <v>60.229337818451739</v>
      </c>
      <c r="BT7" s="30">
        <v>61.191163647954681</v>
      </c>
      <c r="BU7" s="30">
        <v>60.569454194548065</v>
      </c>
      <c r="BV7" s="30">
        <v>61.058077957301904</v>
      </c>
      <c r="BW7" s="30">
        <v>62.74648066187904</v>
      </c>
      <c r="BX7" s="30">
        <v>66.691790300229655</v>
      </c>
      <c r="BY7" s="30">
        <v>71.542360718843923</v>
      </c>
      <c r="BZ7" s="30">
        <v>73.150032091179199</v>
      </c>
      <c r="CA7" s="30">
        <v>82.765726501778175</v>
      </c>
      <c r="CB7" s="30">
        <v>83.245130668135772</v>
      </c>
      <c r="CC7" s="30">
        <v>84.62837924373207</v>
      </c>
      <c r="CD7" s="30">
        <v>83.84537620088544</v>
      </c>
      <c r="CE7" s="30">
        <v>89.561744593405706</v>
      </c>
      <c r="CF7" s="30">
        <v>94.486448502089146</v>
      </c>
      <c r="CG7" s="30">
        <v>101.58880522175033</v>
      </c>
      <c r="CH7" s="30">
        <v>106.31705423052065</v>
      </c>
      <c r="CI7" s="30">
        <v>110.19796877593065</v>
      </c>
      <c r="CJ7" s="30">
        <v>104.68251994606247</v>
      </c>
      <c r="CK7" s="30">
        <v>111.68484591899275</v>
      </c>
      <c r="CL7" s="30">
        <v>123.66847454903348</v>
      </c>
      <c r="CM7" s="30">
        <v>118.09437919820962</v>
      </c>
      <c r="CN7" s="30">
        <v>116.63560196580646</v>
      </c>
      <c r="CO7" s="30">
        <v>130.56342375179941</v>
      </c>
      <c r="CP7" s="30">
        <v>130.60409374730637</v>
      </c>
      <c r="CQ7" s="30">
        <v>131.55179716674937</v>
      </c>
      <c r="CR7" s="30">
        <v>130.90362656103432</v>
      </c>
      <c r="CS7" s="30">
        <v>3908.3914984330172</v>
      </c>
      <c r="CT7" s="32"/>
    </row>
    <row r="8" spans="1:98" s="2" customFormat="1" x14ac:dyDescent="0.4">
      <c r="A8" s="30" t="s">
        <v>73</v>
      </c>
      <c r="B8" s="30">
        <v>4.7429607106141987</v>
      </c>
      <c r="C8" s="30">
        <v>4.5015251210080374</v>
      </c>
      <c r="D8" s="30">
        <v>4.3665249736602405</v>
      </c>
      <c r="E8" s="30">
        <v>4.2878180292002837</v>
      </c>
      <c r="F8" s="30">
        <v>4.6651611451143324</v>
      </c>
      <c r="G8" s="30">
        <v>4.8063599407630901</v>
      </c>
      <c r="H8" s="30">
        <v>5.3247962914138807</v>
      </c>
      <c r="I8" s="30">
        <v>5.6102742402549959</v>
      </c>
      <c r="J8" s="30">
        <v>5.5626063276125546</v>
      </c>
      <c r="K8" s="30">
        <v>5.8139382316095283</v>
      </c>
      <c r="L8" s="30">
        <v>5.8428154019281058</v>
      </c>
      <c r="M8" s="30">
        <v>5.9432087622586973</v>
      </c>
      <c r="N8" s="30">
        <v>5.4201283095031565</v>
      </c>
      <c r="O8" s="30">
        <v>5.6652030303855598</v>
      </c>
      <c r="P8" s="30">
        <v>4.62563797875025</v>
      </c>
      <c r="Q8" s="30">
        <v>5.2970355779217275</v>
      </c>
      <c r="R8" s="30">
        <v>5.4994616450188882</v>
      </c>
      <c r="S8" s="30">
        <v>5.9054362708054127</v>
      </c>
      <c r="T8" s="30">
        <v>6.4820236558683018</v>
      </c>
      <c r="U8" s="30">
        <v>6.4102299821516731</v>
      </c>
      <c r="V8" s="30">
        <v>7.0493424102109872</v>
      </c>
      <c r="W8" s="30">
        <v>7.6701305512190094</v>
      </c>
      <c r="X8" s="30">
        <v>7.7160917486243088</v>
      </c>
      <c r="Y8" s="30">
        <v>7.6197860400080613</v>
      </c>
      <c r="Z8" s="30">
        <v>9.2255898968196455</v>
      </c>
      <c r="AA8" s="30">
        <v>10.115449994560716</v>
      </c>
      <c r="AB8" s="30">
        <v>10.487685539734333</v>
      </c>
      <c r="AC8" s="30">
        <v>10.760748203771636</v>
      </c>
      <c r="AD8" s="30">
        <v>10.901385024436838</v>
      </c>
      <c r="AE8" s="30">
        <v>13.61524524754439</v>
      </c>
      <c r="AF8" s="30">
        <v>14.273688953532554</v>
      </c>
      <c r="AG8" s="30">
        <v>14.18330417807479</v>
      </c>
      <c r="AH8" s="30">
        <v>14.037824913385874</v>
      </c>
      <c r="AI8" s="30">
        <v>14.053757874853806</v>
      </c>
      <c r="AJ8" s="30">
        <v>14.63498857204822</v>
      </c>
      <c r="AK8" s="30">
        <v>15.121669749806367</v>
      </c>
      <c r="AL8" s="30">
        <v>15.405658727848211</v>
      </c>
      <c r="AM8" s="30">
        <v>16.403750835305381</v>
      </c>
      <c r="AN8" s="30">
        <v>16.678750817755468</v>
      </c>
      <c r="AO8" s="30">
        <v>17.715824104262936</v>
      </c>
      <c r="AP8" s="30">
        <v>18.830016649133299</v>
      </c>
      <c r="AQ8" s="30">
        <v>19.247964412698451</v>
      </c>
      <c r="AR8" s="30">
        <v>19.734105213186421</v>
      </c>
      <c r="AS8" s="30">
        <v>20.622072982309287</v>
      </c>
      <c r="AT8" s="30">
        <v>21.230581341848659</v>
      </c>
      <c r="AU8" s="30">
        <v>19.922936140334517</v>
      </c>
      <c r="AV8" s="30">
        <v>20.507106265987019</v>
      </c>
      <c r="AW8" s="30">
        <v>21.469708140882066</v>
      </c>
      <c r="AX8" s="30">
        <v>21.989674771848495</v>
      </c>
      <c r="AY8" s="30">
        <v>22.033998526788512</v>
      </c>
      <c r="AZ8" s="30">
        <v>22.107020654701596</v>
      </c>
      <c r="BA8" s="30">
        <v>21.749015899549406</v>
      </c>
      <c r="BB8" s="30">
        <v>20.432411717856549</v>
      </c>
      <c r="BC8" s="30">
        <v>20.763284386899365</v>
      </c>
      <c r="BD8" s="30">
        <v>21.465618574339192</v>
      </c>
      <c r="BE8" s="30">
        <v>21.411178288556332</v>
      </c>
      <c r="BF8" s="30">
        <v>23.092303494850434</v>
      </c>
      <c r="BG8" s="30">
        <v>24.015471476962361</v>
      </c>
      <c r="BH8" s="30">
        <v>26.739391740203555</v>
      </c>
      <c r="BI8" s="30">
        <v>24.972548360495846</v>
      </c>
      <c r="BJ8" s="30">
        <v>23.998048718076241</v>
      </c>
      <c r="BK8" s="30">
        <v>23.181905439086332</v>
      </c>
      <c r="BL8" s="30">
        <v>23.00018936678671</v>
      </c>
      <c r="BM8" s="30">
        <v>22.51988919338093</v>
      </c>
      <c r="BN8" s="30">
        <v>22.025501383218288</v>
      </c>
      <c r="BO8" s="30">
        <v>20.930821276385156</v>
      </c>
      <c r="BP8" s="30">
        <v>21.211254140621651</v>
      </c>
      <c r="BQ8" s="30">
        <v>21.062729295965177</v>
      </c>
      <c r="BR8" s="30">
        <v>20.440829243163655</v>
      </c>
      <c r="BS8" s="30">
        <v>20.758444742549745</v>
      </c>
      <c r="BT8" s="30">
        <v>21.710414581476517</v>
      </c>
      <c r="BU8" s="30">
        <v>21.133003241182184</v>
      </c>
      <c r="BV8" s="30">
        <v>19.87779814362014</v>
      </c>
      <c r="BW8" s="30">
        <v>21.590950525640569</v>
      </c>
      <c r="BX8" s="30">
        <v>22.982116814408691</v>
      </c>
      <c r="BY8" s="30">
        <v>24.406504565830723</v>
      </c>
      <c r="BZ8" s="30">
        <v>25.572020581559752</v>
      </c>
      <c r="CA8" s="30">
        <v>27.481477964525833</v>
      </c>
      <c r="CB8" s="30">
        <v>27.075571830732429</v>
      </c>
      <c r="CC8" s="30">
        <v>23.979865442180628</v>
      </c>
      <c r="CD8" s="30">
        <v>28.588264520345081</v>
      </c>
      <c r="CE8" s="30">
        <v>25.856494328402704</v>
      </c>
      <c r="CF8" s="30">
        <v>28.576829181810378</v>
      </c>
      <c r="CG8" s="30">
        <v>28.639403293916324</v>
      </c>
      <c r="CH8" s="30">
        <v>29.063640692042409</v>
      </c>
      <c r="CI8" s="30">
        <v>28.486397626905077</v>
      </c>
      <c r="CJ8" s="30">
        <v>26.668853858561473</v>
      </c>
      <c r="CK8" s="30">
        <v>28.367027874507148</v>
      </c>
      <c r="CL8" s="30">
        <v>29.562759537974632</v>
      </c>
      <c r="CM8" s="30">
        <v>28.720007994360635</v>
      </c>
      <c r="CN8" s="30">
        <v>27.755406436010571</v>
      </c>
      <c r="CO8" s="30">
        <v>29.408531447216831</v>
      </c>
      <c r="CP8" s="30">
        <v>29.355851098838297</v>
      </c>
      <c r="CQ8" s="30">
        <v>27.357197651511896</v>
      </c>
      <c r="CR8" s="30">
        <v>26.752825374653622</v>
      </c>
      <c r="CS8" s="30">
        <v>1664.8790554565262</v>
      </c>
      <c r="CT8" s="32"/>
    </row>
    <row r="9" spans="1:98" s="2" customFormat="1" x14ac:dyDescent="0.4">
      <c r="A9" s="30" t="s">
        <v>2</v>
      </c>
      <c r="B9" s="30">
        <v>18.448359817049717</v>
      </c>
      <c r="C9" s="30">
        <v>17.949939458548421</v>
      </c>
      <c r="D9" s="30">
        <v>17.642273661701008</v>
      </c>
      <c r="E9" s="30">
        <v>17.201253279015596</v>
      </c>
      <c r="F9" s="30">
        <v>18.581846208606166</v>
      </c>
      <c r="G9" s="30">
        <v>18.943351190332685</v>
      </c>
      <c r="H9" s="30">
        <v>20.866111056258831</v>
      </c>
      <c r="I9" s="30">
        <v>21.729143428591286</v>
      </c>
      <c r="J9" s="30">
        <v>21.237076098265931</v>
      </c>
      <c r="K9" s="30">
        <v>22.425150812773907</v>
      </c>
      <c r="L9" s="30">
        <v>22.854721883522689</v>
      </c>
      <c r="M9" s="30">
        <v>23.159490487807183</v>
      </c>
      <c r="N9" s="30">
        <v>20.930003715977008</v>
      </c>
      <c r="O9" s="30">
        <v>22.432633462427216</v>
      </c>
      <c r="P9" s="30">
        <v>17.821043385214061</v>
      </c>
      <c r="Q9" s="30">
        <v>21.34265048831714</v>
      </c>
      <c r="R9" s="30">
        <v>21.909013427176227</v>
      </c>
      <c r="S9" s="30">
        <v>23.865447437087219</v>
      </c>
      <c r="T9" s="30">
        <v>26.169581532184395</v>
      </c>
      <c r="U9" s="30">
        <v>25.944994734174895</v>
      </c>
      <c r="V9" s="30">
        <v>28.420387170832019</v>
      </c>
      <c r="W9" s="30">
        <v>31.7257137118301</v>
      </c>
      <c r="X9" s="30">
        <v>32.914005524873609</v>
      </c>
      <c r="Y9" s="30">
        <v>32.356973556979824</v>
      </c>
      <c r="Z9" s="30">
        <v>39.228237854799019</v>
      </c>
      <c r="AA9" s="30">
        <v>42.880107198626064</v>
      </c>
      <c r="AB9" s="30">
        <v>46.517439541386096</v>
      </c>
      <c r="AC9" s="30">
        <v>47.101007981279921</v>
      </c>
      <c r="AD9" s="30">
        <v>50.070875537430879</v>
      </c>
      <c r="AE9" s="30">
        <v>62.075037945877853</v>
      </c>
      <c r="AF9" s="30">
        <v>64.797958497102755</v>
      </c>
      <c r="AG9" s="30">
        <v>58.688609402017526</v>
      </c>
      <c r="AH9" s="30">
        <v>58.536729484957</v>
      </c>
      <c r="AI9" s="30">
        <v>58.437196782539324</v>
      </c>
      <c r="AJ9" s="30">
        <v>60.877026095775193</v>
      </c>
      <c r="AK9" s="30">
        <v>63.507773527122758</v>
      </c>
      <c r="AL9" s="30">
        <v>65.012939207474361</v>
      </c>
      <c r="AM9" s="30">
        <v>68.307277423984473</v>
      </c>
      <c r="AN9" s="30">
        <v>69.388207540460471</v>
      </c>
      <c r="AO9" s="30">
        <v>75.791930736033279</v>
      </c>
      <c r="AP9" s="30">
        <v>83.132195012247522</v>
      </c>
      <c r="AQ9" s="30">
        <v>86.936166474357648</v>
      </c>
      <c r="AR9" s="30">
        <v>89.214322752665709</v>
      </c>
      <c r="AS9" s="30">
        <v>93.174392159475019</v>
      </c>
      <c r="AT9" s="30">
        <v>96.278543256969144</v>
      </c>
      <c r="AU9" s="30">
        <v>93.027090415605457</v>
      </c>
      <c r="AV9" s="30">
        <v>95.469759451294109</v>
      </c>
      <c r="AW9" s="30">
        <v>102.02365158620262</v>
      </c>
      <c r="AX9" s="30">
        <v>104.87411079260626</v>
      </c>
      <c r="AY9" s="30">
        <v>106.25382383934001</v>
      </c>
      <c r="AZ9" s="30">
        <v>108.23190240584896</v>
      </c>
      <c r="BA9" s="30">
        <v>108.67628033417631</v>
      </c>
      <c r="BB9" s="30">
        <v>105.45425232428185</v>
      </c>
      <c r="BC9" s="30">
        <v>109.99318839995382</v>
      </c>
      <c r="BD9" s="30">
        <v>114.92679032978187</v>
      </c>
      <c r="BE9" s="30">
        <v>117.32262944433489</v>
      </c>
      <c r="BF9" s="30">
        <v>128.726079996349</v>
      </c>
      <c r="BG9" s="30">
        <v>140.50502606146711</v>
      </c>
      <c r="BH9" s="30">
        <v>180.33346962537357</v>
      </c>
      <c r="BI9" s="30">
        <v>169.32271407274183</v>
      </c>
      <c r="BJ9" s="30">
        <v>157.05924898029505</v>
      </c>
      <c r="BK9" s="30">
        <v>159.83484521674879</v>
      </c>
      <c r="BL9" s="30">
        <v>174.33331251785631</v>
      </c>
      <c r="BM9" s="30">
        <v>171.15079293922727</v>
      </c>
      <c r="BN9" s="30">
        <v>167.91451184684487</v>
      </c>
      <c r="BO9" s="30">
        <v>163.53749819535321</v>
      </c>
      <c r="BP9" s="30">
        <v>163.62290332601228</v>
      </c>
      <c r="BQ9" s="30">
        <v>162.77463305286466</v>
      </c>
      <c r="BR9" s="30">
        <v>160.48526892282518</v>
      </c>
      <c r="BS9" s="30">
        <v>162.25329923217856</v>
      </c>
      <c r="BT9" s="30">
        <v>166.55665000782957</v>
      </c>
      <c r="BU9" s="30">
        <v>163.80817842572355</v>
      </c>
      <c r="BV9" s="30">
        <v>160.64424403444124</v>
      </c>
      <c r="BW9" s="30">
        <v>168.56425518208565</v>
      </c>
      <c r="BX9" s="30">
        <v>179.38849896748519</v>
      </c>
      <c r="BY9" s="30">
        <v>191.8375858670569</v>
      </c>
      <c r="BZ9" s="30">
        <v>197.78502353820926</v>
      </c>
      <c r="CA9" s="30">
        <v>219.56552378991921</v>
      </c>
      <c r="CB9" s="30">
        <v>219.30418066631086</v>
      </c>
      <c r="CC9" s="30">
        <v>212.50683956818915</v>
      </c>
      <c r="CD9" s="30">
        <v>224.53376012647021</v>
      </c>
      <c r="CE9" s="30">
        <v>226.31976905598125</v>
      </c>
      <c r="CF9" s="30">
        <v>242.41507676548312</v>
      </c>
      <c r="CG9" s="30">
        <v>255.03898957793513</v>
      </c>
      <c r="CH9" s="30">
        <v>264.38038232061763</v>
      </c>
      <c r="CI9" s="30">
        <v>269.30834685044192</v>
      </c>
      <c r="CJ9" s="30">
        <v>254.63635210611108</v>
      </c>
      <c r="CK9" s="30">
        <v>271.45754922724416</v>
      </c>
      <c r="CL9" s="30">
        <v>295.24422212719588</v>
      </c>
      <c r="CM9" s="30">
        <v>283.34521252653792</v>
      </c>
      <c r="CN9" s="30">
        <v>277.89035164638932</v>
      </c>
      <c r="CO9" s="30">
        <v>306.49286991796038</v>
      </c>
      <c r="CP9" s="30">
        <v>306.42768959900252</v>
      </c>
      <c r="CQ9" s="30">
        <v>302.03642717428482</v>
      </c>
      <c r="CR9" s="30">
        <v>299.23036717679781</v>
      </c>
      <c r="CS9" s="30">
        <v>11313.650569497397</v>
      </c>
      <c r="CT9" s="32"/>
    </row>
  </sheetData>
  <phoneticPr fontId="2"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C85B0E-895B-4E25-B989-27883952F769}">
  <dimension ref="A1:CX52"/>
  <sheetViews>
    <sheetView workbookViewId="0">
      <selection activeCell="F54" sqref="F54"/>
    </sheetView>
  </sheetViews>
  <sheetFormatPr defaultRowHeight="13.9" x14ac:dyDescent="0.4"/>
  <sheetData>
    <row r="1" spans="1:98" s="1" customFormat="1" ht="16.5" x14ac:dyDescent="0.55000000000000004">
      <c r="A1" s="3" t="s">
        <v>76</v>
      </c>
    </row>
    <row r="2" spans="1:98" s="1" customFormat="1" ht="16.5" x14ac:dyDescent="0.55000000000000004">
      <c r="A2" s="3" t="s">
        <v>88</v>
      </c>
    </row>
    <row r="3" spans="1:98" s="1" customFormat="1" x14ac:dyDescent="0.4">
      <c r="A3" s="3" t="s">
        <v>77</v>
      </c>
    </row>
    <row r="4" spans="1:98" s="1" customFormat="1" x14ac:dyDescent="0.4">
      <c r="A4" s="65"/>
      <c r="B4" s="66">
        <v>1930</v>
      </c>
      <c r="C4" s="66">
        <v>1931</v>
      </c>
      <c r="D4" s="66">
        <v>1932</v>
      </c>
      <c r="E4" s="66">
        <v>1933</v>
      </c>
      <c r="F4" s="66">
        <v>1934</v>
      </c>
      <c r="G4" s="66">
        <v>1935</v>
      </c>
      <c r="H4" s="66">
        <v>1936</v>
      </c>
      <c r="I4" s="66">
        <v>1937</v>
      </c>
      <c r="J4" s="66">
        <v>1938</v>
      </c>
      <c r="K4" s="66">
        <v>1939</v>
      </c>
      <c r="L4" s="66">
        <v>1940</v>
      </c>
      <c r="M4" s="66">
        <v>1941</v>
      </c>
      <c r="N4" s="66">
        <v>1942</v>
      </c>
      <c r="O4" s="66">
        <v>1943</v>
      </c>
      <c r="P4" s="66">
        <v>1944</v>
      </c>
      <c r="Q4" s="66">
        <v>1945</v>
      </c>
      <c r="R4" s="66">
        <v>1946</v>
      </c>
      <c r="S4" s="66">
        <v>1947</v>
      </c>
      <c r="T4" s="66">
        <v>1948</v>
      </c>
      <c r="U4" s="66">
        <v>1949</v>
      </c>
      <c r="V4" s="66">
        <v>1950</v>
      </c>
      <c r="W4" s="66">
        <v>1951</v>
      </c>
      <c r="X4" s="66">
        <v>1952</v>
      </c>
      <c r="Y4" s="66">
        <v>1953</v>
      </c>
      <c r="Z4" s="66">
        <v>1954</v>
      </c>
      <c r="AA4" s="66">
        <v>1955</v>
      </c>
      <c r="AB4" s="66">
        <v>1956</v>
      </c>
      <c r="AC4" s="66">
        <v>1957</v>
      </c>
      <c r="AD4" s="66">
        <v>1958</v>
      </c>
      <c r="AE4" s="66">
        <v>1959</v>
      </c>
      <c r="AF4" s="66">
        <v>1960</v>
      </c>
      <c r="AG4" s="66">
        <v>1961</v>
      </c>
      <c r="AH4" s="66">
        <v>1962</v>
      </c>
      <c r="AI4" s="66">
        <v>1963</v>
      </c>
      <c r="AJ4" s="66">
        <v>1964</v>
      </c>
      <c r="AK4" s="66">
        <v>1965</v>
      </c>
      <c r="AL4" s="66">
        <v>1966</v>
      </c>
      <c r="AM4" s="66">
        <v>1967</v>
      </c>
      <c r="AN4" s="66">
        <v>1968</v>
      </c>
      <c r="AO4" s="66">
        <v>1969</v>
      </c>
      <c r="AP4" s="66">
        <v>1970</v>
      </c>
      <c r="AQ4" s="66">
        <v>1971</v>
      </c>
      <c r="AR4" s="66">
        <v>1972</v>
      </c>
      <c r="AS4" s="66">
        <v>1973</v>
      </c>
      <c r="AT4" s="66">
        <v>1974</v>
      </c>
      <c r="AU4" s="66">
        <v>1975</v>
      </c>
      <c r="AV4" s="66">
        <v>1976</v>
      </c>
      <c r="AW4" s="66">
        <v>1977</v>
      </c>
      <c r="AX4" s="66">
        <v>1978</v>
      </c>
      <c r="AY4" s="66">
        <v>1979</v>
      </c>
      <c r="AZ4" s="66">
        <v>1980</v>
      </c>
      <c r="BA4" s="66">
        <v>1981</v>
      </c>
      <c r="BB4" s="66">
        <v>1982</v>
      </c>
      <c r="BC4" s="66">
        <v>1983</v>
      </c>
      <c r="BD4" s="66">
        <v>1984</v>
      </c>
      <c r="BE4" s="66">
        <v>1985</v>
      </c>
      <c r="BF4" s="66">
        <v>1986</v>
      </c>
      <c r="BG4" s="66">
        <v>1987</v>
      </c>
      <c r="BH4" s="66">
        <v>1988</v>
      </c>
      <c r="BI4" s="66">
        <v>1989</v>
      </c>
      <c r="BJ4" s="66">
        <v>1990</v>
      </c>
      <c r="BK4" s="66">
        <v>1991</v>
      </c>
      <c r="BL4" s="66">
        <v>1992</v>
      </c>
      <c r="BM4" s="66">
        <v>1993</v>
      </c>
      <c r="BN4" s="66">
        <v>1994</v>
      </c>
      <c r="BO4" s="66">
        <v>1995</v>
      </c>
      <c r="BP4" s="66">
        <v>1996</v>
      </c>
      <c r="BQ4" s="66">
        <v>1997</v>
      </c>
      <c r="BR4" s="66">
        <v>1998</v>
      </c>
      <c r="BS4" s="66">
        <v>1999</v>
      </c>
      <c r="BT4" s="66">
        <v>2000</v>
      </c>
      <c r="BU4" s="66">
        <v>2001</v>
      </c>
      <c r="BV4" s="66">
        <v>2002</v>
      </c>
      <c r="BW4" s="66">
        <v>2003</v>
      </c>
      <c r="BX4" s="66">
        <v>2004</v>
      </c>
      <c r="BY4" s="66">
        <v>2005</v>
      </c>
      <c r="BZ4" s="66">
        <v>2006</v>
      </c>
      <c r="CA4" s="66">
        <v>2007</v>
      </c>
      <c r="CB4" s="66">
        <v>2008</v>
      </c>
      <c r="CC4" s="66">
        <v>2009</v>
      </c>
      <c r="CD4" s="66">
        <v>2010</v>
      </c>
      <c r="CE4" s="66">
        <v>2011</v>
      </c>
      <c r="CF4" s="66">
        <v>2012</v>
      </c>
      <c r="CG4" s="66">
        <v>2013</v>
      </c>
      <c r="CH4" s="66">
        <v>2014</v>
      </c>
      <c r="CI4" s="66">
        <v>2015</v>
      </c>
      <c r="CJ4" s="66">
        <v>2016</v>
      </c>
      <c r="CK4" s="66">
        <v>2017</v>
      </c>
      <c r="CL4" s="66">
        <v>2018</v>
      </c>
      <c r="CM4" s="66">
        <v>2019</v>
      </c>
      <c r="CN4" s="66">
        <v>2020</v>
      </c>
      <c r="CO4" s="66">
        <v>2021</v>
      </c>
      <c r="CP4" s="66">
        <v>2022</v>
      </c>
      <c r="CQ4" s="66">
        <v>2023</v>
      </c>
      <c r="CR4" s="67">
        <v>2024</v>
      </c>
      <c r="CS4" s="68" t="s">
        <v>78</v>
      </c>
    </row>
    <row r="5" spans="1:98" s="69" customFormat="1" x14ac:dyDescent="0.4">
      <c r="A5" s="57" t="s">
        <v>15</v>
      </c>
      <c r="B5" s="58">
        <v>2.2985012538208474</v>
      </c>
      <c r="C5" s="58">
        <v>1.8527861264021417</v>
      </c>
      <c r="D5" s="58">
        <v>1.3328465486261245</v>
      </c>
      <c r="E5" s="58">
        <v>1.5574045864399395</v>
      </c>
      <c r="F5" s="58">
        <v>1.6311733723335824</v>
      </c>
      <c r="G5" s="58">
        <v>2.0007465201292671</v>
      </c>
      <c r="H5" s="58">
        <v>2.5186552404056788</v>
      </c>
      <c r="I5" s="58">
        <v>2.7434960541535749</v>
      </c>
      <c r="J5" s="58">
        <v>2.2247530984294728</v>
      </c>
      <c r="K5" s="58">
        <v>2.8964675434299445</v>
      </c>
      <c r="L5" s="58">
        <v>3.2635629964492465</v>
      </c>
      <c r="M5" s="58">
        <v>4.0734561183107729</v>
      </c>
      <c r="N5" s="58">
        <v>4.0784152144596888</v>
      </c>
      <c r="O5" s="58">
        <v>4.3722603076098894</v>
      </c>
      <c r="P5" s="58">
        <v>4.3735431184140632</v>
      </c>
      <c r="Q5" s="58">
        <v>4.0044217242090197</v>
      </c>
      <c r="R5" s="58">
        <v>4.0003213137861211</v>
      </c>
      <c r="S5" s="58">
        <v>4.5949735088315018</v>
      </c>
      <c r="T5" s="58">
        <v>4.8887088021562048</v>
      </c>
      <c r="U5" s="58">
        <v>4.2231557175386829</v>
      </c>
      <c r="V5" s="58">
        <v>5.042981212433939</v>
      </c>
      <c r="W5" s="58">
        <v>5.5639158937194404</v>
      </c>
      <c r="X5" s="58">
        <v>5.4111540655450252</v>
      </c>
      <c r="Y5" s="58">
        <v>6.5241087017068233</v>
      </c>
      <c r="Z5" s="58">
        <v>5.781179761052182</v>
      </c>
      <c r="AA5" s="58">
        <v>7.0426993679107186</v>
      </c>
      <c r="AB5" s="58">
        <v>7.1153562555745244</v>
      </c>
      <c r="AC5" s="58">
        <v>6.8903060934859282</v>
      </c>
      <c r="AD5" s="58">
        <v>6.2281654941237319</v>
      </c>
      <c r="AE5" s="58">
        <v>8.3735516667875007</v>
      </c>
      <c r="AF5" s="58">
        <v>8.6712038501717466</v>
      </c>
      <c r="AG5" s="58">
        <v>8.8967127180054568</v>
      </c>
      <c r="AH5" s="58">
        <v>9.2629626052879726</v>
      </c>
      <c r="AI5" s="58">
        <v>9.7927534693808589</v>
      </c>
      <c r="AJ5" s="58">
        <v>10.827447605378977</v>
      </c>
      <c r="AK5" s="58">
        <v>11.266082544709578</v>
      </c>
      <c r="AL5" s="58">
        <v>12.157994443267654</v>
      </c>
      <c r="AM5" s="58">
        <v>12.089334797777378</v>
      </c>
      <c r="AN5" s="58">
        <v>12.518363505529134</v>
      </c>
      <c r="AO5" s="58">
        <v>13.5843552060586</v>
      </c>
      <c r="AP5" s="58">
        <v>13.268440074225801</v>
      </c>
      <c r="AQ5" s="58">
        <v>13.189374417133543</v>
      </c>
      <c r="AR5" s="58">
        <v>13.630891025647703</v>
      </c>
      <c r="AS5" s="58">
        <v>14.235341865761935</v>
      </c>
      <c r="AT5" s="58">
        <v>14.521802871416618</v>
      </c>
      <c r="AU5" s="58">
        <v>12.892694195288113</v>
      </c>
      <c r="AV5" s="58">
        <v>13.634733743822002</v>
      </c>
      <c r="AW5" s="58">
        <v>13.414573949463531</v>
      </c>
      <c r="AX5" s="58">
        <v>13.720491840112198</v>
      </c>
      <c r="AY5" s="58">
        <v>14.076527743607985</v>
      </c>
      <c r="AZ5" s="58">
        <v>12.753068443956536</v>
      </c>
      <c r="BA5" s="58">
        <v>12.672470449936831</v>
      </c>
      <c r="BB5" s="58">
        <v>9.4897805846754242</v>
      </c>
      <c r="BC5" s="58">
        <v>10.004646384282806</v>
      </c>
      <c r="BD5" s="58">
        <v>10.677125914515987</v>
      </c>
      <c r="BE5" s="58">
        <v>10.528792658664996</v>
      </c>
      <c r="BF5" s="58">
        <v>9.7101378706756769</v>
      </c>
      <c r="BG5" s="58">
        <v>10.605089584680618</v>
      </c>
      <c r="BH5" s="58">
        <v>11.498370003753219</v>
      </c>
      <c r="BI5" s="58">
        <v>11.569101194137779</v>
      </c>
      <c r="BJ5" s="58">
        <v>11.716244730942121</v>
      </c>
      <c r="BK5" s="58">
        <v>11.632400249237257</v>
      </c>
      <c r="BL5" s="58">
        <v>12.011825371563145</v>
      </c>
      <c r="BM5" s="58">
        <v>12.679588025035336</v>
      </c>
      <c r="BN5" s="58">
        <v>12.895930639655937</v>
      </c>
      <c r="BO5" s="58">
        <v>13.712999875463803</v>
      </c>
      <c r="BP5" s="58">
        <v>14.234364176914795</v>
      </c>
      <c r="BQ5" s="58">
        <v>14.608389532842812</v>
      </c>
      <c r="BR5" s="58">
        <v>14.901980897120731</v>
      </c>
      <c r="BS5" s="58">
        <v>14.618818011385457</v>
      </c>
      <c r="BT5" s="58">
        <v>14.448466991838293</v>
      </c>
      <c r="BU5" s="58">
        <v>14.010212056709912</v>
      </c>
      <c r="BV5" s="58">
        <v>13.268017446069539</v>
      </c>
      <c r="BW5" s="58">
        <v>14.240413335280657</v>
      </c>
      <c r="BX5" s="58">
        <v>14.835532899724123</v>
      </c>
      <c r="BY5" s="58">
        <v>14.833492867718144</v>
      </c>
      <c r="BZ5" s="58">
        <v>15.568284610736871</v>
      </c>
      <c r="CA5" s="58">
        <v>14.975781002164331</v>
      </c>
      <c r="CB5" s="58">
        <v>14.74390872500833</v>
      </c>
      <c r="CC5" s="58">
        <v>11.707259570183048</v>
      </c>
      <c r="CD5" s="58">
        <v>13.566948060847167</v>
      </c>
      <c r="CE5" s="58">
        <v>14.158669808831776</v>
      </c>
      <c r="CF5" s="58">
        <v>13.946967379667811</v>
      </c>
      <c r="CG5" s="58">
        <v>14.232727758182595</v>
      </c>
      <c r="CH5" s="58">
        <v>14.456613690870979</v>
      </c>
      <c r="CI5" s="58">
        <v>13.566089647371555</v>
      </c>
      <c r="CJ5" s="58">
        <v>12.832206353191131</v>
      </c>
      <c r="CK5" s="58">
        <v>13.041800753316169</v>
      </c>
      <c r="CL5" s="58">
        <v>13.331526829486769</v>
      </c>
      <c r="CM5" s="58">
        <v>12.527873941425762</v>
      </c>
      <c r="CN5" s="58">
        <v>11.717378295087588</v>
      </c>
      <c r="CO5" s="58">
        <v>12.451807788011973</v>
      </c>
      <c r="CP5" s="58">
        <v>12.604237959515297</v>
      </c>
      <c r="CQ5" s="58">
        <v>11.869737456966261</v>
      </c>
      <c r="CR5" s="58">
        <v>11.869040251662833</v>
      </c>
      <c r="CS5" s="63">
        <f>SUM(B5:CR5)</f>
        <v>953.88127022963249</v>
      </c>
    </row>
    <row r="6" spans="1:98" s="48" customFormat="1" x14ac:dyDescent="0.4">
      <c r="A6" s="62" t="s">
        <v>51</v>
      </c>
      <c r="B6" s="63">
        <v>0.44213293112275831</v>
      </c>
      <c r="C6" s="63">
        <v>0.4544437316874661</v>
      </c>
      <c r="D6" s="63">
        <v>0.46856179821171451</v>
      </c>
      <c r="E6" s="63">
        <v>0.51126059124306256</v>
      </c>
      <c r="F6" s="63">
        <v>0.57184481299396095</v>
      </c>
      <c r="G6" s="63">
        <v>0.62723271658362634</v>
      </c>
      <c r="H6" s="63">
        <v>0.60697663158150073</v>
      </c>
      <c r="I6" s="63">
        <v>0.37577020057614291</v>
      </c>
      <c r="J6" s="63">
        <v>0.18258038068857496</v>
      </c>
      <c r="K6" s="63">
        <v>0.19702147392132049</v>
      </c>
      <c r="L6" s="63">
        <v>0.27427490832680851</v>
      </c>
      <c r="M6" s="63">
        <v>0.26724330949722924</v>
      </c>
      <c r="N6" s="63">
        <v>0.30656078549312654</v>
      </c>
      <c r="O6" s="63">
        <v>0.35715894505421364</v>
      </c>
      <c r="P6" s="63">
        <v>0.29038803172833288</v>
      </c>
      <c r="Q6" s="63">
        <v>0.33077314989412787</v>
      </c>
      <c r="R6" s="63">
        <v>0.32162169261273538</v>
      </c>
      <c r="S6" s="63">
        <v>0.69620902447165833</v>
      </c>
      <c r="T6" s="63">
        <v>0.54034282834266223</v>
      </c>
      <c r="U6" s="63">
        <v>0.62839488533374921</v>
      </c>
      <c r="V6" s="63">
        <v>0.93123960509598469</v>
      </c>
      <c r="W6" s="63">
        <v>1.8928278252765314</v>
      </c>
      <c r="X6" s="63">
        <v>3.2840525646798819</v>
      </c>
      <c r="Y6" s="63">
        <v>4.2752075184560283</v>
      </c>
      <c r="Z6" s="63">
        <v>4.2134651432321792</v>
      </c>
      <c r="AA6" s="63">
        <v>4.7293944820321752</v>
      </c>
      <c r="AB6" s="63">
        <v>7.3371215377164889</v>
      </c>
      <c r="AC6" s="63">
        <v>6.999476266145968</v>
      </c>
      <c r="AD6" s="63">
        <v>10.150618077982173</v>
      </c>
      <c r="AE6" s="63">
        <v>10.939683230587216</v>
      </c>
      <c r="AF6" s="63">
        <v>11.591750884904606</v>
      </c>
      <c r="AG6" s="63">
        <v>4.8958389318610394</v>
      </c>
      <c r="AH6" s="63">
        <v>5.5284924375544087</v>
      </c>
      <c r="AI6" s="63">
        <v>6.6372723311393198</v>
      </c>
      <c r="AJ6" s="63">
        <v>8.1545158508060034</v>
      </c>
      <c r="AK6" s="63">
        <v>9.0687247147506032</v>
      </c>
      <c r="AL6" s="63">
        <v>10.101401205762363</v>
      </c>
      <c r="AM6" s="63">
        <v>8.9134100515530879</v>
      </c>
      <c r="AN6" s="63">
        <v>7.7609798866229598</v>
      </c>
      <c r="AO6" s="63">
        <v>10.175936614552677</v>
      </c>
      <c r="AP6" s="63">
        <v>12.821822006720817</v>
      </c>
      <c r="AQ6" s="63">
        <v>14.306488020408459</v>
      </c>
      <c r="AR6" s="63">
        <v>14.219683512680612</v>
      </c>
      <c r="AS6" s="63">
        <v>14.620302000920349</v>
      </c>
      <c r="AT6" s="63">
        <v>14.952215786567892</v>
      </c>
      <c r="AU6" s="63">
        <v>16.808090230337001</v>
      </c>
      <c r="AV6" s="63">
        <v>16.984326605116792</v>
      </c>
      <c r="AW6" s="63">
        <v>17.490771698346602</v>
      </c>
      <c r="AX6" s="63">
        <v>18.041452156738568</v>
      </c>
      <c r="AY6" s="63">
        <v>19.668838719110127</v>
      </c>
      <c r="AZ6" s="63">
        <v>22.165861497003913</v>
      </c>
      <c r="BA6" s="63">
        <v>23.766374632230875</v>
      </c>
      <c r="BB6" s="63">
        <v>26.32570659056017</v>
      </c>
      <c r="BC6" s="63">
        <v>29.85012981304218</v>
      </c>
      <c r="BD6" s="63">
        <v>32.273790634547723</v>
      </c>
      <c r="BE6" s="63">
        <v>36.152608928013755</v>
      </c>
      <c r="BF6" s="63">
        <v>39.322121648493763</v>
      </c>
      <c r="BG6" s="63">
        <v>48.936003807373318</v>
      </c>
      <c r="BH6" s="63">
        <v>83.118186497298481</v>
      </c>
      <c r="BI6" s="63">
        <v>80.352518538710513</v>
      </c>
      <c r="BJ6" s="63">
        <v>70.635090300419563</v>
      </c>
      <c r="BK6" s="63">
        <v>77.924389728710992</v>
      </c>
      <c r="BL6" s="63">
        <v>96.665982043223607</v>
      </c>
      <c r="BM6" s="63">
        <v>94.965033396902186</v>
      </c>
      <c r="BN6" s="63">
        <v>94.815436458931387</v>
      </c>
      <c r="BO6" s="63">
        <v>94.432891635346522</v>
      </c>
      <c r="BP6" s="63">
        <v>92.073057090880468</v>
      </c>
      <c r="BQ6" s="63">
        <v>92.046128025687679</v>
      </c>
      <c r="BR6" s="63">
        <v>92.121881838616687</v>
      </c>
      <c r="BS6" s="63">
        <v>92.117725359328844</v>
      </c>
      <c r="BT6" s="63">
        <v>92.114699908679441</v>
      </c>
      <c r="BU6" s="63">
        <v>91.893960597440199</v>
      </c>
      <c r="BV6" s="63">
        <v>95.917418224035018</v>
      </c>
      <c r="BW6" s="63">
        <v>95.749009464904873</v>
      </c>
      <c r="BX6" s="63">
        <v>101.19209973840924</v>
      </c>
      <c r="BY6" s="63">
        <v>107.94484588889597</v>
      </c>
      <c r="BZ6" s="63">
        <v>109.06616983520112</v>
      </c>
      <c r="CA6" s="63">
        <v>124.77403969557139</v>
      </c>
      <c r="CB6" s="63">
        <v>126.6290862448995</v>
      </c>
      <c r="CC6" s="63">
        <v>134.23819429951058</v>
      </c>
      <c r="CD6" s="63">
        <v>123.33079335972364</v>
      </c>
      <c r="CE6" s="63">
        <v>143.20996550335354</v>
      </c>
      <c r="CF6" s="63">
        <v>146.52368400942657</v>
      </c>
      <c r="CG6" s="63">
        <v>160.89341775308844</v>
      </c>
      <c r="CH6" s="63">
        <v>170.37871080241649</v>
      </c>
      <c r="CI6" s="63">
        <v>179.13889672922198</v>
      </c>
      <c r="CJ6" s="63">
        <v>171.69191416399619</v>
      </c>
      <c r="CK6" s="63">
        <v>182.40163971358524</v>
      </c>
      <c r="CL6" s="63">
        <v>205.41319606567569</v>
      </c>
      <c r="CM6" s="63">
        <v>195.04313646057943</v>
      </c>
      <c r="CN6" s="63">
        <v>193.0654184665816</v>
      </c>
      <c r="CO6" s="63">
        <v>219.73088723812347</v>
      </c>
      <c r="CP6" s="63">
        <v>219.53825751970419</v>
      </c>
      <c r="CQ6" s="63">
        <v>226.65090472782711</v>
      </c>
      <c r="CR6" s="63">
        <v>226.66751412275335</v>
      </c>
      <c r="CS6" s="63">
        <f t="shared" ref="CS6:CS51" si="0">SUM(B6:CR6)</f>
        <v>5469.2049717259506</v>
      </c>
      <c r="CT6" s="69"/>
    </row>
    <row r="7" spans="1:98" s="69" customFormat="1" x14ac:dyDescent="0.4">
      <c r="A7" s="62" t="s">
        <v>33</v>
      </c>
      <c r="B7" s="63">
        <v>0.43510588267205991</v>
      </c>
      <c r="C7" s="63">
        <v>0.41607106092063401</v>
      </c>
      <c r="D7" s="63">
        <v>0.37061334897249687</v>
      </c>
      <c r="E7" s="63">
        <v>0.3953036749936974</v>
      </c>
      <c r="F7" s="63">
        <v>0.45209260642971799</v>
      </c>
      <c r="G7" s="63">
        <v>0.48099367709086954</v>
      </c>
      <c r="H7" s="63">
        <v>0.5286001215786853</v>
      </c>
      <c r="I7" s="63">
        <v>0.58951299372874921</v>
      </c>
      <c r="J7" s="63">
        <v>0.58661247495953639</v>
      </c>
      <c r="K7" s="63">
        <v>0.63154117032656898</v>
      </c>
      <c r="L7" s="63">
        <v>0.58954506956783415</v>
      </c>
      <c r="M7" s="63">
        <v>0.59333132308773884</v>
      </c>
      <c r="N7" s="63">
        <v>0.61165066608867336</v>
      </c>
      <c r="O7" s="63">
        <v>0.62580699006361484</v>
      </c>
      <c r="P7" s="63">
        <v>0.48606116761090679</v>
      </c>
      <c r="Q7" s="63">
        <v>0.40791476250072128</v>
      </c>
      <c r="R7" s="63">
        <v>0.512318138945418</v>
      </c>
      <c r="S7" s="63">
        <v>0.56460826785503293</v>
      </c>
      <c r="T7" s="63">
        <v>0.67831282734815468</v>
      </c>
      <c r="U7" s="63">
        <v>0.7187668297981139</v>
      </c>
      <c r="V7" s="63">
        <v>0.75374596983397757</v>
      </c>
      <c r="W7" s="63">
        <v>0.80863410939527813</v>
      </c>
      <c r="X7" s="63">
        <v>0.83852601599195531</v>
      </c>
      <c r="Y7" s="63">
        <v>0.8937290534148965</v>
      </c>
      <c r="Z7" s="63">
        <v>0.90012083614222027</v>
      </c>
      <c r="AA7" s="63">
        <v>0.92487151840461257</v>
      </c>
      <c r="AB7" s="63">
        <v>0.95720010867061367</v>
      </c>
      <c r="AC7" s="63">
        <v>0.98865676398056446</v>
      </c>
      <c r="AD7" s="63">
        <v>1.0248527186608882</v>
      </c>
      <c r="AE7" s="63">
        <v>1.0798762486456077</v>
      </c>
      <c r="AF7" s="63">
        <v>1.1416146265620586</v>
      </c>
      <c r="AG7" s="63">
        <v>1.1787920576589663</v>
      </c>
      <c r="AH7" s="63">
        <v>1.2036442331733361</v>
      </c>
      <c r="AI7" s="63">
        <v>1.2671609806635944</v>
      </c>
      <c r="AJ7" s="63">
        <v>1.5470813365171356</v>
      </c>
      <c r="AK7" s="63">
        <v>1.6065591680419042</v>
      </c>
      <c r="AL7" s="63">
        <v>1.7500943291976843</v>
      </c>
      <c r="AM7" s="63">
        <v>1.9337455512244324</v>
      </c>
      <c r="AN7" s="63">
        <v>2.0242590537535645</v>
      </c>
      <c r="AO7" s="63">
        <v>2.0347434229904242</v>
      </c>
      <c r="AP7" s="63">
        <v>2.1417202124169439</v>
      </c>
      <c r="AQ7" s="63">
        <v>2.2688431073416582</v>
      </c>
      <c r="AR7" s="63">
        <v>2.3242330990812117</v>
      </c>
      <c r="AS7" s="63">
        <v>2.6376822544040399</v>
      </c>
      <c r="AT7" s="63">
        <v>2.4524901315295078</v>
      </c>
      <c r="AU7" s="63">
        <v>2.405735559304131</v>
      </c>
      <c r="AV7" s="63">
        <v>2.127897192382711</v>
      </c>
      <c r="AW7" s="63">
        <v>2.0669879738127901</v>
      </c>
      <c r="AX7" s="63">
        <v>2.1321449009991293</v>
      </c>
      <c r="AY7" s="63">
        <v>2.4138282385497267</v>
      </c>
      <c r="AZ7" s="63">
        <v>2.9021475978783555</v>
      </c>
      <c r="BA7" s="63">
        <v>2.1896076092262047</v>
      </c>
      <c r="BB7" s="63">
        <v>2.1886872777736199</v>
      </c>
      <c r="BC7" s="63">
        <v>2.1885877200478721</v>
      </c>
      <c r="BD7" s="63">
        <v>1.8242798056649689</v>
      </c>
      <c r="BE7" s="63">
        <v>1.8254757055697635</v>
      </c>
      <c r="BF7" s="63">
        <v>1.8244265903824104</v>
      </c>
      <c r="BG7" s="63">
        <v>1.8964819751466249</v>
      </c>
      <c r="BH7" s="63">
        <v>2.0424801896045763</v>
      </c>
      <c r="BI7" s="63">
        <v>2.0423683627500155</v>
      </c>
      <c r="BJ7" s="63">
        <v>2.0429562316883896</v>
      </c>
      <c r="BK7" s="63">
        <v>2.0418524405289431</v>
      </c>
      <c r="BL7" s="63">
        <v>1.8231951627120739</v>
      </c>
      <c r="BM7" s="63">
        <v>1.8228648059655739</v>
      </c>
      <c r="BN7" s="63">
        <v>2.1873380565137182</v>
      </c>
      <c r="BO7" s="63">
        <v>1.8257596852016387</v>
      </c>
      <c r="BP7" s="63">
        <v>1.8219500465527489</v>
      </c>
      <c r="BQ7" s="63">
        <v>1.8238328323653517</v>
      </c>
      <c r="BR7" s="63">
        <v>1.8225445750124993</v>
      </c>
      <c r="BS7" s="63">
        <v>1.8241323011218842</v>
      </c>
      <c r="BT7" s="63">
        <v>1.822269961338814</v>
      </c>
      <c r="BU7" s="63">
        <v>1.8227305064159505</v>
      </c>
      <c r="BV7" s="63">
        <v>1.4590989198590874</v>
      </c>
      <c r="BW7" s="63">
        <v>1.4600703277341769</v>
      </c>
      <c r="BX7" s="63">
        <v>1.4594893864715259</v>
      </c>
      <c r="BY7" s="63">
        <v>1.4594615873948789</v>
      </c>
      <c r="BZ7" s="63">
        <v>1.4595534484656263</v>
      </c>
      <c r="CA7" s="63">
        <v>1.4587209634387339</v>
      </c>
      <c r="CB7" s="63">
        <v>1.0939417178677449</v>
      </c>
      <c r="CC7" s="63">
        <v>1.0945205254439194</v>
      </c>
      <c r="CD7" s="63">
        <v>1.0958346690854839</v>
      </c>
      <c r="CE7" s="63">
        <v>1.0947927001631017</v>
      </c>
      <c r="CF7" s="63">
        <v>1.0948113999599522</v>
      </c>
      <c r="CG7" s="63">
        <v>1.093106651457312</v>
      </c>
      <c r="CH7" s="63">
        <v>1.1671587049658134</v>
      </c>
      <c r="CI7" s="63">
        <v>1.1670030355213041</v>
      </c>
      <c r="CJ7" s="63">
        <v>1.094459437997064</v>
      </c>
      <c r="CK7" s="63">
        <v>1.0947389322812433</v>
      </c>
      <c r="CL7" s="63">
        <v>1.0945406265260744</v>
      </c>
      <c r="CM7" s="63">
        <v>1.0940400781670834</v>
      </c>
      <c r="CN7" s="63">
        <v>1.09387846800503</v>
      </c>
      <c r="CO7" s="63">
        <v>1.0944350647534489</v>
      </c>
      <c r="CP7" s="63">
        <v>1.0206089818860447</v>
      </c>
      <c r="CQ7" s="63">
        <v>1.0217118421000226</v>
      </c>
      <c r="CR7" s="63">
        <v>1.0214406322097436</v>
      </c>
      <c r="CS7" s="63">
        <f t="shared" si="0"/>
        <v>129.39762136850123</v>
      </c>
    </row>
    <row r="8" spans="1:98" s="48" customFormat="1" x14ac:dyDescent="0.4">
      <c r="A8" s="62" t="s">
        <v>16</v>
      </c>
      <c r="B8" s="63">
        <v>0.69830375635695296</v>
      </c>
      <c r="C8" s="63">
        <v>0.68065426206700619</v>
      </c>
      <c r="D8" s="63">
        <v>0.75363855886286713</v>
      </c>
      <c r="E8" s="63">
        <v>0.54100030228294216</v>
      </c>
      <c r="F8" s="63">
        <v>0.77880191069021354</v>
      </c>
      <c r="G8" s="63">
        <v>0.85074064509528424</v>
      </c>
      <c r="H8" s="63">
        <v>0.96006922620397517</v>
      </c>
      <c r="I8" s="63">
        <v>1.101303497602524</v>
      </c>
      <c r="J8" s="63">
        <v>1.1362026073902245</v>
      </c>
      <c r="K8" s="63">
        <v>1.2379873626520788</v>
      </c>
      <c r="L8" s="63">
        <v>1.2769321885383602</v>
      </c>
      <c r="M8" s="63">
        <v>1.3320559254407682</v>
      </c>
      <c r="N8" s="63">
        <v>1.2901804278982671</v>
      </c>
      <c r="O8" s="63">
        <v>1.5708498386388605</v>
      </c>
      <c r="P8" s="63">
        <v>0.83509591763926116</v>
      </c>
      <c r="Q8" s="63">
        <v>0.50053848837929504</v>
      </c>
      <c r="R8" s="63">
        <v>0.55350242107331227</v>
      </c>
      <c r="S8" s="63">
        <v>0.52053747199607725</v>
      </c>
      <c r="T8" s="63">
        <v>0.73785656593932936</v>
      </c>
      <c r="U8" s="63">
        <v>0.62943033202720267</v>
      </c>
      <c r="V8" s="63">
        <v>0.66558103800798929</v>
      </c>
      <c r="W8" s="63">
        <v>0.73097172577240999</v>
      </c>
      <c r="X8" s="63">
        <v>0.70839031977521083</v>
      </c>
      <c r="Y8" s="63">
        <v>0.89683576020059175</v>
      </c>
      <c r="Z8" s="63">
        <v>1.0134224360095712</v>
      </c>
      <c r="AA8" s="63">
        <v>1.0089560744646904</v>
      </c>
      <c r="AB8" s="63">
        <v>1.0862783491024726</v>
      </c>
      <c r="AC8" s="63">
        <v>1.1171910473890134</v>
      </c>
      <c r="AD8" s="63">
        <v>0.98202134081935222</v>
      </c>
      <c r="AE8" s="63">
        <v>1.1052331553245611</v>
      </c>
      <c r="AF8" s="63">
        <v>1.3077719492489286</v>
      </c>
      <c r="AG8" s="63">
        <v>1.5307896397271363</v>
      </c>
      <c r="AH8" s="63">
        <v>0.85360143468033267</v>
      </c>
      <c r="AI8" s="63">
        <v>0.99920358717319946</v>
      </c>
      <c r="AJ8" s="63">
        <v>1.1887962067026761</v>
      </c>
      <c r="AK8" s="63">
        <v>1.2322491197869732</v>
      </c>
      <c r="AL8" s="63">
        <v>1.4664357563994423</v>
      </c>
      <c r="AM8" s="63">
        <v>2.2427850146140629</v>
      </c>
      <c r="AN8" s="63">
        <v>2.6415440778002086</v>
      </c>
      <c r="AO8" s="63">
        <v>3.0803526002221435</v>
      </c>
      <c r="AP8" s="63">
        <v>6.6771207040891678</v>
      </c>
      <c r="AQ8" s="63">
        <v>7.22861348214321</v>
      </c>
      <c r="AR8" s="63">
        <v>7.3804357958401425</v>
      </c>
      <c r="AS8" s="63">
        <v>8.6042158543565765</v>
      </c>
      <c r="AT8" s="63">
        <v>8.1700123733510548</v>
      </c>
      <c r="AU8" s="63">
        <v>6.6852120091377536</v>
      </c>
      <c r="AV8" s="63">
        <v>6.6853891487313302</v>
      </c>
      <c r="AW8" s="63">
        <v>6.5684737292496829</v>
      </c>
      <c r="AX8" s="63">
        <v>6.5955182519915221</v>
      </c>
      <c r="AY8" s="63">
        <v>7.0082642120319019</v>
      </c>
      <c r="AZ8" s="63">
        <v>6.8140876437120479</v>
      </c>
      <c r="BA8" s="63">
        <v>5.8466067686515846</v>
      </c>
      <c r="BB8" s="63">
        <v>5.6629699332212713</v>
      </c>
      <c r="BC8" s="63">
        <v>5.4145353420087288</v>
      </c>
      <c r="BD8" s="63">
        <v>5.6510909262197222</v>
      </c>
      <c r="BE8" s="63">
        <v>5.4317247501181303</v>
      </c>
      <c r="BF8" s="63">
        <v>5.3802165348351245</v>
      </c>
      <c r="BG8" s="63">
        <v>5.1082312422138223</v>
      </c>
      <c r="BH8" s="63">
        <v>5.4277714540789717</v>
      </c>
      <c r="BI8" s="63">
        <v>6.1762623348986567</v>
      </c>
      <c r="BJ8" s="63">
        <v>6.5483163326164453</v>
      </c>
      <c r="BK8" s="63">
        <v>6.5881957499973502</v>
      </c>
      <c r="BL8" s="63">
        <v>5.8648725684589849</v>
      </c>
      <c r="BM8" s="63">
        <v>5.7983599771398993</v>
      </c>
      <c r="BN8" s="63">
        <v>5.622953118004081</v>
      </c>
      <c r="BO8" s="63">
        <v>5.733709729429644</v>
      </c>
      <c r="BP8" s="63">
        <v>5.6417260071397424</v>
      </c>
      <c r="BQ8" s="63">
        <v>5.9034956240366547</v>
      </c>
      <c r="BR8" s="63">
        <v>5.5705705351550225</v>
      </c>
      <c r="BS8" s="63">
        <v>5.5299127197348303</v>
      </c>
      <c r="BT8" s="63">
        <v>5.9047444820175352</v>
      </c>
      <c r="BU8" s="63">
        <v>5.8996266418657832</v>
      </c>
      <c r="BV8" s="63">
        <v>5.4047658975716626</v>
      </c>
      <c r="BW8" s="63">
        <v>5.794656933253683</v>
      </c>
      <c r="BX8" s="63">
        <v>6.1938710266573542</v>
      </c>
      <c r="BY8" s="63">
        <v>6.4663119111612612</v>
      </c>
      <c r="BZ8" s="63">
        <v>6.4861716379821042</v>
      </c>
      <c r="CA8" s="63">
        <v>6.8125480575391597</v>
      </c>
      <c r="CB8" s="63">
        <v>6.9394006700381032</v>
      </c>
      <c r="CC8" s="63">
        <v>4.9162792315539425</v>
      </c>
      <c r="CD8" s="63">
        <v>6.22793240788058</v>
      </c>
      <c r="CE8" s="63">
        <v>5.8305280344639359</v>
      </c>
      <c r="CF8" s="63">
        <v>5.5221841456743084</v>
      </c>
      <c r="CG8" s="63">
        <v>5.5511451271495345</v>
      </c>
      <c r="CH8" s="63">
        <v>5.763030065247233</v>
      </c>
      <c r="CI8" s="63">
        <v>5.3459828721532903</v>
      </c>
      <c r="CJ8" s="63">
        <v>5.3507267836141077</v>
      </c>
      <c r="CK8" s="63">
        <v>5.3474325550473498</v>
      </c>
      <c r="CL8" s="63">
        <v>5.5212993073581496</v>
      </c>
      <c r="CM8" s="63">
        <v>5.337915376436813</v>
      </c>
      <c r="CN8" s="63">
        <v>4.2433521068709634</v>
      </c>
      <c r="CO8" s="63">
        <v>4.8447456602250458</v>
      </c>
      <c r="CP8" s="63">
        <v>4.5407063895290145</v>
      </c>
      <c r="CQ8" s="63">
        <v>4.3802795567643624</v>
      </c>
      <c r="CR8" s="63">
        <v>4.3737800665581537</v>
      </c>
      <c r="CS8" s="63">
        <f t="shared" si="0"/>
        <v>370.16237413720228</v>
      </c>
      <c r="CT8" s="69"/>
    </row>
    <row r="9" spans="1:98" s="48" customFormat="1" x14ac:dyDescent="0.4">
      <c r="A9" s="62" t="s">
        <v>39</v>
      </c>
      <c r="B9" s="63">
        <v>0.1031484804725795</v>
      </c>
      <c r="C9" s="63">
        <v>0.11154214075721294</v>
      </c>
      <c r="D9" s="63">
        <v>0.12041179090575303</v>
      </c>
      <c r="E9" s="63">
        <v>0.13007257213882992</v>
      </c>
      <c r="F9" s="63">
        <v>0.14046560790458862</v>
      </c>
      <c r="G9" s="63">
        <v>0.15163915138791323</v>
      </c>
      <c r="H9" s="63">
        <v>0.16385536826239133</v>
      </c>
      <c r="I9" s="63">
        <v>0.17710775588856376</v>
      </c>
      <c r="J9" s="63">
        <v>0.19117684352518263</v>
      </c>
      <c r="K9" s="63">
        <v>0.20645455185595485</v>
      </c>
      <c r="L9" s="63">
        <v>0.22284516672329172</v>
      </c>
      <c r="M9" s="63">
        <v>0.27317797752318324</v>
      </c>
      <c r="N9" s="63">
        <v>0.26501439700998641</v>
      </c>
      <c r="O9" s="63">
        <v>0.30067188221305857</v>
      </c>
      <c r="P9" s="63">
        <v>0.32164432695672773</v>
      </c>
      <c r="Q9" s="63">
        <v>0.36001648960202492</v>
      </c>
      <c r="R9" s="63">
        <v>0.40006091460027682</v>
      </c>
      <c r="S9" s="63">
        <v>0.40455434666222628</v>
      </c>
      <c r="T9" s="63">
        <v>0.47820853787697931</v>
      </c>
      <c r="U9" s="63">
        <v>0.44714924082542884</v>
      </c>
      <c r="V9" s="63">
        <v>0.47781441634219896</v>
      </c>
      <c r="W9" s="63">
        <v>0.50766793320978321</v>
      </c>
      <c r="X9" s="63">
        <v>0.54178614244927592</v>
      </c>
      <c r="Y9" s="63">
        <v>0.55380945060321274</v>
      </c>
      <c r="Z9" s="63">
        <v>0.58365480427910033</v>
      </c>
      <c r="AA9" s="63">
        <v>0.54758312033763856</v>
      </c>
      <c r="AB9" s="63">
        <v>0.61505204792437784</v>
      </c>
      <c r="AC9" s="63">
        <v>0.61600875580449843</v>
      </c>
      <c r="AD9" s="63">
        <v>0.71341164608804797</v>
      </c>
      <c r="AE9" s="63">
        <v>0.80896407606856746</v>
      </c>
      <c r="AF9" s="63">
        <v>0.77834506640279255</v>
      </c>
      <c r="AG9" s="63">
        <v>0.93154060970602703</v>
      </c>
      <c r="AH9" s="63">
        <v>0.86388503390494153</v>
      </c>
      <c r="AI9" s="63">
        <v>0.87908912577670828</v>
      </c>
      <c r="AJ9" s="63">
        <v>1.0459112232879437</v>
      </c>
      <c r="AK9" s="63">
        <v>0.88773121591349236</v>
      </c>
      <c r="AL9" s="63">
        <v>0.92391179138458512</v>
      </c>
      <c r="AM9" s="63">
        <v>1.1018845886935382</v>
      </c>
      <c r="AN9" s="63">
        <v>1.1650484178803764</v>
      </c>
      <c r="AO9" s="63">
        <v>1.1642389434825999</v>
      </c>
      <c r="AP9" s="63">
        <v>1.4549999189658456</v>
      </c>
      <c r="AQ9" s="63">
        <v>1.456483634501877</v>
      </c>
      <c r="AR9" s="63">
        <v>1.4562682843187582</v>
      </c>
      <c r="AS9" s="63">
        <v>1.456215728862077</v>
      </c>
      <c r="AT9" s="63">
        <v>1.4554106898256083</v>
      </c>
      <c r="AU9" s="63">
        <v>1.4551911014644971</v>
      </c>
      <c r="AV9" s="63">
        <v>1.4544607452307288</v>
      </c>
      <c r="AW9" s="63">
        <v>3.2731105173021451</v>
      </c>
      <c r="AX9" s="63">
        <v>3.369150909091676</v>
      </c>
      <c r="AY9" s="63">
        <v>3.4370417768402359</v>
      </c>
      <c r="AZ9" s="63">
        <v>3.5027804929019277</v>
      </c>
      <c r="BA9" s="63">
        <v>3.6373251256532804</v>
      </c>
      <c r="BB9" s="63">
        <v>3.6362340128966908</v>
      </c>
      <c r="BC9" s="63">
        <v>3.6378347083519511</v>
      </c>
      <c r="BD9" s="63">
        <v>3.3384065585333982</v>
      </c>
      <c r="BE9" s="63">
        <v>3.4686143162612559</v>
      </c>
      <c r="BF9" s="63">
        <v>3.5756894053708037</v>
      </c>
      <c r="BG9" s="63">
        <v>3.8568969692498203</v>
      </c>
      <c r="BH9" s="63">
        <v>4.0035524484300424</v>
      </c>
      <c r="BI9" s="63">
        <v>4.1693080229036585</v>
      </c>
      <c r="BJ9" s="63">
        <v>4.1504885539756922</v>
      </c>
      <c r="BK9" s="63">
        <v>3.6375435119475226</v>
      </c>
      <c r="BL9" s="63">
        <v>3.813408684381121</v>
      </c>
      <c r="BM9" s="63">
        <v>4.1458688375138788</v>
      </c>
      <c r="BN9" s="63">
        <v>4.36463850811701</v>
      </c>
      <c r="BO9" s="63">
        <v>4.1492024740440412</v>
      </c>
      <c r="BP9" s="63">
        <v>4.1488137545710453</v>
      </c>
      <c r="BQ9" s="63">
        <v>4.1464200871368613</v>
      </c>
      <c r="BR9" s="63">
        <v>4.5353657621876735</v>
      </c>
      <c r="BS9" s="63">
        <v>4.4662074848953157</v>
      </c>
      <c r="BT9" s="63">
        <v>4.567770979274635</v>
      </c>
      <c r="BU9" s="63">
        <v>4.5856534460679148</v>
      </c>
      <c r="BV9" s="63">
        <v>4.732231865278731</v>
      </c>
      <c r="BW9" s="63">
        <v>4.8024117212862283</v>
      </c>
      <c r="BX9" s="63">
        <v>5.0195936420230556</v>
      </c>
      <c r="BY9" s="63">
        <v>5.0235670116388773</v>
      </c>
      <c r="BZ9" s="63">
        <v>5.0240358757610721</v>
      </c>
      <c r="CA9" s="63">
        <v>5.3832558283784291</v>
      </c>
      <c r="CB9" s="63">
        <v>5.3813734777181725</v>
      </c>
      <c r="CC9" s="63">
        <v>4.8029377519424266</v>
      </c>
      <c r="CD9" s="63">
        <v>5.6470553636378975</v>
      </c>
      <c r="CE9" s="63">
        <v>5.9891579528317509</v>
      </c>
      <c r="CF9" s="63">
        <v>6.0438097941765401</v>
      </c>
      <c r="CG9" s="63">
        <v>6.1184873543367102</v>
      </c>
      <c r="CH9" s="63">
        <v>6.037479096325387</v>
      </c>
      <c r="CI9" s="63">
        <v>6.0384698016696037</v>
      </c>
      <c r="CJ9" s="63">
        <v>5.8936047319460778</v>
      </c>
      <c r="CK9" s="63">
        <v>6.0424681656641379</v>
      </c>
      <c r="CL9" s="63">
        <v>6.0419021057138673</v>
      </c>
      <c r="CM9" s="63">
        <v>5.8951466653673616</v>
      </c>
      <c r="CN9" s="63">
        <v>5.8198451151508177</v>
      </c>
      <c r="CO9" s="63">
        <v>6.1087464387560262</v>
      </c>
      <c r="CP9" s="63">
        <v>6.0363815027511745</v>
      </c>
      <c r="CQ9" s="63">
        <v>5.8989727247239045</v>
      </c>
      <c r="CR9" s="63">
        <v>5.8960899605043506</v>
      </c>
      <c r="CS9" s="63">
        <f t="shared" si="0"/>
        <v>258.15993735128347</v>
      </c>
      <c r="CT9" s="69"/>
    </row>
    <row r="10" spans="1:98" s="48" customFormat="1" x14ac:dyDescent="0.4">
      <c r="A10" s="62" t="s">
        <v>34</v>
      </c>
      <c r="B10" s="63">
        <v>1.750508734230245</v>
      </c>
      <c r="C10" s="63">
        <v>1.6048165971712527</v>
      </c>
      <c r="D10" s="63">
        <v>1.4730512169264856</v>
      </c>
      <c r="E10" s="63">
        <v>1.3318663936916915</v>
      </c>
      <c r="F10" s="63">
        <v>1.1182227374090348</v>
      </c>
      <c r="G10" s="63">
        <v>0.95149567841046812</v>
      </c>
      <c r="H10" s="63">
        <v>1.0062746632706887</v>
      </c>
      <c r="I10" s="63">
        <v>0.91164482967044125</v>
      </c>
      <c r="J10" s="63">
        <v>0.81378240733166085</v>
      </c>
      <c r="K10" s="63">
        <v>0.73003297822292101</v>
      </c>
      <c r="L10" s="63">
        <v>0.58360684128603924</v>
      </c>
      <c r="M10" s="63">
        <v>0.80812725795223606</v>
      </c>
      <c r="N10" s="63">
        <v>0.76432438799533575</v>
      </c>
      <c r="O10" s="63">
        <v>0.63716876443327675</v>
      </c>
      <c r="P10" s="63">
        <v>0.37146848020502088</v>
      </c>
      <c r="Q10" s="63">
        <v>0.58331569039156894</v>
      </c>
      <c r="R10" s="63">
        <v>1.0115470901270254</v>
      </c>
      <c r="S10" s="63">
        <v>1.0433562980828015</v>
      </c>
      <c r="T10" s="63">
        <v>1.1532320257811093</v>
      </c>
      <c r="U10" s="63">
        <v>1.1693761594661041</v>
      </c>
      <c r="V10" s="63">
        <v>1.0938224554665534</v>
      </c>
      <c r="W10" s="63">
        <v>1.0216402224627514</v>
      </c>
      <c r="X10" s="63">
        <v>0.92962736649237065</v>
      </c>
      <c r="Y10" s="63">
        <v>0.9110838857889455</v>
      </c>
      <c r="Z10" s="63">
        <v>0.94713105677438558</v>
      </c>
      <c r="AA10" s="63">
        <v>0.98147580631726217</v>
      </c>
      <c r="AB10" s="63">
        <v>0.92983436188602298</v>
      </c>
      <c r="AC10" s="63">
        <v>1.0280880462514141</v>
      </c>
      <c r="AD10" s="63">
        <v>0.8834303336627044</v>
      </c>
      <c r="AE10" s="63">
        <v>1.8894499698388114</v>
      </c>
      <c r="AF10" s="63">
        <v>2.1335039395054207</v>
      </c>
      <c r="AG10" s="63">
        <v>2.1518016176404755</v>
      </c>
      <c r="AH10" s="63">
        <v>2.0376700736507334</v>
      </c>
      <c r="AI10" s="63">
        <v>1.9326722909590424</v>
      </c>
      <c r="AJ10" s="63">
        <v>2.1297683189037522</v>
      </c>
      <c r="AK10" s="63">
        <v>2.0644473816169175</v>
      </c>
      <c r="AL10" s="63">
        <v>2.1240206627223785</v>
      </c>
      <c r="AM10" s="63">
        <v>3.2333849671025954</v>
      </c>
      <c r="AN10" s="63">
        <v>2.9196785433426067</v>
      </c>
      <c r="AO10" s="63">
        <v>3.0559725358221623</v>
      </c>
      <c r="AP10" s="63">
        <v>3.1879216902494565</v>
      </c>
      <c r="AQ10" s="63">
        <v>3.242336695569747</v>
      </c>
      <c r="AR10" s="63">
        <v>3.5307446168392254</v>
      </c>
      <c r="AS10" s="63">
        <v>3.6143538287737353</v>
      </c>
      <c r="AT10" s="63">
        <v>3.7227902207879522</v>
      </c>
      <c r="AU10" s="63">
        <v>3.2054664837979563</v>
      </c>
      <c r="AV10" s="63">
        <v>3.3920931672783929</v>
      </c>
      <c r="AW10" s="63">
        <v>3.2496332414441151</v>
      </c>
      <c r="AX10" s="63">
        <v>3.3566349871797372</v>
      </c>
      <c r="AY10" s="63">
        <v>2.8232792494877832</v>
      </c>
      <c r="AZ10" s="63">
        <v>2.6344758400949506</v>
      </c>
      <c r="BA10" s="63">
        <v>2.4557926371158674</v>
      </c>
      <c r="BB10" s="63">
        <v>2.1848319989015463</v>
      </c>
      <c r="BC10" s="63">
        <v>2.1480796070268906</v>
      </c>
      <c r="BD10" s="63">
        <v>2.2827710656795137</v>
      </c>
      <c r="BE10" s="63">
        <v>2.2632444231693398</v>
      </c>
      <c r="BF10" s="63">
        <v>2.1188270721740632</v>
      </c>
      <c r="BG10" s="63">
        <v>2.1864664346666185</v>
      </c>
      <c r="BH10" s="63">
        <v>2.2541249856989189</v>
      </c>
      <c r="BI10" s="63">
        <v>2.2506115535700681</v>
      </c>
      <c r="BJ10" s="63">
        <v>2.1880433597136428</v>
      </c>
      <c r="BK10" s="63">
        <v>2.1865649592900542</v>
      </c>
      <c r="BL10" s="63">
        <v>2.1892542315734018</v>
      </c>
      <c r="BM10" s="63">
        <v>2.1896896917352935</v>
      </c>
      <c r="BN10" s="63">
        <v>2.2014730550405823</v>
      </c>
      <c r="BO10" s="63">
        <v>2.1454607287172873</v>
      </c>
      <c r="BP10" s="63">
        <v>1.9808525369064212</v>
      </c>
      <c r="BQ10" s="63">
        <v>2.0430099759916533</v>
      </c>
      <c r="BR10" s="63">
        <v>1.750662212474984</v>
      </c>
      <c r="BS10" s="63">
        <v>1.826331515672855</v>
      </c>
      <c r="BT10" s="63">
        <v>1.8247481098032718</v>
      </c>
      <c r="BU10" s="63">
        <v>1.7505189322079884</v>
      </c>
      <c r="BV10" s="63">
        <v>2.5557403393598572</v>
      </c>
      <c r="BW10" s="63">
        <v>2.5536667749970716</v>
      </c>
      <c r="BX10" s="63">
        <v>2.6274189154751011</v>
      </c>
      <c r="BY10" s="63">
        <v>2.4809748175755897</v>
      </c>
      <c r="BZ10" s="63">
        <v>2.9198971625956727</v>
      </c>
      <c r="CA10" s="63">
        <v>2.9180950948065756</v>
      </c>
      <c r="CB10" s="63">
        <v>2.9166653589848512</v>
      </c>
      <c r="CC10" s="63">
        <v>2.5528235441141214</v>
      </c>
      <c r="CD10" s="63">
        <v>2.7726718470886937</v>
      </c>
      <c r="CE10" s="63">
        <v>2.8460168738645191</v>
      </c>
      <c r="CF10" s="63">
        <v>2.8466284062184397</v>
      </c>
      <c r="CG10" s="63">
        <v>2.4592858574565888</v>
      </c>
      <c r="CH10" s="63">
        <v>2.0896382906988831</v>
      </c>
      <c r="CI10" s="63">
        <v>1.82601842884815</v>
      </c>
      <c r="CJ10" s="63">
        <v>1.8236162167237626</v>
      </c>
      <c r="CK10" s="63">
        <v>1.896348661832111</v>
      </c>
      <c r="CL10" s="63">
        <v>1.897044657353733</v>
      </c>
      <c r="CM10" s="63">
        <v>1.8963626734987522</v>
      </c>
      <c r="CN10" s="63">
        <v>1.8977419048329485</v>
      </c>
      <c r="CO10" s="63">
        <v>1.8983849859157229</v>
      </c>
      <c r="CP10" s="63">
        <v>1.8230467956933942</v>
      </c>
      <c r="CQ10" s="63">
        <v>2.5517484438888696</v>
      </c>
      <c r="CR10" s="63">
        <v>2.5539438403576256</v>
      </c>
      <c r="CS10" s="63">
        <f t="shared" si="0"/>
        <v>189.20059206907703</v>
      </c>
      <c r="CT10" s="69"/>
    </row>
    <row r="11" spans="1:98" s="48" customFormat="1" x14ac:dyDescent="0.4">
      <c r="A11" s="62" t="s">
        <v>37</v>
      </c>
      <c r="B11" s="63">
        <v>1.2091296859265939E-2</v>
      </c>
      <c r="C11" s="63">
        <v>2.046220380434547E-2</v>
      </c>
      <c r="D11" s="63">
        <v>2.8426572163749331E-2</v>
      </c>
      <c r="E11" s="63">
        <v>1.3792866461804991E-2</v>
      </c>
      <c r="F11" s="63">
        <v>5.3065700635647403E-2</v>
      </c>
      <c r="G11" s="63">
        <v>6.7606935186304867E-2</v>
      </c>
      <c r="H11" s="63">
        <v>5.2282662656911595E-2</v>
      </c>
      <c r="I11" s="63">
        <v>8.6653035519029697E-2</v>
      </c>
      <c r="J11" s="63">
        <v>0.26686596615774388</v>
      </c>
      <c r="K11" s="63">
        <v>0.29350022275991078</v>
      </c>
      <c r="L11" s="63">
        <v>0.22989228567790565</v>
      </c>
      <c r="M11" s="63">
        <v>0.16574325791899208</v>
      </c>
      <c r="N11" s="63">
        <v>0.10197069544634478</v>
      </c>
      <c r="O11" s="63">
        <v>9.4975840804511991E-2</v>
      </c>
      <c r="P11" s="63">
        <v>8.4886898954842971E-2</v>
      </c>
      <c r="Q11" s="63">
        <v>7.4760174657835868E-2</v>
      </c>
      <c r="R11" s="63">
        <v>8.5656581286917846E-2</v>
      </c>
      <c r="S11" s="63">
        <v>9.6467302985729156E-2</v>
      </c>
      <c r="T11" s="63">
        <v>0.18337974200885435</v>
      </c>
      <c r="U11" s="63">
        <v>0.27054363644650109</v>
      </c>
      <c r="V11" s="63">
        <v>0.35765890739932221</v>
      </c>
      <c r="W11" s="63">
        <v>0.44433159385909915</v>
      </c>
      <c r="X11" s="63">
        <v>0.47991568907373161</v>
      </c>
      <c r="Y11" s="63">
        <v>0.54508825719373255</v>
      </c>
      <c r="Z11" s="63">
        <v>0.60984211009363976</v>
      </c>
      <c r="AA11" s="63">
        <v>0.70437665448699682</v>
      </c>
      <c r="AB11" s="63">
        <v>0.75200758705181381</v>
      </c>
      <c r="AC11" s="63">
        <v>0.80610419908803677</v>
      </c>
      <c r="AD11" s="63">
        <v>0.49676031669447346</v>
      </c>
      <c r="AE11" s="63">
        <v>0.4570907003584575</v>
      </c>
      <c r="AF11" s="63">
        <v>0.49067360260124665</v>
      </c>
      <c r="AG11" s="63">
        <v>0.51521213346651662</v>
      </c>
      <c r="AH11" s="63">
        <v>0.48632624827581022</v>
      </c>
      <c r="AI11" s="63">
        <v>0.4984435826129438</v>
      </c>
      <c r="AJ11" s="63">
        <v>0.52924461041169346</v>
      </c>
      <c r="AK11" s="63">
        <v>0.50160968065041867</v>
      </c>
      <c r="AL11" s="63">
        <v>0.50314147928311159</v>
      </c>
      <c r="AM11" s="63">
        <v>0.50209946376190573</v>
      </c>
      <c r="AN11" s="63">
        <v>0.4969881573978463</v>
      </c>
      <c r="AO11" s="63">
        <v>0.52971963678594813</v>
      </c>
      <c r="AP11" s="63">
        <v>0.53895478569787503</v>
      </c>
      <c r="AQ11" s="63">
        <v>0.48679666059551474</v>
      </c>
      <c r="AR11" s="63">
        <v>0.6036681895176037</v>
      </c>
      <c r="AS11" s="63">
        <v>0.57463185222409496</v>
      </c>
      <c r="AT11" s="63">
        <v>0.75204536065020089</v>
      </c>
      <c r="AU11" s="63">
        <v>0.54291808204437331</v>
      </c>
      <c r="AV11" s="63">
        <v>0.69499941954017297</v>
      </c>
      <c r="AW11" s="63">
        <v>0.70164135511506387</v>
      </c>
      <c r="AX11" s="63">
        <v>0.73604799367388096</v>
      </c>
      <c r="AY11" s="63">
        <v>0.74060363818243213</v>
      </c>
      <c r="AZ11" s="63">
        <v>0.79697726640558242</v>
      </c>
      <c r="BA11" s="63">
        <v>0.74884639641035322</v>
      </c>
      <c r="BB11" s="63">
        <v>0.74325802672263486</v>
      </c>
      <c r="BC11" s="63">
        <v>0.82639788021112948</v>
      </c>
      <c r="BD11" s="63">
        <v>0.9142568820248832</v>
      </c>
      <c r="BE11" s="63">
        <v>0.93950874899867221</v>
      </c>
      <c r="BF11" s="63">
        <v>0.92301013165333079</v>
      </c>
      <c r="BG11" s="63">
        <v>0.99842867340079156</v>
      </c>
      <c r="BH11" s="63">
        <v>1.1205935041520698</v>
      </c>
      <c r="BI11" s="63">
        <v>1.1750730633185318</v>
      </c>
      <c r="BJ11" s="63">
        <v>1.1880477746041125</v>
      </c>
      <c r="BK11" s="63">
        <v>1.1597313795653998</v>
      </c>
      <c r="BL11" s="63">
        <v>1.2460774655775453</v>
      </c>
      <c r="BM11" s="63">
        <v>1.3104175412989485</v>
      </c>
      <c r="BN11" s="63">
        <v>1.3393987679628219</v>
      </c>
      <c r="BO11" s="63">
        <v>1.3816710780758599</v>
      </c>
      <c r="BP11" s="63">
        <v>1.4419283926320385</v>
      </c>
      <c r="BQ11" s="63">
        <v>1.3771565140612267</v>
      </c>
      <c r="BR11" s="63">
        <v>1.448131129075394</v>
      </c>
      <c r="BS11" s="63">
        <v>1.448784465338824</v>
      </c>
      <c r="BT11" s="63">
        <v>1.4481945579598761</v>
      </c>
      <c r="BU11" s="63">
        <v>1.4490389326071951</v>
      </c>
      <c r="BV11" s="63">
        <v>1.08676778482127</v>
      </c>
      <c r="BW11" s="63">
        <v>1.0856230345955882</v>
      </c>
      <c r="BX11" s="63">
        <v>1.0862364731774057</v>
      </c>
      <c r="BY11" s="63">
        <v>1.0870727283757451</v>
      </c>
      <c r="BZ11" s="63">
        <v>1.0867590456343588</v>
      </c>
      <c r="CA11" s="63">
        <v>1.0870601823908204</v>
      </c>
      <c r="CB11" s="63">
        <v>1.1587336128054821</v>
      </c>
      <c r="CC11" s="63">
        <v>1.1591321221906714</v>
      </c>
      <c r="CD11" s="63">
        <v>1.593529102460846</v>
      </c>
      <c r="CE11" s="63">
        <v>1.8120986037029532</v>
      </c>
      <c r="CF11" s="63">
        <v>1.5939299681360735</v>
      </c>
      <c r="CG11" s="63">
        <v>1.5928656948076332</v>
      </c>
      <c r="CH11" s="63">
        <v>1.5935709272609786</v>
      </c>
      <c r="CI11" s="63">
        <v>1.5212414479958409</v>
      </c>
      <c r="CJ11" s="63">
        <v>1.4484766791629504</v>
      </c>
      <c r="CK11" s="63">
        <v>1.4491323701162426</v>
      </c>
      <c r="CL11" s="63">
        <v>1.4488991556283295</v>
      </c>
      <c r="CM11" s="63">
        <v>1.4475973776476854</v>
      </c>
      <c r="CN11" s="63">
        <v>1.4495125645214484</v>
      </c>
      <c r="CO11" s="63">
        <v>1.4485074937218969</v>
      </c>
      <c r="CP11" s="63">
        <v>1.4488662326059876</v>
      </c>
      <c r="CQ11" s="63">
        <v>1.4477636364069559</v>
      </c>
      <c r="CR11" s="63">
        <v>1.4487507464185028</v>
      </c>
      <c r="CS11" s="63">
        <f t="shared" si="0"/>
        <v>76.369021382823988</v>
      </c>
      <c r="CT11" s="69"/>
    </row>
    <row r="12" spans="1:98" s="48" customFormat="1" x14ac:dyDescent="0.4">
      <c r="A12" s="62" t="s">
        <v>35</v>
      </c>
      <c r="B12" s="63">
        <v>3.4608142366396204</v>
      </c>
      <c r="C12" s="63">
        <v>2.4454181771025638</v>
      </c>
      <c r="D12" s="63">
        <v>2.1217808838196044</v>
      </c>
      <c r="E12" s="63">
        <v>2.709001140478406</v>
      </c>
      <c r="F12" s="63">
        <v>3.6318941554312327</v>
      </c>
      <c r="G12" s="63">
        <v>4.2884870034459572</v>
      </c>
      <c r="H12" s="63">
        <v>4.9165320193197948</v>
      </c>
      <c r="I12" s="63">
        <v>5.4383933296113751</v>
      </c>
      <c r="J12" s="63">
        <v>6.1243261859432296</v>
      </c>
      <c r="K12" s="63">
        <v>5.8518921235245687</v>
      </c>
      <c r="L12" s="63">
        <v>5.5737596550147721</v>
      </c>
      <c r="M12" s="63">
        <v>5.2976838712625662</v>
      </c>
      <c r="N12" s="63">
        <v>5.0227410074853012</v>
      </c>
      <c r="O12" s="63">
        <v>4.7489050571297078</v>
      </c>
      <c r="P12" s="63">
        <v>4.4723666780302578</v>
      </c>
      <c r="Q12" s="63">
        <v>4.1976933495440187</v>
      </c>
      <c r="R12" s="63">
        <v>3.9221591196751895</v>
      </c>
      <c r="S12" s="63">
        <v>3.6482960112990983</v>
      </c>
      <c r="T12" s="63">
        <v>3.3707300486598681</v>
      </c>
      <c r="U12" s="63">
        <v>3.0962919624465965</v>
      </c>
      <c r="V12" s="63">
        <v>3.8042186146812726</v>
      </c>
      <c r="W12" s="63">
        <v>4.0538766023439647</v>
      </c>
      <c r="X12" s="63">
        <v>4.2901422518584527</v>
      </c>
      <c r="Y12" s="63">
        <v>4.6728137470319453</v>
      </c>
      <c r="Z12" s="63">
        <v>6.6218884562753955</v>
      </c>
      <c r="AA12" s="63">
        <v>7.4179887397742004</v>
      </c>
      <c r="AB12" s="63">
        <v>7.5952875432481539</v>
      </c>
      <c r="AC12" s="63">
        <v>7.8747614636597012</v>
      </c>
      <c r="AD12" s="63">
        <v>7.7801603625444304</v>
      </c>
      <c r="AE12" s="63">
        <v>7.6361154384628103</v>
      </c>
      <c r="AF12" s="63">
        <v>8.3708788020898197</v>
      </c>
      <c r="AG12" s="63">
        <v>8.6167916525819468</v>
      </c>
      <c r="AH12" s="63">
        <v>8.572310978589389</v>
      </c>
      <c r="AI12" s="63">
        <v>10.340127891205265</v>
      </c>
      <c r="AJ12" s="63">
        <v>12.725090533080762</v>
      </c>
      <c r="AK12" s="63">
        <v>12.586002458218505</v>
      </c>
      <c r="AL12" s="63">
        <v>12.643068172837818</v>
      </c>
      <c r="AM12" s="63">
        <v>12.255521569102628</v>
      </c>
      <c r="AN12" s="63">
        <v>10.489464250355427</v>
      </c>
      <c r="AO12" s="63">
        <v>9.834120081712685</v>
      </c>
      <c r="AP12" s="63">
        <v>9.7873190214545396</v>
      </c>
      <c r="AQ12" s="63">
        <v>9.7728402890008432</v>
      </c>
      <c r="AR12" s="63">
        <v>10.125702419269215</v>
      </c>
      <c r="AS12" s="63">
        <v>10.424834473549632</v>
      </c>
      <c r="AT12" s="63">
        <v>10.456993445255517</v>
      </c>
      <c r="AU12" s="63">
        <v>8.9218368851026426</v>
      </c>
      <c r="AV12" s="63">
        <v>9.3752362259727366</v>
      </c>
      <c r="AW12" s="63">
        <v>8.9627432639985685</v>
      </c>
      <c r="AX12" s="63">
        <v>9.084095110686782</v>
      </c>
      <c r="AY12" s="63">
        <v>9.2889648458752578</v>
      </c>
      <c r="AZ12" s="63">
        <v>8.7529651106014636</v>
      </c>
      <c r="BA12" s="63">
        <v>8.290492602822523</v>
      </c>
      <c r="BB12" s="63">
        <v>8.4032295463369877</v>
      </c>
      <c r="BC12" s="63">
        <v>7.5498742391735059</v>
      </c>
      <c r="BD12" s="63">
        <v>7.7001914498179778</v>
      </c>
      <c r="BE12" s="63">
        <v>7.6084140734752372</v>
      </c>
      <c r="BF12" s="63">
        <v>7.3261619712094008</v>
      </c>
      <c r="BG12" s="63">
        <v>6.938362464093494</v>
      </c>
      <c r="BH12" s="63">
        <v>7.5135430214947556</v>
      </c>
      <c r="BI12" s="63">
        <v>7.6254998189229743</v>
      </c>
      <c r="BJ12" s="63">
        <v>7.2312336902330561</v>
      </c>
      <c r="BK12" s="63">
        <v>5.5051438344123147</v>
      </c>
      <c r="BL12" s="63">
        <v>5.5117197216158251</v>
      </c>
      <c r="BM12" s="63">
        <v>5.4712241306434679</v>
      </c>
      <c r="BN12" s="63">
        <v>7.31177888873769</v>
      </c>
      <c r="BO12" s="63">
        <v>5.8491651502039259</v>
      </c>
      <c r="BP12" s="63">
        <v>5.532576347600819</v>
      </c>
      <c r="BQ12" s="63">
        <v>5.5522858182977481</v>
      </c>
      <c r="BR12" s="63">
        <v>5.1145051911994219</v>
      </c>
      <c r="BS12" s="63">
        <v>4.7065879398625023</v>
      </c>
      <c r="BT12" s="63">
        <v>5.0050418328821706</v>
      </c>
      <c r="BU12" s="63">
        <v>5.1174240818475196</v>
      </c>
      <c r="BV12" s="63">
        <v>5.022996984400149</v>
      </c>
      <c r="BW12" s="63">
        <v>5.0269482623447441</v>
      </c>
      <c r="BX12" s="63">
        <v>5.0771189346408594</v>
      </c>
      <c r="BY12" s="63">
        <v>4.9882499790703161</v>
      </c>
      <c r="BZ12" s="63">
        <v>5.1188253754233672</v>
      </c>
      <c r="CA12" s="63">
        <v>5.2733715325470101</v>
      </c>
      <c r="CB12" s="63">
        <v>5.3461525802658736</v>
      </c>
      <c r="CC12" s="63">
        <v>4.3423540892851458</v>
      </c>
      <c r="CD12" s="63">
        <v>5.0128534427296438</v>
      </c>
      <c r="CE12" s="63">
        <v>5.1965096936169521</v>
      </c>
      <c r="CF12" s="63">
        <v>4.8088833673299458</v>
      </c>
      <c r="CG12" s="63">
        <v>5.0313096721579385</v>
      </c>
      <c r="CH12" s="63">
        <v>4.9288407568129013</v>
      </c>
      <c r="CI12" s="63">
        <v>5.0059300780719642</v>
      </c>
      <c r="CJ12" s="63">
        <v>5.0966481978372373</v>
      </c>
      <c r="CK12" s="63">
        <v>5.1155956731800147</v>
      </c>
      <c r="CL12" s="63">
        <v>5.1988917064266262</v>
      </c>
      <c r="CM12" s="63">
        <v>4.4563171709861917</v>
      </c>
      <c r="CN12" s="63">
        <v>4.0940325796052051</v>
      </c>
      <c r="CO12" s="63">
        <v>4.3126032903656961</v>
      </c>
      <c r="CP12" s="63">
        <v>4.310751696358337</v>
      </c>
      <c r="CQ12" s="63">
        <v>4.1647081026319794</v>
      </c>
      <c r="CR12" s="63">
        <v>4.1659418755503559</v>
      </c>
      <c r="CS12" s="63">
        <f t="shared" si="0"/>
        <v>605.43361757280718</v>
      </c>
      <c r="CT12" s="69"/>
    </row>
    <row r="13" spans="1:98" s="69" customFormat="1" x14ac:dyDescent="0.4">
      <c r="A13" s="62" t="s">
        <v>36</v>
      </c>
      <c r="B13" s="63">
        <v>1.1027973490822809</v>
      </c>
      <c r="C13" s="63">
        <v>1.1830312605457975</v>
      </c>
      <c r="D13" s="63">
        <v>1.2270416290061026</v>
      </c>
      <c r="E13" s="63">
        <v>0.74178550662012199</v>
      </c>
      <c r="F13" s="63">
        <v>0.8699034887901882</v>
      </c>
      <c r="G13" s="63">
        <v>0.78300957598604004</v>
      </c>
      <c r="H13" s="63">
        <v>0.78046489988667722</v>
      </c>
      <c r="I13" s="63">
        <v>0.75116184069656544</v>
      </c>
      <c r="J13" s="63">
        <v>0.77899999771635886</v>
      </c>
      <c r="K13" s="63">
        <v>0.75508994816788122</v>
      </c>
      <c r="L13" s="63">
        <v>0.60235005855850499</v>
      </c>
      <c r="M13" s="63">
        <v>0.5312324519313113</v>
      </c>
      <c r="N13" s="63">
        <v>0.39943374553957528</v>
      </c>
      <c r="O13" s="63">
        <v>0.26468984299589582</v>
      </c>
      <c r="P13" s="63">
        <v>0.25892983619215243</v>
      </c>
      <c r="Q13" s="63">
        <v>0.48307361416926375</v>
      </c>
      <c r="R13" s="63">
        <v>0.67467073341133865</v>
      </c>
      <c r="S13" s="63">
        <v>0.79324733557547755</v>
      </c>
      <c r="T13" s="63">
        <v>1.076239970479296</v>
      </c>
      <c r="U13" s="63">
        <v>1.2483794748669015</v>
      </c>
      <c r="V13" s="63">
        <v>1.411756477093665</v>
      </c>
      <c r="W13" s="63">
        <v>1.5472216545436854</v>
      </c>
      <c r="X13" s="63">
        <v>1.6100321622116776</v>
      </c>
      <c r="Y13" s="63">
        <v>1.7360685701900029</v>
      </c>
      <c r="Z13" s="63">
        <v>1.9645803161136111</v>
      </c>
      <c r="AA13" s="63">
        <v>2.0753805176814808</v>
      </c>
      <c r="AB13" s="63">
        <v>2.2656925561547676</v>
      </c>
      <c r="AC13" s="63">
        <v>2.5947636284599933</v>
      </c>
      <c r="AD13" s="63">
        <v>3.1015864665924608</v>
      </c>
      <c r="AE13" s="63">
        <v>3.4713156460048209</v>
      </c>
      <c r="AF13" s="63">
        <v>3.8061481897852549</v>
      </c>
      <c r="AG13" s="63">
        <v>3.8003429475163113</v>
      </c>
      <c r="AH13" s="63">
        <v>3.9124707806468777</v>
      </c>
      <c r="AI13" s="63">
        <v>3.8001811140260342</v>
      </c>
      <c r="AJ13" s="63">
        <v>3.7233743222132776</v>
      </c>
      <c r="AK13" s="63">
        <v>3.7290155086485726</v>
      </c>
      <c r="AL13" s="63">
        <v>3.7257371745581267</v>
      </c>
      <c r="AM13" s="63">
        <v>3.582939616283892</v>
      </c>
      <c r="AN13" s="63">
        <v>3.6527400623054662</v>
      </c>
      <c r="AO13" s="63">
        <v>4.2351342720066283</v>
      </c>
      <c r="AP13" s="63">
        <v>4.2410035085944386</v>
      </c>
      <c r="AQ13" s="63">
        <v>3.0715070598874279</v>
      </c>
      <c r="AR13" s="63">
        <v>1.4631767317515894</v>
      </c>
      <c r="AS13" s="63">
        <v>1.642439879518462</v>
      </c>
      <c r="AT13" s="63">
        <v>1.6834473101037233</v>
      </c>
      <c r="AU13" s="63">
        <v>1.5964526428608505</v>
      </c>
      <c r="AV13" s="63">
        <v>1.5978991826206344</v>
      </c>
      <c r="AW13" s="63">
        <v>1.6058998839970116</v>
      </c>
      <c r="AX13" s="63">
        <v>1.5640736293478339</v>
      </c>
      <c r="AY13" s="63">
        <v>1.5966849398777145</v>
      </c>
      <c r="AZ13" s="63">
        <v>1.7278687144263354</v>
      </c>
      <c r="BA13" s="63">
        <v>1.6858744938771579</v>
      </c>
      <c r="BB13" s="63">
        <v>1.6806322750088034</v>
      </c>
      <c r="BC13" s="63">
        <v>1.4760536803285822</v>
      </c>
      <c r="BD13" s="63">
        <v>1.7550150225123311</v>
      </c>
      <c r="BE13" s="63">
        <v>2.8830233773897764</v>
      </c>
      <c r="BF13" s="63">
        <v>2.6312743461787158</v>
      </c>
      <c r="BG13" s="63">
        <v>2.8456886436615569</v>
      </c>
      <c r="BH13" s="63">
        <v>2.8504676530947548</v>
      </c>
      <c r="BI13" s="63">
        <v>2.8488723536163043</v>
      </c>
      <c r="BJ13" s="63">
        <v>2.8149134285259398</v>
      </c>
      <c r="BK13" s="63">
        <v>2.7742364722669364</v>
      </c>
      <c r="BL13" s="63">
        <v>2.6305515663035042</v>
      </c>
      <c r="BM13" s="63">
        <v>2.6276615771899716</v>
      </c>
      <c r="BN13" s="63">
        <v>2.9222227371354204</v>
      </c>
      <c r="BO13" s="63">
        <v>2.5572599443086901</v>
      </c>
      <c r="BP13" s="63">
        <v>2.5571174887583319</v>
      </c>
      <c r="BQ13" s="63">
        <v>2.5587913357928675</v>
      </c>
      <c r="BR13" s="63">
        <v>2.5586160588074205</v>
      </c>
      <c r="BS13" s="63">
        <v>2.5571515097826558</v>
      </c>
      <c r="BT13" s="63">
        <v>2.5566615725134598</v>
      </c>
      <c r="BU13" s="63">
        <v>2.5573360792599495</v>
      </c>
      <c r="BV13" s="63">
        <v>3.1947726096363009</v>
      </c>
      <c r="BW13" s="63">
        <v>3.2920581707137737</v>
      </c>
      <c r="BX13" s="63">
        <v>3.3831966129806332</v>
      </c>
      <c r="BY13" s="63">
        <v>3.4340526782867338</v>
      </c>
      <c r="BZ13" s="63">
        <v>3.5072777107660258</v>
      </c>
      <c r="CA13" s="63">
        <v>4.3842959345914405</v>
      </c>
      <c r="CB13" s="63">
        <v>4.3828359493363935</v>
      </c>
      <c r="CC13" s="63">
        <v>3.945446119414787</v>
      </c>
      <c r="CD13" s="63">
        <v>4.2382824674568811</v>
      </c>
      <c r="CE13" s="63">
        <v>4.2391302039646508</v>
      </c>
      <c r="CF13" s="63">
        <v>4.2375706640706792</v>
      </c>
      <c r="CG13" s="63">
        <v>2.6332739110483518</v>
      </c>
      <c r="CH13" s="63">
        <v>2.6283529045755234</v>
      </c>
      <c r="CI13" s="63">
        <v>2.5565829100414095</v>
      </c>
      <c r="CJ13" s="63">
        <v>2.6303381408263879</v>
      </c>
      <c r="CK13" s="63">
        <v>2.6288756483604967</v>
      </c>
      <c r="CL13" s="63">
        <v>2.6301604176191331</v>
      </c>
      <c r="CM13" s="63">
        <v>2.5549965863282904</v>
      </c>
      <c r="CN13" s="63">
        <v>2.4858804043156764</v>
      </c>
      <c r="CO13" s="63">
        <v>2.6302271944724476</v>
      </c>
      <c r="CP13" s="63">
        <v>2.5576437452515131</v>
      </c>
      <c r="CQ13" s="63">
        <v>1.7539586372208484</v>
      </c>
      <c r="CR13" s="63">
        <v>1.7540964785363486</v>
      </c>
      <c r="CS13" s="63">
        <f t="shared" si="0"/>
        <v>220.85519574236827</v>
      </c>
    </row>
    <row r="14" spans="1:98" s="48" customFormat="1" x14ac:dyDescent="0.4">
      <c r="A14" s="62" t="s">
        <v>38</v>
      </c>
      <c r="B14" s="63">
        <v>0.36318980203279966</v>
      </c>
      <c r="C14" s="63">
        <v>0.2314208744917437</v>
      </c>
      <c r="D14" s="63">
        <v>0.2153173108457693</v>
      </c>
      <c r="E14" s="63">
        <v>0.21721033632542963</v>
      </c>
      <c r="F14" s="63">
        <v>0.24715488578017766</v>
      </c>
      <c r="G14" s="63">
        <v>0.27212896983047691</v>
      </c>
      <c r="H14" s="63">
        <v>0.31439070522243218</v>
      </c>
      <c r="I14" s="63">
        <v>0.36859798154653345</v>
      </c>
      <c r="J14" s="63">
        <v>0.32654475678818107</v>
      </c>
      <c r="K14" s="63">
        <v>0.37047784426907343</v>
      </c>
      <c r="L14" s="63">
        <v>0.48111547052596082</v>
      </c>
      <c r="M14" s="63">
        <v>0.57780624476564546</v>
      </c>
      <c r="N14" s="63">
        <v>0.59398802894521052</v>
      </c>
      <c r="O14" s="63">
        <v>0.60910285383134966</v>
      </c>
      <c r="P14" s="63">
        <v>0.59398354556687494</v>
      </c>
      <c r="Q14" s="63">
        <v>0.55891431348227461</v>
      </c>
      <c r="R14" s="63">
        <v>0.57052562895676218</v>
      </c>
      <c r="S14" s="63">
        <v>0.65598323413403503</v>
      </c>
      <c r="T14" s="63">
        <v>0.70676129335235049</v>
      </c>
      <c r="U14" s="63">
        <v>0.68433007937538426</v>
      </c>
      <c r="V14" s="63">
        <v>0.75487812662172382</v>
      </c>
      <c r="W14" s="63">
        <v>0.83362836212851266</v>
      </c>
      <c r="X14" s="63">
        <v>0.78914710485812467</v>
      </c>
      <c r="Y14" s="63">
        <v>0.82505112688872007</v>
      </c>
      <c r="Z14" s="63">
        <v>0.81390848029684904</v>
      </c>
      <c r="AA14" s="63">
        <v>0.89420372971567208</v>
      </c>
      <c r="AB14" s="63">
        <v>0.95892205115190254</v>
      </c>
      <c r="AC14" s="63">
        <v>1.0200599266800801</v>
      </c>
      <c r="AD14" s="63">
        <v>1.1810989019018348</v>
      </c>
      <c r="AE14" s="63">
        <v>1.2474778957025436</v>
      </c>
      <c r="AF14" s="63">
        <v>1.1320825798371097</v>
      </c>
      <c r="AG14" s="63">
        <v>1.0470026071462475</v>
      </c>
      <c r="AH14" s="63">
        <v>1.0543553114585076</v>
      </c>
      <c r="AI14" s="63">
        <v>1.0740287846332217</v>
      </c>
      <c r="AJ14" s="63">
        <v>1.1407239294241518</v>
      </c>
      <c r="AK14" s="63">
        <v>1.198543927777223</v>
      </c>
      <c r="AL14" s="63">
        <v>1.1503503304221308</v>
      </c>
      <c r="AM14" s="63">
        <v>1.0534532078387238</v>
      </c>
      <c r="AN14" s="63">
        <v>1.0672986129385527</v>
      </c>
      <c r="AO14" s="63">
        <v>1.209343058413102</v>
      </c>
      <c r="AP14" s="63">
        <v>1.2396689582946565</v>
      </c>
      <c r="AQ14" s="63">
        <v>1.2162374016157691</v>
      </c>
      <c r="AR14" s="63">
        <v>1.2904900245390085</v>
      </c>
      <c r="AS14" s="63">
        <v>1.3250138849741653</v>
      </c>
      <c r="AT14" s="63">
        <v>1.3763617619204225</v>
      </c>
      <c r="AU14" s="63">
        <v>1.4127996490674519</v>
      </c>
      <c r="AV14" s="63">
        <v>1.561925636086317</v>
      </c>
      <c r="AW14" s="63">
        <v>1.6172089552804314</v>
      </c>
      <c r="AX14" s="63">
        <v>1.2438445744564939</v>
      </c>
      <c r="AY14" s="63">
        <v>1.3746298539519626</v>
      </c>
      <c r="AZ14" s="63">
        <v>1.5100488784003323</v>
      </c>
      <c r="BA14" s="63">
        <v>1.8900972472094979</v>
      </c>
      <c r="BB14" s="63">
        <v>1.6249496639174401</v>
      </c>
      <c r="BC14" s="63">
        <v>1.6512883832603189</v>
      </c>
      <c r="BD14" s="63">
        <v>1.675975762428872</v>
      </c>
      <c r="BE14" s="63">
        <v>1.6360259527035685</v>
      </c>
      <c r="BF14" s="63">
        <v>1.6593772060104388</v>
      </c>
      <c r="BG14" s="63">
        <v>1.7247609969611841</v>
      </c>
      <c r="BH14" s="63">
        <v>1.8634258600375471</v>
      </c>
      <c r="BI14" s="63">
        <v>1.8879071009948445</v>
      </c>
      <c r="BJ14" s="63">
        <v>1.7789596888662229</v>
      </c>
      <c r="BK14" s="63">
        <v>1.8895232399403836</v>
      </c>
      <c r="BL14" s="63">
        <v>1.7322571510289113</v>
      </c>
      <c r="BM14" s="63">
        <v>1.75640617671212</v>
      </c>
      <c r="BN14" s="63">
        <v>1.8167380321339277</v>
      </c>
      <c r="BO14" s="63">
        <v>1.7753866221451644</v>
      </c>
      <c r="BP14" s="63">
        <v>1.7773936466378901</v>
      </c>
      <c r="BQ14" s="63">
        <v>1.8327330878581078</v>
      </c>
      <c r="BR14" s="63">
        <v>1.8604601389206368</v>
      </c>
      <c r="BS14" s="63">
        <v>1.8974822070978412</v>
      </c>
      <c r="BT14" s="63">
        <v>1.8686476460056121</v>
      </c>
      <c r="BU14" s="63">
        <v>1.6434016596926921</v>
      </c>
      <c r="BV14" s="63">
        <v>1.6636169855457148</v>
      </c>
      <c r="BW14" s="63">
        <v>1.6434932773675355</v>
      </c>
      <c r="BX14" s="63">
        <v>1.7819765431938943</v>
      </c>
      <c r="BY14" s="63">
        <v>1.7837571201405344</v>
      </c>
      <c r="BZ14" s="63">
        <v>1.7843988043731498</v>
      </c>
      <c r="CA14" s="63">
        <v>1.577596991686586</v>
      </c>
      <c r="CB14" s="63">
        <v>1.5306498141193861</v>
      </c>
      <c r="CC14" s="63">
        <v>1.1846091344931324</v>
      </c>
      <c r="CD14" s="63">
        <v>1.3782868724649511</v>
      </c>
      <c r="CE14" s="63">
        <v>1.4335145447473931</v>
      </c>
      <c r="CF14" s="63">
        <v>1.4570574287474747</v>
      </c>
      <c r="CG14" s="63">
        <v>1.3796442856988971</v>
      </c>
      <c r="CH14" s="63">
        <v>1.4764564312152801</v>
      </c>
      <c r="CI14" s="63">
        <v>1.3700624473785405</v>
      </c>
      <c r="CJ14" s="63">
        <v>1.3384195939355554</v>
      </c>
      <c r="CK14" s="63">
        <v>1.3513563038838947</v>
      </c>
      <c r="CL14" s="63">
        <v>1.3207360007981888</v>
      </c>
      <c r="CM14" s="63">
        <v>1.4608809703780139</v>
      </c>
      <c r="CN14" s="63">
        <v>1.1008726995164475</v>
      </c>
      <c r="CO14" s="63">
        <v>1.3024740181023891</v>
      </c>
      <c r="CP14" s="63">
        <v>1.2430681500694805</v>
      </c>
      <c r="CQ14" s="63">
        <v>1.4192750926751019</v>
      </c>
      <c r="CR14" s="63">
        <v>1.405244516010562</v>
      </c>
      <c r="CS14" s="63">
        <f t="shared" si="0"/>
        <v>115.20337729159576</v>
      </c>
      <c r="CT14" s="69"/>
    </row>
    <row r="15" spans="1:98" s="48" customFormat="1" x14ac:dyDescent="0.4">
      <c r="A15" s="87" t="s">
        <v>40</v>
      </c>
      <c r="B15" s="63">
        <v>1.0961317326573221</v>
      </c>
      <c r="C15" s="63">
        <v>1.3146555015525345</v>
      </c>
      <c r="D15" s="63">
        <v>1.5346057858720734</v>
      </c>
      <c r="E15" s="63">
        <v>1.6815717395515226</v>
      </c>
      <c r="F15" s="63">
        <v>1.8269644407467074</v>
      </c>
      <c r="G15" s="63">
        <v>1.9356638666295745</v>
      </c>
      <c r="H15" s="63">
        <v>2.0257534033257452</v>
      </c>
      <c r="I15" s="63">
        <v>2.1039407664072316</v>
      </c>
      <c r="J15" s="63">
        <v>2.0520257183003743</v>
      </c>
      <c r="K15" s="63">
        <v>2.0029771350963248</v>
      </c>
      <c r="L15" s="63">
        <v>1.9508698915503382</v>
      </c>
      <c r="M15" s="63">
        <v>1.7684135146341484</v>
      </c>
      <c r="N15" s="63">
        <v>1.5907300214246571</v>
      </c>
      <c r="O15" s="63">
        <v>1.4322688045107075</v>
      </c>
      <c r="P15" s="63">
        <v>1.2900469292426529</v>
      </c>
      <c r="Q15" s="63">
        <v>1.1604140158971157</v>
      </c>
      <c r="R15" s="63">
        <v>1.361615704513625</v>
      </c>
      <c r="S15" s="63">
        <v>1.6000346903212417</v>
      </c>
      <c r="T15" s="63">
        <v>1.8764785149825554</v>
      </c>
      <c r="U15" s="63">
        <v>2.2046633016479174</v>
      </c>
      <c r="V15" s="63">
        <v>2.5797069660331711</v>
      </c>
      <c r="W15" s="63">
        <v>2.8179184866204086</v>
      </c>
      <c r="X15" s="63">
        <v>3.0555633452173887</v>
      </c>
      <c r="Y15" s="63">
        <v>3.3632810304527667</v>
      </c>
      <c r="Z15" s="63">
        <v>3.683360590860485</v>
      </c>
      <c r="AA15" s="63">
        <v>3.9191897933355468</v>
      </c>
      <c r="AB15" s="63">
        <v>4.1014489303154331</v>
      </c>
      <c r="AC15" s="63">
        <v>4.3916737294028598</v>
      </c>
      <c r="AD15" s="63">
        <v>5.2104797664490325</v>
      </c>
      <c r="AE15" s="63">
        <v>6.0866678081184125</v>
      </c>
      <c r="AF15" s="63">
        <v>6.4499997500728865</v>
      </c>
      <c r="AG15" s="63">
        <v>6.8941432717934497</v>
      </c>
      <c r="AH15" s="63">
        <v>6.606968692061276</v>
      </c>
      <c r="AI15" s="63">
        <v>6.7887093828062142</v>
      </c>
      <c r="AJ15" s="63">
        <v>6.4713642330127481</v>
      </c>
      <c r="AK15" s="63">
        <v>7.0590845103788249</v>
      </c>
      <c r="AL15" s="63">
        <v>7.5424962057003473</v>
      </c>
      <c r="AM15" s="63">
        <v>7.8477332787990699</v>
      </c>
      <c r="AN15" s="63">
        <v>8.2782398836323363</v>
      </c>
      <c r="AO15" s="63">
        <v>8.386322383295278</v>
      </c>
      <c r="AP15" s="63">
        <v>8.5878599128454987</v>
      </c>
      <c r="AQ15" s="63">
        <v>8.3877551744056191</v>
      </c>
      <c r="AR15" s="63">
        <v>8.7829897798774947</v>
      </c>
      <c r="AS15" s="63">
        <v>8.7886498505559576</v>
      </c>
      <c r="AT15" s="63">
        <v>8.7842816107097228</v>
      </c>
      <c r="AU15" s="63">
        <v>9.1846199615749686</v>
      </c>
      <c r="AV15" s="63">
        <v>9.1840281868356115</v>
      </c>
      <c r="AW15" s="63">
        <v>9.3905292790069428</v>
      </c>
      <c r="AX15" s="63">
        <v>9.3906180095437968</v>
      </c>
      <c r="AY15" s="63">
        <v>9.5881865412784943</v>
      </c>
      <c r="AZ15" s="63">
        <v>11.335420120686232</v>
      </c>
      <c r="BA15" s="63">
        <v>11.347317794758464</v>
      </c>
      <c r="BB15" s="63">
        <v>11.468781139615812</v>
      </c>
      <c r="BC15" s="63">
        <v>11.780488861693124</v>
      </c>
      <c r="BD15" s="63">
        <v>11.78629192101107</v>
      </c>
      <c r="BE15" s="63">
        <v>11.664935264499967</v>
      </c>
      <c r="BF15" s="63">
        <v>12.041745934265153</v>
      </c>
      <c r="BG15" s="63">
        <v>12.029635513305086</v>
      </c>
      <c r="BH15" s="63">
        <v>12.221839745945417</v>
      </c>
      <c r="BI15" s="63">
        <v>12.132552464915888</v>
      </c>
      <c r="BJ15" s="63">
        <v>11.992682919133419</v>
      </c>
      <c r="BK15" s="63">
        <v>10.790090649334399</v>
      </c>
      <c r="BL15" s="63">
        <v>10.38548997110367</v>
      </c>
      <c r="BM15" s="63">
        <v>9.1852845063762985</v>
      </c>
      <c r="BN15" s="63">
        <v>7.9812101513621894</v>
      </c>
      <c r="BO15" s="63">
        <v>6.7689460311016649</v>
      </c>
      <c r="BP15" s="63">
        <v>5.7135302030587667</v>
      </c>
      <c r="BQ15" s="63">
        <v>5.5767761637076418</v>
      </c>
      <c r="BR15" s="63">
        <v>5.1149265126553267</v>
      </c>
      <c r="BS15" s="63">
        <v>5.1131133645882993</v>
      </c>
      <c r="BT15" s="63">
        <v>5.8518141966736268</v>
      </c>
      <c r="BU15" s="63">
        <v>5.8485544746942573</v>
      </c>
      <c r="BV15" s="63">
        <v>5.845852637367412</v>
      </c>
      <c r="BW15" s="63">
        <v>5.8496406665346674</v>
      </c>
      <c r="BX15" s="63">
        <v>5.9909621755964109</v>
      </c>
      <c r="BY15" s="63">
        <v>5.9928411497621967</v>
      </c>
      <c r="BZ15" s="63">
        <v>5.9927830391796633</v>
      </c>
      <c r="CA15" s="63">
        <v>5.9920176496356818</v>
      </c>
      <c r="CB15" s="63">
        <v>5.9899222851290554</v>
      </c>
      <c r="CC15" s="63">
        <v>5.1185032023436561</v>
      </c>
      <c r="CD15" s="63">
        <v>6.941161563715518</v>
      </c>
      <c r="CE15" s="63">
        <v>7.3808605403713301</v>
      </c>
      <c r="CF15" s="63">
        <v>7.9596356382212852</v>
      </c>
      <c r="CG15" s="63">
        <v>7.9699829237798703</v>
      </c>
      <c r="CH15" s="63">
        <v>8.4663054450670749</v>
      </c>
      <c r="CI15" s="63">
        <v>8.1980012208135573</v>
      </c>
      <c r="CJ15" s="63">
        <v>8.041018635334833</v>
      </c>
      <c r="CK15" s="63">
        <v>8.0412804397948445</v>
      </c>
      <c r="CL15" s="63">
        <v>8.2674786334506685</v>
      </c>
      <c r="CM15" s="63">
        <v>8.4610248271081652</v>
      </c>
      <c r="CN15" s="63">
        <v>8.3001349539818712</v>
      </c>
      <c r="CO15" s="63">
        <v>8.3231690386233375</v>
      </c>
      <c r="CP15" s="63">
        <v>8.0397991537175653</v>
      </c>
      <c r="CQ15" s="63">
        <v>8.3278300615696459</v>
      </c>
      <c r="CR15" s="63">
        <v>8.0357679735126446</v>
      </c>
      <c r="CS15" s="63">
        <f t="shared" si="0"/>
        <v>611.07109758295292</v>
      </c>
      <c r="CT15" s="69"/>
    </row>
    <row r="16" spans="1:98" s="48" customFormat="1" x14ac:dyDescent="0.4">
      <c r="A16" s="62" t="s">
        <v>61</v>
      </c>
      <c r="B16" s="63">
        <v>6.6871020246869923</v>
      </c>
      <c r="C16" s="63">
        <v>7.6356412847654953</v>
      </c>
      <c r="D16" s="63">
        <v>7.9928695604859863</v>
      </c>
      <c r="E16" s="63">
        <v>7.3686178879950317</v>
      </c>
      <c r="F16" s="63">
        <v>7.2586149303166732</v>
      </c>
      <c r="G16" s="63">
        <v>6.5356431335463094</v>
      </c>
      <c r="H16" s="63">
        <v>6.9908784654171496</v>
      </c>
      <c r="I16" s="63">
        <v>7.0821390284872443</v>
      </c>
      <c r="J16" s="63">
        <v>6.5541019963407896</v>
      </c>
      <c r="K16" s="63">
        <v>7.2548943829274481</v>
      </c>
      <c r="L16" s="63">
        <v>7.805912109225722</v>
      </c>
      <c r="M16" s="63">
        <v>7.4686772632622107</v>
      </c>
      <c r="N16" s="63">
        <v>5.9062712265933968</v>
      </c>
      <c r="O16" s="63">
        <v>7.4183911478248241</v>
      </c>
      <c r="P16" s="63">
        <v>4.4412695519820975</v>
      </c>
      <c r="Q16" s="63">
        <v>8.6802813837755419</v>
      </c>
      <c r="R16" s="63">
        <v>8.4909206200682892</v>
      </c>
      <c r="S16" s="63">
        <v>9.2483756140881397</v>
      </c>
      <c r="T16" s="63">
        <v>10.47447996938932</v>
      </c>
      <c r="U16" s="63">
        <v>10.624523902912033</v>
      </c>
      <c r="V16" s="63">
        <v>10.548663230304516</v>
      </c>
      <c r="W16" s="63">
        <v>11.499633577445763</v>
      </c>
      <c r="X16" s="63">
        <v>10.963180763888399</v>
      </c>
      <c r="Y16" s="63">
        <v>7.1511354266450464</v>
      </c>
      <c r="Z16" s="63">
        <v>12.084473835602918</v>
      </c>
      <c r="AA16" s="63">
        <v>12.631965460049182</v>
      </c>
      <c r="AB16" s="63">
        <v>12.747771232067409</v>
      </c>
      <c r="AC16" s="63">
        <v>12.729175463450238</v>
      </c>
      <c r="AD16" s="63">
        <v>12.35789756426664</v>
      </c>
      <c r="AE16" s="63">
        <v>18.93927318769861</v>
      </c>
      <c r="AF16" s="63">
        <v>18.903156197999238</v>
      </c>
      <c r="AG16" s="63">
        <v>18.231917100129682</v>
      </c>
      <c r="AH16" s="63">
        <v>18.143891123631629</v>
      </c>
      <c r="AI16" s="63">
        <v>14.396523775075403</v>
      </c>
      <c r="AJ16" s="63">
        <v>11.385433252728777</v>
      </c>
      <c r="AK16" s="63">
        <v>12.286761074359715</v>
      </c>
      <c r="AL16" s="63">
        <v>10.93204898565075</v>
      </c>
      <c r="AM16" s="63">
        <v>13.527009213000854</v>
      </c>
      <c r="AN16" s="63">
        <v>16.367764475311429</v>
      </c>
      <c r="AO16" s="63">
        <v>18.515563716482234</v>
      </c>
      <c r="AP16" s="63">
        <v>19.200513900684388</v>
      </c>
      <c r="AQ16" s="63">
        <v>22.335072067007211</v>
      </c>
      <c r="AR16" s="63">
        <v>24.396687944772363</v>
      </c>
      <c r="AS16" s="63">
        <v>25.18308975546493</v>
      </c>
      <c r="AT16" s="63">
        <v>27.889378026641804</v>
      </c>
      <c r="AU16" s="63">
        <v>27.89253402182095</v>
      </c>
      <c r="AV16" s="63">
        <v>28.751472163224541</v>
      </c>
      <c r="AW16" s="63">
        <v>33.666957934655734</v>
      </c>
      <c r="AX16" s="63">
        <v>35.712664735009866</v>
      </c>
      <c r="AY16" s="63">
        <v>34.244483053219213</v>
      </c>
      <c r="AZ16" s="63">
        <v>33.342662690370716</v>
      </c>
      <c r="BA16" s="63">
        <v>34.073998749611128</v>
      </c>
      <c r="BB16" s="63">
        <v>32.069034856657794</v>
      </c>
      <c r="BC16" s="63">
        <v>33.583286094613548</v>
      </c>
      <c r="BD16" s="63">
        <v>34.99226589292013</v>
      </c>
      <c r="BE16" s="63">
        <v>33.005214773989771</v>
      </c>
      <c r="BF16" s="63">
        <v>42.234249187494598</v>
      </c>
      <c r="BG16" s="63">
        <v>43.584571333665693</v>
      </c>
      <c r="BH16" s="63">
        <v>46.305824481139297</v>
      </c>
      <c r="BI16" s="63">
        <v>37.021548880746337</v>
      </c>
      <c r="BJ16" s="63">
        <v>34.794928413478303</v>
      </c>
      <c r="BK16" s="63">
        <v>33.772323967842432</v>
      </c>
      <c r="BL16" s="63">
        <v>30.375884921820333</v>
      </c>
      <c r="BM16" s="63">
        <v>29.127730904684352</v>
      </c>
      <c r="BN16" s="63">
        <v>24.374688994749796</v>
      </c>
      <c r="BO16" s="63">
        <v>23.157849698669114</v>
      </c>
      <c r="BP16" s="63">
        <v>26.693837470861489</v>
      </c>
      <c r="BQ16" s="63">
        <v>25.255496675210026</v>
      </c>
      <c r="BR16" s="63">
        <v>23.69017579851446</v>
      </c>
      <c r="BS16" s="63">
        <v>26.16111234932978</v>
      </c>
      <c r="BT16" s="63">
        <v>29.127793309552324</v>
      </c>
      <c r="BU16" s="63">
        <v>27.192389017095447</v>
      </c>
      <c r="BV16" s="63">
        <v>20.47522944391428</v>
      </c>
      <c r="BW16" s="63">
        <v>27.083663842587914</v>
      </c>
      <c r="BX16" s="63">
        <v>30.731356343967715</v>
      </c>
      <c r="BY16" s="63">
        <v>36.3335214615593</v>
      </c>
      <c r="BZ16" s="63">
        <v>39.770353075550865</v>
      </c>
      <c r="CA16" s="63">
        <v>44.907391366408646</v>
      </c>
      <c r="CB16" s="63">
        <v>43.123717280002531</v>
      </c>
      <c r="CC16" s="63">
        <v>37.338107778390274</v>
      </c>
      <c r="CD16" s="63">
        <v>52.740530739141214</v>
      </c>
      <c r="CE16" s="63">
        <v>33.081952304191276</v>
      </c>
      <c r="CF16" s="63">
        <v>46.405070657608519</v>
      </c>
      <c r="CG16" s="63">
        <v>46.038511739463878</v>
      </c>
      <c r="CH16" s="63">
        <v>45.471915535949684</v>
      </c>
      <c r="CI16" s="63">
        <v>43.493472464746823</v>
      </c>
      <c r="CJ16" s="63">
        <v>37.420647365212631</v>
      </c>
      <c r="CK16" s="63">
        <v>43.017979879624441</v>
      </c>
      <c r="CL16" s="63">
        <v>43.001503333762599</v>
      </c>
      <c r="CM16" s="63">
        <v>43.168571808838657</v>
      </c>
      <c r="CN16" s="63">
        <v>42.463116920152018</v>
      </c>
      <c r="CO16" s="63">
        <v>42.418447319517782</v>
      </c>
      <c r="CP16" s="63">
        <v>43.197122437376848</v>
      </c>
      <c r="CQ16" s="63">
        <v>32.540491755811622</v>
      </c>
      <c r="CR16" s="63">
        <v>29.987937723650468</v>
      </c>
      <c r="CS16" s="63">
        <f t="shared" si="0"/>
        <v>2313.6831787828273</v>
      </c>
      <c r="CT16" s="69"/>
    </row>
    <row r="17" spans="1:102" s="48" customFormat="1" x14ac:dyDescent="0.4">
      <c r="A17" s="62" t="s">
        <v>62</v>
      </c>
      <c r="B17" s="63">
        <v>18.44835981704972</v>
      </c>
      <c r="C17" s="63">
        <v>17.949939458548421</v>
      </c>
      <c r="D17" s="63">
        <v>17.642273661701012</v>
      </c>
      <c r="E17" s="63">
        <v>17.201253279015589</v>
      </c>
      <c r="F17" s="63">
        <v>18.581846208606166</v>
      </c>
      <c r="G17" s="63">
        <v>18.943351190332685</v>
      </c>
      <c r="H17" s="63">
        <v>20.866111056258827</v>
      </c>
      <c r="I17" s="63">
        <v>21.729143428591293</v>
      </c>
      <c r="J17" s="63">
        <v>21.237076098265941</v>
      </c>
      <c r="K17" s="63">
        <v>22.425150812773904</v>
      </c>
      <c r="L17" s="63">
        <v>22.8547218835227</v>
      </c>
      <c r="M17" s="63">
        <v>23.159490487807179</v>
      </c>
      <c r="N17" s="63">
        <v>20.930003715977008</v>
      </c>
      <c r="O17" s="63">
        <v>22.432633462427216</v>
      </c>
      <c r="P17" s="63">
        <v>17.821043385214065</v>
      </c>
      <c r="Q17" s="63">
        <v>21.342650488317137</v>
      </c>
      <c r="R17" s="63">
        <v>21.90901342717623</v>
      </c>
      <c r="S17" s="63">
        <v>23.86544743708723</v>
      </c>
      <c r="T17" s="63">
        <v>26.169581532184406</v>
      </c>
      <c r="U17" s="63">
        <v>25.944994734174891</v>
      </c>
      <c r="V17" s="63">
        <v>28.420387170832026</v>
      </c>
      <c r="W17" s="63">
        <v>31.72571371183011</v>
      </c>
      <c r="X17" s="63">
        <v>32.914005524873616</v>
      </c>
      <c r="Y17" s="63">
        <v>32.35697355697981</v>
      </c>
      <c r="Z17" s="63">
        <v>39.228237854799012</v>
      </c>
      <c r="AA17" s="63">
        <v>42.88010719862605</v>
      </c>
      <c r="AB17" s="63">
        <v>46.517439541386089</v>
      </c>
      <c r="AC17" s="63">
        <v>47.101007981279935</v>
      </c>
      <c r="AD17" s="63">
        <v>50.070875537430894</v>
      </c>
      <c r="AE17" s="63">
        <v>62.075037945877824</v>
      </c>
      <c r="AF17" s="63">
        <v>64.797958497102755</v>
      </c>
      <c r="AG17" s="63">
        <v>58.688609402017512</v>
      </c>
      <c r="AH17" s="63">
        <v>58.536729484956993</v>
      </c>
      <c r="AI17" s="63">
        <v>58.437196782539324</v>
      </c>
      <c r="AJ17" s="63">
        <v>60.8770260957752</v>
      </c>
      <c r="AK17" s="63">
        <v>63.507773527122737</v>
      </c>
      <c r="AL17" s="63">
        <v>65.012939207474346</v>
      </c>
      <c r="AM17" s="63">
        <v>68.30727742398453</v>
      </c>
      <c r="AN17" s="63">
        <v>69.388207540460485</v>
      </c>
      <c r="AO17" s="63">
        <v>75.791930736033294</v>
      </c>
      <c r="AP17" s="63">
        <v>83.132195012247493</v>
      </c>
      <c r="AQ17" s="63">
        <v>86.936166474357634</v>
      </c>
      <c r="AR17" s="63">
        <v>89.21432275266568</v>
      </c>
      <c r="AS17" s="63">
        <v>93.174392159475047</v>
      </c>
      <c r="AT17" s="63">
        <v>96.278543256969172</v>
      </c>
      <c r="AU17" s="63">
        <v>93.027090415605443</v>
      </c>
      <c r="AV17" s="63">
        <v>95.469759451294109</v>
      </c>
      <c r="AW17" s="63">
        <v>102.02365158620259</v>
      </c>
      <c r="AX17" s="63">
        <v>104.87411079260629</v>
      </c>
      <c r="AY17" s="63">
        <v>106.25382383934001</v>
      </c>
      <c r="AZ17" s="63">
        <v>108.2319024058489</v>
      </c>
      <c r="BA17" s="63">
        <v>108.6762803341764</v>
      </c>
      <c r="BB17" s="63">
        <v>105.4542523242819</v>
      </c>
      <c r="BC17" s="63">
        <v>109.99318839995387</v>
      </c>
      <c r="BD17" s="63">
        <v>114.92679032978188</v>
      </c>
      <c r="BE17" s="63">
        <v>117.32262944433496</v>
      </c>
      <c r="BF17" s="63">
        <v>128.72607999634897</v>
      </c>
      <c r="BG17" s="63">
        <v>140.50502606146711</v>
      </c>
      <c r="BH17" s="63">
        <v>180.33346962537351</v>
      </c>
      <c r="BI17" s="63">
        <v>169.32271407274189</v>
      </c>
      <c r="BJ17" s="63">
        <v>157.05924898029497</v>
      </c>
      <c r="BK17" s="63">
        <v>159.83484521674876</v>
      </c>
      <c r="BL17" s="63">
        <v>174.33331251785643</v>
      </c>
      <c r="BM17" s="63">
        <v>171.15079293922727</v>
      </c>
      <c r="BN17" s="63">
        <v>167.91451184684479</v>
      </c>
      <c r="BO17" s="63">
        <v>163.53749819535315</v>
      </c>
      <c r="BP17" s="63">
        <v>163.62290332601219</v>
      </c>
      <c r="BQ17" s="63">
        <v>162.7746330528646</v>
      </c>
      <c r="BR17" s="63">
        <v>160.48526892282521</v>
      </c>
      <c r="BS17" s="63">
        <v>162.25329923217845</v>
      </c>
      <c r="BT17" s="63">
        <v>166.5566500078296</v>
      </c>
      <c r="BU17" s="63">
        <v>163.80817842572358</v>
      </c>
      <c r="BV17" s="63">
        <v>160.64424403444124</v>
      </c>
      <c r="BW17" s="63">
        <v>168.56425518208562</v>
      </c>
      <c r="BX17" s="63">
        <v>179.38849896748519</v>
      </c>
      <c r="BY17" s="63">
        <v>191.83758586705693</v>
      </c>
      <c r="BZ17" s="63">
        <v>197.78502353820929</v>
      </c>
      <c r="CA17" s="63">
        <v>219.56552378991938</v>
      </c>
      <c r="CB17" s="63">
        <v>219.30418066631097</v>
      </c>
      <c r="CC17" s="63">
        <v>212.50683956818918</v>
      </c>
      <c r="CD17" s="63">
        <v>224.53376012647033</v>
      </c>
      <c r="CE17" s="63">
        <v>226.31976905598131</v>
      </c>
      <c r="CF17" s="63">
        <v>242.41507676548304</v>
      </c>
      <c r="CG17" s="63">
        <v>255.03898957793507</v>
      </c>
      <c r="CH17" s="63">
        <v>264.38038232061751</v>
      </c>
      <c r="CI17" s="63">
        <v>269.30834685044204</v>
      </c>
      <c r="CJ17" s="63">
        <v>254.63635210611119</v>
      </c>
      <c r="CK17" s="63">
        <v>271.4575492272441</v>
      </c>
      <c r="CL17" s="63">
        <v>295.24422212719611</v>
      </c>
      <c r="CM17" s="63">
        <v>283.34521252653809</v>
      </c>
      <c r="CN17" s="63">
        <v>277.89035164638921</v>
      </c>
      <c r="CO17" s="63">
        <v>306.49286991796066</v>
      </c>
      <c r="CP17" s="63">
        <v>306.42768959900246</v>
      </c>
      <c r="CQ17" s="63">
        <v>302.0364271742846</v>
      </c>
      <c r="CR17" s="63">
        <v>299.23036717679781</v>
      </c>
      <c r="CS17" s="89">
        <f t="shared" si="0"/>
        <v>11313.650569497395</v>
      </c>
      <c r="CU17" s="70"/>
    </row>
    <row r="18" spans="1:102" s="1" customFormat="1" x14ac:dyDescent="0.4">
      <c r="A18" s="1" t="s">
        <v>108</v>
      </c>
      <c r="CS18" s="77"/>
      <c r="CX18" s="48"/>
    </row>
    <row r="19" spans="1:102" s="1" customFormat="1" x14ac:dyDescent="0.4">
      <c r="CS19" s="77"/>
      <c r="CX19" s="48"/>
    </row>
    <row r="20" spans="1:102" s="1" customFormat="1" x14ac:dyDescent="0.4">
      <c r="A20" s="3" t="s">
        <v>79</v>
      </c>
      <c r="CS20" s="77"/>
      <c r="CX20" s="48"/>
    </row>
    <row r="21" spans="1:102" s="1" customFormat="1" x14ac:dyDescent="0.4">
      <c r="A21" s="88"/>
      <c r="B21" s="68">
        <v>1930</v>
      </c>
      <c r="C21" s="68">
        <v>1931</v>
      </c>
      <c r="D21" s="68">
        <v>1932</v>
      </c>
      <c r="E21" s="68">
        <v>1933</v>
      </c>
      <c r="F21" s="68">
        <v>1934</v>
      </c>
      <c r="G21" s="68">
        <v>1935</v>
      </c>
      <c r="H21" s="68">
        <v>1936</v>
      </c>
      <c r="I21" s="68">
        <v>1937</v>
      </c>
      <c r="J21" s="68">
        <v>1938</v>
      </c>
      <c r="K21" s="68">
        <v>1939</v>
      </c>
      <c r="L21" s="68">
        <v>1940</v>
      </c>
      <c r="M21" s="68">
        <v>1941</v>
      </c>
      <c r="N21" s="68">
        <v>1942</v>
      </c>
      <c r="O21" s="68">
        <v>1943</v>
      </c>
      <c r="P21" s="68">
        <v>1944</v>
      </c>
      <c r="Q21" s="68">
        <v>1945</v>
      </c>
      <c r="R21" s="68">
        <v>1946</v>
      </c>
      <c r="S21" s="68">
        <v>1947</v>
      </c>
      <c r="T21" s="68">
        <v>1948</v>
      </c>
      <c r="U21" s="68">
        <v>1949</v>
      </c>
      <c r="V21" s="68">
        <v>1950</v>
      </c>
      <c r="W21" s="68">
        <v>1951</v>
      </c>
      <c r="X21" s="68">
        <v>1952</v>
      </c>
      <c r="Y21" s="68">
        <v>1953</v>
      </c>
      <c r="Z21" s="68">
        <v>1954</v>
      </c>
      <c r="AA21" s="68">
        <v>1955</v>
      </c>
      <c r="AB21" s="68">
        <v>1956</v>
      </c>
      <c r="AC21" s="68">
        <v>1957</v>
      </c>
      <c r="AD21" s="68">
        <v>1958</v>
      </c>
      <c r="AE21" s="68">
        <v>1959</v>
      </c>
      <c r="AF21" s="68">
        <v>1960</v>
      </c>
      <c r="AG21" s="68">
        <v>1961</v>
      </c>
      <c r="AH21" s="68">
        <v>1962</v>
      </c>
      <c r="AI21" s="68">
        <v>1963</v>
      </c>
      <c r="AJ21" s="68">
        <v>1964</v>
      </c>
      <c r="AK21" s="68">
        <v>1965</v>
      </c>
      <c r="AL21" s="68">
        <v>1966</v>
      </c>
      <c r="AM21" s="68">
        <v>1967</v>
      </c>
      <c r="AN21" s="68">
        <v>1968</v>
      </c>
      <c r="AO21" s="68">
        <v>1969</v>
      </c>
      <c r="AP21" s="68">
        <v>1970</v>
      </c>
      <c r="AQ21" s="68">
        <v>1971</v>
      </c>
      <c r="AR21" s="68">
        <v>1972</v>
      </c>
      <c r="AS21" s="68">
        <v>1973</v>
      </c>
      <c r="AT21" s="68">
        <v>1974</v>
      </c>
      <c r="AU21" s="68">
        <v>1975</v>
      </c>
      <c r="AV21" s="68">
        <v>1976</v>
      </c>
      <c r="AW21" s="68">
        <v>1977</v>
      </c>
      <c r="AX21" s="68">
        <v>1978</v>
      </c>
      <c r="AY21" s="68">
        <v>1979</v>
      </c>
      <c r="AZ21" s="68">
        <v>1980</v>
      </c>
      <c r="BA21" s="68">
        <v>1981</v>
      </c>
      <c r="BB21" s="68">
        <v>1982</v>
      </c>
      <c r="BC21" s="68">
        <v>1983</v>
      </c>
      <c r="BD21" s="68">
        <v>1984</v>
      </c>
      <c r="BE21" s="68">
        <v>1985</v>
      </c>
      <c r="BF21" s="68">
        <v>1986</v>
      </c>
      <c r="BG21" s="68">
        <v>1987</v>
      </c>
      <c r="BH21" s="68">
        <v>1988</v>
      </c>
      <c r="BI21" s="68">
        <v>1989</v>
      </c>
      <c r="BJ21" s="68">
        <v>1990</v>
      </c>
      <c r="BK21" s="68">
        <v>1991</v>
      </c>
      <c r="BL21" s="68">
        <v>1992</v>
      </c>
      <c r="BM21" s="68">
        <v>1993</v>
      </c>
      <c r="BN21" s="68">
        <v>1994</v>
      </c>
      <c r="BO21" s="68">
        <v>1995</v>
      </c>
      <c r="BP21" s="68">
        <v>1996</v>
      </c>
      <c r="BQ21" s="68">
        <v>1997</v>
      </c>
      <c r="BR21" s="68">
        <v>1998</v>
      </c>
      <c r="BS21" s="68">
        <v>1999</v>
      </c>
      <c r="BT21" s="68">
        <v>2000</v>
      </c>
      <c r="BU21" s="68">
        <v>2001</v>
      </c>
      <c r="BV21" s="68">
        <v>2002</v>
      </c>
      <c r="BW21" s="68">
        <v>2003</v>
      </c>
      <c r="BX21" s="68">
        <v>2004</v>
      </c>
      <c r="BY21" s="68">
        <v>2005</v>
      </c>
      <c r="BZ21" s="68">
        <v>2006</v>
      </c>
      <c r="CA21" s="68">
        <v>2007</v>
      </c>
      <c r="CB21" s="68">
        <v>2008</v>
      </c>
      <c r="CC21" s="68">
        <v>2009</v>
      </c>
      <c r="CD21" s="68">
        <v>2010</v>
      </c>
      <c r="CE21" s="68">
        <v>2011</v>
      </c>
      <c r="CF21" s="68">
        <v>2012</v>
      </c>
      <c r="CG21" s="68">
        <v>2013</v>
      </c>
      <c r="CH21" s="68">
        <v>2014</v>
      </c>
      <c r="CI21" s="68">
        <v>2015</v>
      </c>
      <c r="CJ21" s="68">
        <v>2016</v>
      </c>
      <c r="CK21" s="68">
        <v>2017</v>
      </c>
      <c r="CL21" s="68">
        <v>2018</v>
      </c>
      <c r="CM21" s="68">
        <v>2019</v>
      </c>
      <c r="CN21" s="68">
        <v>2020</v>
      </c>
      <c r="CO21" s="68">
        <v>2021</v>
      </c>
      <c r="CP21" s="68">
        <v>2022</v>
      </c>
      <c r="CQ21" s="68">
        <v>2023</v>
      </c>
      <c r="CR21" s="68">
        <v>2024</v>
      </c>
      <c r="CS21" s="90" t="s">
        <v>78</v>
      </c>
      <c r="CX21" s="48"/>
    </row>
    <row r="22" spans="1:102" s="78" customFormat="1" x14ac:dyDescent="0.4">
      <c r="A22" s="58" t="s">
        <v>15</v>
      </c>
      <c r="B22" s="58">
        <v>2.401860423234949</v>
      </c>
      <c r="C22" s="58">
        <v>1.9385287932985011</v>
      </c>
      <c r="D22" s="58">
        <v>1.3944893837025596</v>
      </c>
      <c r="E22" s="58">
        <v>1.6277786513810582</v>
      </c>
      <c r="F22" s="58">
        <v>1.705097101684464</v>
      </c>
      <c r="G22" s="58">
        <v>2.0913422364853105</v>
      </c>
      <c r="H22" s="58">
        <v>2.6359772902520722</v>
      </c>
      <c r="I22" s="58">
        <v>2.867498443015065</v>
      </c>
      <c r="J22" s="58">
        <v>2.32488703843639</v>
      </c>
      <c r="K22" s="58">
        <v>3.0236312974147168</v>
      </c>
      <c r="L22" s="58">
        <v>3.4108472351926076</v>
      </c>
      <c r="M22" s="58">
        <v>4.264421331968042</v>
      </c>
      <c r="N22" s="58">
        <v>4.2627901563077693</v>
      </c>
      <c r="O22" s="58">
        <v>4.5731320267445339</v>
      </c>
      <c r="P22" s="58">
        <v>4.5725664109895154</v>
      </c>
      <c r="Q22" s="58">
        <v>4.1871584098427652</v>
      </c>
      <c r="R22" s="58">
        <v>4.1860959790864944</v>
      </c>
      <c r="S22" s="58">
        <v>4.80627829582704</v>
      </c>
      <c r="T22" s="58">
        <v>5.1148234559463859</v>
      </c>
      <c r="U22" s="58">
        <v>4.4189305803205352</v>
      </c>
      <c r="V22" s="58">
        <v>5.2716920720478422</v>
      </c>
      <c r="W22" s="58">
        <v>5.812439274648721</v>
      </c>
      <c r="X22" s="58">
        <v>5.658499128730659</v>
      </c>
      <c r="Y22" s="58">
        <v>6.8204640238290466</v>
      </c>
      <c r="Z22" s="58">
        <v>6.0451398074152713</v>
      </c>
      <c r="AA22" s="58">
        <v>7.3641205664327209</v>
      </c>
      <c r="AB22" s="58">
        <v>7.4408166680490568</v>
      </c>
      <c r="AC22" s="58">
        <v>7.2110671442881982</v>
      </c>
      <c r="AD22" s="58">
        <v>6.5124098657651679</v>
      </c>
      <c r="AE22" s="58">
        <v>8.7586296379984372</v>
      </c>
      <c r="AF22" s="58">
        <v>9.0689646494766851</v>
      </c>
      <c r="AG22" s="58">
        <v>9.2995995196295418</v>
      </c>
      <c r="AH22" s="58">
        <v>9.6948298345796697</v>
      </c>
      <c r="AI22" s="58">
        <v>10.230922064632006</v>
      </c>
      <c r="AJ22" s="58">
        <v>11.318571627650817</v>
      </c>
      <c r="AK22" s="58">
        <v>11.784130275345783</v>
      </c>
      <c r="AL22" s="58">
        <v>12.715974670008521</v>
      </c>
      <c r="AM22" s="58">
        <v>12.634795317355456</v>
      </c>
      <c r="AN22" s="58">
        <v>13.099430044465331</v>
      </c>
      <c r="AO22" s="58">
        <v>14.186991344352462</v>
      </c>
      <c r="AP22" s="58">
        <v>13.879136266508707</v>
      </c>
      <c r="AQ22" s="58">
        <v>13.791942325538475</v>
      </c>
      <c r="AR22" s="58">
        <v>14.26482787119647</v>
      </c>
      <c r="AS22" s="58">
        <v>14.880337290121407</v>
      </c>
      <c r="AT22" s="58">
        <v>15.194244267971024</v>
      </c>
      <c r="AU22" s="58">
        <v>13.488832369262713</v>
      </c>
      <c r="AV22" s="58">
        <v>14.257482003459987</v>
      </c>
      <c r="AW22" s="58">
        <v>14.027889458510948</v>
      </c>
      <c r="AX22" s="58">
        <v>14.348904827743294</v>
      </c>
      <c r="AY22" s="58">
        <v>14.719518363673361</v>
      </c>
      <c r="AZ22" s="58">
        <v>13.333678277823161</v>
      </c>
      <c r="BA22" s="58">
        <v>13.252514063667219</v>
      </c>
      <c r="BB22" s="58">
        <v>9.9237702645681019</v>
      </c>
      <c r="BC22" s="58">
        <v>10.466195344011801</v>
      </c>
      <c r="BD22" s="58">
        <v>11.161476984785205</v>
      </c>
      <c r="BE22" s="58">
        <v>11.007626907880747</v>
      </c>
      <c r="BF22" s="58">
        <v>10.156347239248825</v>
      </c>
      <c r="BG22" s="58">
        <v>11.086263467893783</v>
      </c>
      <c r="BH22" s="58">
        <v>12.015203192797767</v>
      </c>
      <c r="BI22" s="58">
        <v>12.090315699003904</v>
      </c>
      <c r="BJ22" s="58">
        <v>12.251273954795412</v>
      </c>
      <c r="BK22" s="58">
        <v>12.170814036426632</v>
      </c>
      <c r="BL22" s="58">
        <v>12.565276852175696</v>
      </c>
      <c r="BM22" s="58">
        <v>13.254027704790913</v>
      </c>
      <c r="BN22" s="58">
        <v>13.484221476633989</v>
      </c>
      <c r="BO22" s="58">
        <v>14.339422857021743</v>
      </c>
      <c r="BP22" s="58">
        <v>14.88739572009697</v>
      </c>
      <c r="BQ22" s="58">
        <v>15.268334805608081</v>
      </c>
      <c r="BR22" s="58">
        <v>15.58305782185071</v>
      </c>
      <c r="BS22" s="58">
        <v>15.274618014466469</v>
      </c>
      <c r="BT22" s="58">
        <v>15.112761841578791</v>
      </c>
      <c r="BU22" s="58">
        <v>14.649046016297939</v>
      </c>
      <c r="BV22" s="58">
        <v>13.873387426099885</v>
      </c>
      <c r="BW22" s="58">
        <v>14.882513106785689</v>
      </c>
      <c r="BX22" s="58">
        <v>15.496908531865538</v>
      </c>
      <c r="BY22" s="58">
        <v>15.501126935296687</v>
      </c>
      <c r="BZ22" s="58">
        <v>16.271524327865457</v>
      </c>
      <c r="CA22" s="58">
        <v>15.651801933657728</v>
      </c>
      <c r="CB22" s="58">
        <v>15.421185532003067</v>
      </c>
      <c r="CC22" s="58">
        <v>12.249743109359606</v>
      </c>
      <c r="CD22" s="58">
        <v>14.18560275622168</v>
      </c>
      <c r="CE22" s="58">
        <v>14.807881818885448</v>
      </c>
      <c r="CF22" s="58">
        <v>14.570491949730487</v>
      </c>
      <c r="CG22" s="58">
        <v>14.886642286698665</v>
      </c>
      <c r="CH22" s="58">
        <v>15.112802806341831</v>
      </c>
      <c r="CI22" s="58">
        <v>14.187226290029644</v>
      </c>
      <c r="CJ22" s="58">
        <v>13.40554388468267</v>
      </c>
      <c r="CK22" s="58">
        <v>13.639820307207968</v>
      </c>
      <c r="CL22" s="58">
        <v>13.951915271223719</v>
      </c>
      <c r="CM22" s="58">
        <v>13.096074259244492</v>
      </c>
      <c r="CN22" s="58">
        <v>12.249612847405745</v>
      </c>
      <c r="CO22" s="58">
        <v>13.020771453956154</v>
      </c>
      <c r="CP22" s="58">
        <v>13.170767353381796</v>
      </c>
      <c r="CQ22" s="58">
        <v>12.402704145104003</v>
      </c>
      <c r="CR22" s="58">
        <v>12.401497355846914</v>
      </c>
      <c r="CS22" s="63">
        <f t="shared" si="0"/>
        <v>997.36192535413727</v>
      </c>
    </row>
    <row r="23" spans="1:102" s="48" customFormat="1" x14ac:dyDescent="0.4">
      <c r="A23" s="62" t="s">
        <v>51</v>
      </c>
      <c r="B23" s="63">
        <v>0.67626885763894795</v>
      </c>
      <c r="C23" s="63">
        <v>0.69605106225686886</v>
      </c>
      <c r="D23" s="63">
        <v>0.71951245809582587</v>
      </c>
      <c r="E23" s="63">
        <v>0.79060069138737865</v>
      </c>
      <c r="F23" s="63">
        <v>0.87909888731335328</v>
      </c>
      <c r="G23" s="63">
        <v>0.95822477970181585</v>
      </c>
      <c r="H23" s="63">
        <v>0.93015826431370374</v>
      </c>
      <c r="I23" s="63">
        <v>0.57541314806487487</v>
      </c>
      <c r="J23" s="63">
        <v>0.28049519399121176</v>
      </c>
      <c r="K23" s="63">
        <v>0.3035834352607103</v>
      </c>
      <c r="L23" s="63">
        <v>0.42480293063164787</v>
      </c>
      <c r="M23" s="63">
        <v>0.41263487751262151</v>
      </c>
      <c r="N23" s="63">
        <v>0.46823116954272664</v>
      </c>
      <c r="O23" s="63">
        <v>0.54570904223795103</v>
      </c>
      <c r="P23" s="63">
        <v>0.44735041608720316</v>
      </c>
      <c r="Q23" s="63">
        <v>0.54466499501898336</v>
      </c>
      <c r="R23" s="63">
        <v>0.52798256201996785</v>
      </c>
      <c r="S23" s="63">
        <v>1.1397809644424794</v>
      </c>
      <c r="T23" s="63">
        <v>0.88653937775709735</v>
      </c>
      <c r="U23" s="63">
        <v>1.0290300491765239</v>
      </c>
      <c r="V23" s="63">
        <v>1.3626576358125875</v>
      </c>
      <c r="W23" s="63">
        <v>2.774519417767344</v>
      </c>
      <c r="X23" s="63">
        <v>4.8396919165230488</v>
      </c>
      <c r="Y23" s="63">
        <v>6.2925005927926607</v>
      </c>
      <c r="Z23" s="63">
        <v>6.1614257237185619</v>
      </c>
      <c r="AA23" s="63">
        <v>6.904824799926244</v>
      </c>
      <c r="AB23" s="63">
        <v>10.836870137618916</v>
      </c>
      <c r="AC23" s="63">
        <v>10.272497433103526</v>
      </c>
      <c r="AD23" s="63">
        <v>14.654645592340811</v>
      </c>
      <c r="AE23" s="63">
        <v>15.703754476373062</v>
      </c>
      <c r="AF23" s="63">
        <v>16.415076935224818</v>
      </c>
      <c r="AG23" s="63">
        <v>6.8535907427518907</v>
      </c>
      <c r="AH23" s="63">
        <v>7.8785892452360553</v>
      </c>
      <c r="AI23" s="63">
        <v>9.5286341096667151</v>
      </c>
      <c r="AJ23" s="63">
        <v>11.630376220117519</v>
      </c>
      <c r="AK23" s="63">
        <v>12.872602812513815</v>
      </c>
      <c r="AL23" s="63">
        <v>14.148461072629342</v>
      </c>
      <c r="AM23" s="63">
        <v>12.835926689651508</v>
      </c>
      <c r="AN23" s="63">
        <v>10.977575645563208</v>
      </c>
      <c r="AO23" s="63">
        <v>14.333769156506238</v>
      </c>
      <c r="AP23" s="63">
        <v>18.002816123678045</v>
      </c>
      <c r="AQ23" s="63">
        <v>20.058703513290379</v>
      </c>
      <c r="AR23" s="63">
        <v>19.895770381813652</v>
      </c>
      <c r="AS23" s="63">
        <v>20.645510365823778</v>
      </c>
      <c r="AT23" s="63">
        <v>21.161004225078365</v>
      </c>
      <c r="AU23" s="63">
        <v>23.694748690480008</v>
      </c>
      <c r="AV23" s="63">
        <v>24.148967544419239</v>
      </c>
      <c r="AW23" s="63">
        <v>24.66783420659289</v>
      </c>
      <c r="AX23" s="63">
        <v>24.051198647235712</v>
      </c>
      <c r="AY23" s="63">
        <v>25.935338509011228</v>
      </c>
      <c r="AZ23" s="63">
        <v>29.379219790102074</v>
      </c>
      <c r="BA23" s="63">
        <v>31.882810045986997</v>
      </c>
      <c r="BB23" s="63">
        <v>35.175359539140871</v>
      </c>
      <c r="BC23" s="63">
        <v>39.812243209483803</v>
      </c>
      <c r="BD23" s="63">
        <v>43.341092355067453</v>
      </c>
      <c r="BE23" s="63">
        <v>48.385017073176698</v>
      </c>
      <c r="BF23" s="63">
        <v>48.539741319780639</v>
      </c>
      <c r="BG23" s="63">
        <v>59.907193335402994</v>
      </c>
      <c r="BH23" s="63">
        <v>102.58391206257085</v>
      </c>
      <c r="BI23" s="63">
        <v>99.268104068848174</v>
      </c>
      <c r="BJ23" s="63">
        <v>87.183069590726078</v>
      </c>
      <c r="BK23" s="63">
        <v>96.059519563627632</v>
      </c>
      <c r="BL23" s="63">
        <v>119.39929201789981</v>
      </c>
      <c r="BM23" s="63">
        <v>113.5034770224061</v>
      </c>
      <c r="BN23" s="63">
        <v>113.6410765896855</v>
      </c>
      <c r="BO23" s="63">
        <v>113.16359594171499</v>
      </c>
      <c r="BP23" s="63">
        <v>96.503946725758027</v>
      </c>
      <c r="BQ23" s="63">
        <v>96.591908659590757</v>
      </c>
      <c r="BR23" s="63">
        <v>96.534886839788555</v>
      </c>
      <c r="BS23" s="63">
        <v>96.515524702092847</v>
      </c>
      <c r="BT23" s="63">
        <v>96.530159948367185</v>
      </c>
      <c r="BU23" s="63">
        <v>96.323109402746141</v>
      </c>
      <c r="BV23" s="63">
        <v>100.56074762572791</v>
      </c>
      <c r="BW23" s="63">
        <v>100.35617457127874</v>
      </c>
      <c r="BX23" s="63">
        <v>106.13242977785482</v>
      </c>
      <c r="BY23" s="63">
        <v>113.19411303559414</v>
      </c>
      <c r="BZ23" s="63">
        <v>114.36100149736363</v>
      </c>
      <c r="CA23" s="63">
        <v>130.72989202417079</v>
      </c>
      <c r="CB23" s="63">
        <v>132.84089431071905</v>
      </c>
      <c r="CC23" s="63">
        <v>140.91681702193802</v>
      </c>
      <c r="CD23" s="63">
        <v>129.23157961712445</v>
      </c>
      <c r="CE23" s="63">
        <v>150.18071542871155</v>
      </c>
      <c r="CF23" s="63">
        <v>153.55007016437639</v>
      </c>
      <c r="CG23" s="63">
        <v>168.64014663936442</v>
      </c>
      <c r="CH23" s="63">
        <v>178.39711797437036</v>
      </c>
      <c r="CI23" s="63">
        <v>187.83173286053679</v>
      </c>
      <c r="CJ23" s="63">
        <v>180.00678711405399</v>
      </c>
      <c r="CK23" s="63">
        <v>191.11601427008353</v>
      </c>
      <c r="CL23" s="63">
        <v>215.36825363180245</v>
      </c>
      <c r="CM23" s="63">
        <v>204.40172301907452</v>
      </c>
      <c r="CN23" s="63">
        <v>202.59540022159123</v>
      </c>
      <c r="CO23" s="63">
        <v>230.21015434842892</v>
      </c>
      <c r="CP23" s="63">
        <v>230.23111678475701</v>
      </c>
      <c r="CQ23" s="63">
        <v>237.74394617341449</v>
      </c>
      <c r="CR23" s="63">
        <v>237.59945064327721</v>
      </c>
      <c r="CS23" s="63">
        <f t="shared" si="0"/>
        <v>6029.1965542852922</v>
      </c>
    </row>
    <row r="24" spans="1:102" s="48" customFormat="1" x14ac:dyDescent="0.4">
      <c r="A24" s="62" t="s">
        <v>33</v>
      </c>
      <c r="B24" s="63">
        <v>0.4559067332797761</v>
      </c>
      <c r="C24" s="63">
        <v>0.4357222292398677</v>
      </c>
      <c r="D24" s="63">
        <v>0.3883544323295578</v>
      </c>
      <c r="E24" s="63">
        <v>0.41412474172448827</v>
      </c>
      <c r="F24" s="63">
        <v>0.473649597453218</v>
      </c>
      <c r="G24" s="63">
        <v>0.50411228276292486</v>
      </c>
      <c r="H24" s="63">
        <v>0.55384827897497713</v>
      </c>
      <c r="I24" s="63">
        <v>0.61767535881545788</v>
      </c>
      <c r="J24" s="63">
        <v>0.6141483119938097</v>
      </c>
      <c r="K24" s="63">
        <v>0.66097838009023469</v>
      </c>
      <c r="L24" s="63">
        <v>0.61785744908055662</v>
      </c>
      <c r="M24" s="63">
        <v>0.62108438934003962</v>
      </c>
      <c r="N24" s="63">
        <v>0.64071791257685495</v>
      </c>
      <c r="O24" s="63">
        <v>0.65528238715141474</v>
      </c>
      <c r="P24" s="63">
        <v>0.50924095951529691</v>
      </c>
      <c r="Q24" s="63">
        <v>0.42709151452035476</v>
      </c>
      <c r="R24" s="63">
        <v>0.53685991706497482</v>
      </c>
      <c r="S24" s="63">
        <v>0.59186293052509287</v>
      </c>
      <c r="T24" s="63">
        <v>0.71023419914363728</v>
      </c>
      <c r="U24" s="63">
        <v>0.75253672245674919</v>
      </c>
      <c r="V24" s="63">
        <v>0.78870179993288958</v>
      </c>
      <c r="W24" s="63">
        <v>0.84685904295220682</v>
      </c>
      <c r="X24" s="63">
        <v>0.87830375932289773</v>
      </c>
      <c r="Y24" s="63">
        <v>0.93629702544087656</v>
      </c>
      <c r="Z24" s="63">
        <v>0.94257524599586151</v>
      </c>
      <c r="AA24" s="63">
        <v>0.96899413725611527</v>
      </c>
      <c r="AB24" s="63">
        <v>1.0026441046576078</v>
      </c>
      <c r="AC24" s="63">
        <v>1.0368455945064785</v>
      </c>
      <c r="AD24" s="63">
        <v>1.0732481474786655</v>
      </c>
      <c r="AE24" s="63">
        <v>1.1312833783999781</v>
      </c>
      <c r="AF24" s="63">
        <v>1.1948997973687472</v>
      </c>
      <c r="AG24" s="63">
        <v>1.2351947989510976</v>
      </c>
      <c r="AH24" s="63">
        <v>1.2609200678815298</v>
      </c>
      <c r="AI24" s="63">
        <v>1.3289393408426005</v>
      </c>
      <c r="AJ24" s="63">
        <v>1.6207128059113676</v>
      </c>
      <c r="AK24" s="63">
        <v>1.6839048100930787</v>
      </c>
      <c r="AL24" s="63">
        <v>1.8329153826317166</v>
      </c>
      <c r="AM24" s="63">
        <v>2.0258343562493177</v>
      </c>
      <c r="AN24" s="63">
        <v>2.1217835976796526</v>
      </c>
      <c r="AO24" s="63">
        <v>2.1335034404366691</v>
      </c>
      <c r="AP24" s="63">
        <v>2.243401960310071</v>
      </c>
      <c r="AQ24" s="63">
        <v>2.3764491047750536</v>
      </c>
      <c r="AR24" s="63">
        <v>2.4351732823380132</v>
      </c>
      <c r="AS24" s="63">
        <v>2.7646715620158404</v>
      </c>
      <c r="AT24" s="63">
        <v>2.570166517934839</v>
      </c>
      <c r="AU24" s="63">
        <v>2.5198102574026136</v>
      </c>
      <c r="AV24" s="63">
        <v>2.2292812889286244</v>
      </c>
      <c r="AW24" s="63">
        <v>2.1647402029870082</v>
      </c>
      <c r="AX24" s="63">
        <v>2.2341057936850048</v>
      </c>
      <c r="AY24" s="63">
        <v>2.5303342206235775</v>
      </c>
      <c r="AZ24" s="63">
        <v>3.0390701901031187</v>
      </c>
      <c r="BA24" s="63">
        <v>2.2942831280357874</v>
      </c>
      <c r="BB24" s="63">
        <v>2.2930775706231512</v>
      </c>
      <c r="BC24" s="63">
        <v>2.2931152239891412</v>
      </c>
      <c r="BD24" s="63">
        <v>1.9108480377565114</v>
      </c>
      <c r="BE24" s="63">
        <v>1.9114157996844154</v>
      </c>
      <c r="BF24" s="63">
        <v>1.9108094584234692</v>
      </c>
      <c r="BG24" s="63">
        <v>1.9875549509385406</v>
      </c>
      <c r="BH24" s="63">
        <v>2.1402350724037413</v>
      </c>
      <c r="BI24" s="63">
        <v>2.1401751450856992</v>
      </c>
      <c r="BJ24" s="63">
        <v>2.1401970538893251</v>
      </c>
      <c r="BK24" s="63">
        <v>2.1393499563058551</v>
      </c>
      <c r="BL24" s="63">
        <v>1.9104198542280064</v>
      </c>
      <c r="BM24" s="63">
        <v>1.9094453341839956</v>
      </c>
      <c r="BN24" s="63">
        <v>2.2921907809380473</v>
      </c>
      <c r="BO24" s="63">
        <v>1.9115180916769527</v>
      </c>
      <c r="BP24" s="63">
        <v>1.9105501890879999</v>
      </c>
      <c r="BQ24" s="63">
        <v>1.9103397473472123</v>
      </c>
      <c r="BR24" s="63">
        <v>1.9104796595050857</v>
      </c>
      <c r="BS24" s="63">
        <v>1.910254732707501</v>
      </c>
      <c r="BT24" s="63">
        <v>1.9106224904416691</v>
      </c>
      <c r="BU24" s="63">
        <v>1.9103671628941192</v>
      </c>
      <c r="BV24" s="63">
        <v>1.5286576704732255</v>
      </c>
      <c r="BW24" s="63">
        <v>1.5289422390140985</v>
      </c>
      <c r="BX24" s="63">
        <v>1.5285961865525162</v>
      </c>
      <c r="BY24" s="63">
        <v>1.5293259199626148</v>
      </c>
      <c r="BZ24" s="63">
        <v>1.5282748147985816</v>
      </c>
      <c r="CA24" s="63">
        <v>1.528908041011739</v>
      </c>
      <c r="CB24" s="63">
        <v>1.1466249782517324</v>
      </c>
      <c r="CC24" s="63">
        <v>1.1462171471008233</v>
      </c>
      <c r="CD24" s="63">
        <v>1.1467850966515067</v>
      </c>
      <c r="CE24" s="63">
        <v>1.1459135852184581</v>
      </c>
      <c r="CF24" s="63">
        <v>1.1462642530972502</v>
      </c>
      <c r="CG24" s="63">
        <v>1.1469801593608966</v>
      </c>
      <c r="CH24" s="63">
        <v>1.222852577684896</v>
      </c>
      <c r="CI24" s="63">
        <v>1.2234174487146694</v>
      </c>
      <c r="CJ24" s="63">
        <v>1.1462680550843432</v>
      </c>
      <c r="CK24" s="63">
        <v>1.1468627844633388</v>
      </c>
      <c r="CL24" s="63">
        <v>1.1468589655644388</v>
      </c>
      <c r="CM24" s="63">
        <v>1.1462809714848319</v>
      </c>
      <c r="CN24" s="63">
        <v>1.1461677816687517</v>
      </c>
      <c r="CO24" s="63">
        <v>1.1459985663429721</v>
      </c>
      <c r="CP24" s="63">
        <v>1.0694102094461844</v>
      </c>
      <c r="CQ24" s="63">
        <v>1.0703097653193632</v>
      </c>
      <c r="CR24" s="63">
        <v>1.0708084450308497</v>
      </c>
      <c r="CS24" s="63">
        <f t="shared" si="0"/>
        <v>135.56682884557671</v>
      </c>
    </row>
    <row r="25" spans="1:102" s="48" customFormat="1" x14ac:dyDescent="0.4">
      <c r="A25" s="62" t="s">
        <v>16</v>
      </c>
      <c r="B25" s="63">
        <v>0.73216460182206444</v>
      </c>
      <c r="C25" s="63">
        <v>0.71346535310947479</v>
      </c>
      <c r="D25" s="63">
        <v>0.78997088025003193</v>
      </c>
      <c r="E25" s="63">
        <v>0.56685709301180287</v>
      </c>
      <c r="F25" s="63">
        <v>0.81584028159350552</v>
      </c>
      <c r="G25" s="63">
        <v>0.89134595792864413</v>
      </c>
      <c r="H25" s="63">
        <v>1.0054006030362594</v>
      </c>
      <c r="I25" s="63">
        <v>1.1529414073504367</v>
      </c>
      <c r="J25" s="63">
        <v>1.1913962162484717</v>
      </c>
      <c r="K25" s="63">
        <v>1.2972270309119227</v>
      </c>
      <c r="L25" s="63">
        <v>1.3378833246839477</v>
      </c>
      <c r="M25" s="63">
        <v>1.3952024233400422</v>
      </c>
      <c r="N25" s="63">
        <v>1.3512186895069782</v>
      </c>
      <c r="O25" s="63">
        <v>1.6457579491492735</v>
      </c>
      <c r="P25" s="63">
        <v>0.87531068913098187</v>
      </c>
      <c r="Q25" s="63">
        <v>0.5243248323372286</v>
      </c>
      <c r="R25" s="63">
        <v>0.57971001602177763</v>
      </c>
      <c r="S25" s="63">
        <v>0.54493440627981682</v>
      </c>
      <c r="T25" s="63">
        <v>0.77317624670721807</v>
      </c>
      <c r="U25" s="63">
        <v>0.65964274421881985</v>
      </c>
      <c r="V25" s="63">
        <v>0.69776262796150779</v>
      </c>
      <c r="W25" s="63">
        <v>0.76547026838728771</v>
      </c>
      <c r="X25" s="63">
        <v>0.74175671590009185</v>
      </c>
      <c r="Y25" s="63">
        <v>0.93901088167225322</v>
      </c>
      <c r="Z25" s="63">
        <v>1.0612426625445537</v>
      </c>
      <c r="AA25" s="63">
        <v>1.056446838307922</v>
      </c>
      <c r="AB25" s="63">
        <v>1.1388858350669937</v>
      </c>
      <c r="AC25" s="63">
        <v>1.1704812907909194</v>
      </c>
      <c r="AD25" s="63">
        <v>1.0293677813559148</v>
      </c>
      <c r="AE25" s="63">
        <v>1.1578888387960693</v>
      </c>
      <c r="AF25" s="63">
        <v>1.3696077828293842</v>
      </c>
      <c r="AG25" s="63">
        <v>1.6039203899767553</v>
      </c>
      <c r="AH25" s="63">
        <v>0.8932972403318884</v>
      </c>
      <c r="AI25" s="63">
        <v>1.0461227888159139</v>
      </c>
      <c r="AJ25" s="63">
        <v>1.2454334259643274</v>
      </c>
      <c r="AK25" s="63">
        <v>1.2914198452122023</v>
      </c>
      <c r="AL25" s="63">
        <v>1.5366982649614818</v>
      </c>
      <c r="AM25" s="63">
        <v>2.3531699035210369</v>
      </c>
      <c r="AN25" s="63">
        <v>2.7670876190742408</v>
      </c>
      <c r="AO25" s="63">
        <v>3.2253623237900406</v>
      </c>
      <c r="AP25" s="63">
        <v>6.9983787492743517</v>
      </c>
      <c r="AQ25" s="63">
        <v>7.5722814911869101</v>
      </c>
      <c r="AR25" s="63">
        <v>7.7323669765188461</v>
      </c>
      <c r="AS25" s="63">
        <v>9.0178078977482503</v>
      </c>
      <c r="AT25" s="63">
        <v>8.5638697228352072</v>
      </c>
      <c r="AU25" s="63">
        <v>7.0015722932148208</v>
      </c>
      <c r="AV25" s="63">
        <v>7.0032721976658321</v>
      </c>
      <c r="AW25" s="63">
        <v>6.8838884620167367</v>
      </c>
      <c r="AX25" s="63">
        <v>6.9125762845079413</v>
      </c>
      <c r="AY25" s="63">
        <v>7.3480996688083779</v>
      </c>
      <c r="AZ25" s="63">
        <v>7.1354266192222422</v>
      </c>
      <c r="BA25" s="63">
        <v>6.1253951001027289</v>
      </c>
      <c r="BB25" s="63">
        <v>5.932149500238646</v>
      </c>
      <c r="BC25" s="63">
        <v>5.6756051790809492</v>
      </c>
      <c r="BD25" s="63">
        <v>5.9150681534050458</v>
      </c>
      <c r="BE25" s="63">
        <v>5.6893042083827874</v>
      </c>
      <c r="BF25" s="63">
        <v>5.639313621218939</v>
      </c>
      <c r="BG25" s="63">
        <v>5.3535251104636368</v>
      </c>
      <c r="BH25" s="63">
        <v>5.6875639298492864</v>
      </c>
      <c r="BI25" s="63">
        <v>6.4747778282260171</v>
      </c>
      <c r="BJ25" s="63">
        <v>6.8552589543248503</v>
      </c>
      <c r="BK25" s="63">
        <v>6.9003564356030438</v>
      </c>
      <c r="BL25" s="63">
        <v>6.1422102388362072</v>
      </c>
      <c r="BM25" s="63">
        <v>6.0705894307889343</v>
      </c>
      <c r="BN25" s="63">
        <v>5.8858777534607283</v>
      </c>
      <c r="BO25" s="63">
        <v>6.0065219685885713</v>
      </c>
      <c r="BP25" s="63">
        <v>5.9092639868814363</v>
      </c>
      <c r="BQ25" s="63">
        <v>6.1810270770471458</v>
      </c>
      <c r="BR25" s="63">
        <v>5.8360194798680221</v>
      </c>
      <c r="BS25" s="63">
        <v>5.7991917217828854</v>
      </c>
      <c r="BT25" s="63">
        <v>6.1883897999734989</v>
      </c>
      <c r="BU25" s="63">
        <v>6.1817735745926985</v>
      </c>
      <c r="BV25" s="63">
        <v>5.6635974010525469</v>
      </c>
      <c r="BW25" s="63">
        <v>6.0684014197616092</v>
      </c>
      <c r="BX25" s="63">
        <v>6.4926697962172657</v>
      </c>
      <c r="BY25" s="63">
        <v>6.7734332543085261</v>
      </c>
      <c r="BZ25" s="63">
        <v>6.7884976817382778</v>
      </c>
      <c r="CA25" s="63">
        <v>7.1405506663127962</v>
      </c>
      <c r="CB25" s="63">
        <v>7.2750688505456607</v>
      </c>
      <c r="CC25" s="63">
        <v>5.1491893008448022</v>
      </c>
      <c r="CD25" s="63">
        <v>6.5266477433377519</v>
      </c>
      <c r="CE25" s="63">
        <v>6.1113605741898098</v>
      </c>
      <c r="CF25" s="63">
        <v>5.7856200968427594</v>
      </c>
      <c r="CG25" s="63">
        <v>5.8126737514304168</v>
      </c>
      <c r="CH25" s="63">
        <v>6.0373506783021353</v>
      </c>
      <c r="CI25" s="63">
        <v>5.5989121832832227</v>
      </c>
      <c r="CJ25" s="63">
        <v>5.604638271576369</v>
      </c>
      <c r="CK25" s="63">
        <v>5.6027423989411496</v>
      </c>
      <c r="CL25" s="63">
        <v>5.7817412876665815</v>
      </c>
      <c r="CM25" s="63">
        <v>5.5907967494713358</v>
      </c>
      <c r="CN25" s="63">
        <v>4.4443427611695707</v>
      </c>
      <c r="CO25" s="63">
        <v>5.0800975900314409</v>
      </c>
      <c r="CP25" s="63">
        <v>4.7595130950751612</v>
      </c>
      <c r="CQ25" s="63">
        <v>4.5876000285569338</v>
      </c>
      <c r="CR25" s="63">
        <v>4.579241686467169</v>
      </c>
      <c r="CS25" s="63">
        <f t="shared" si="0"/>
        <v>387.80761475473832</v>
      </c>
    </row>
    <row r="26" spans="1:102" s="48" customFormat="1" x14ac:dyDescent="0.4">
      <c r="A26" s="62" t="s">
        <v>39</v>
      </c>
      <c r="B26" s="63">
        <v>0.10819898620689476</v>
      </c>
      <c r="C26" s="63">
        <v>0.11700950516417713</v>
      </c>
      <c r="D26" s="63">
        <v>0.12626902852311675</v>
      </c>
      <c r="E26" s="63">
        <v>0.13644091152985705</v>
      </c>
      <c r="F26" s="63">
        <v>0.14729072215494002</v>
      </c>
      <c r="G26" s="63">
        <v>0.15905156350877103</v>
      </c>
      <c r="H26" s="63">
        <v>0.17181230814296561</v>
      </c>
      <c r="I26" s="63">
        <v>0.18558497727478371</v>
      </c>
      <c r="J26" s="63">
        <v>0.2003433381464528</v>
      </c>
      <c r="K26" s="63">
        <v>0.2165618078818094</v>
      </c>
      <c r="L26" s="63">
        <v>0.23383197574336229</v>
      </c>
      <c r="M26" s="63">
        <v>0.28657468872758068</v>
      </c>
      <c r="N26" s="63">
        <v>0.27832983149960344</v>
      </c>
      <c r="O26" s="63">
        <v>0.31541424101701654</v>
      </c>
      <c r="P26" s="63">
        <v>0.33739251943093529</v>
      </c>
      <c r="Q26" s="63">
        <v>0.37756177880032021</v>
      </c>
      <c r="R26" s="63">
        <v>0.41947932709394709</v>
      </c>
      <c r="S26" s="63">
        <v>0.42452304467661434</v>
      </c>
      <c r="T26" s="63">
        <v>0.50117371175647152</v>
      </c>
      <c r="U26" s="63">
        <v>0.46844829080514239</v>
      </c>
      <c r="V26" s="63">
        <v>0.50129660412490318</v>
      </c>
      <c r="W26" s="63">
        <v>0.53293097197596806</v>
      </c>
      <c r="X26" s="63">
        <v>0.56912387415505505</v>
      </c>
      <c r="Y26" s="63">
        <v>0.58108633374033591</v>
      </c>
      <c r="Z26" s="63">
        <v>0.61236333581063307</v>
      </c>
      <c r="AA26" s="63">
        <v>0.57476561511558899</v>
      </c>
      <c r="AB26" s="63">
        <v>0.64516616082519018</v>
      </c>
      <c r="AC26" s="63">
        <v>0.64563719958292243</v>
      </c>
      <c r="AD26" s="63">
        <v>0.7478737149475333</v>
      </c>
      <c r="AE26" s="63">
        <v>0.84712306651675318</v>
      </c>
      <c r="AF26" s="63">
        <v>0.81641265639289218</v>
      </c>
      <c r="AG26" s="63">
        <v>0.97659257361022922</v>
      </c>
      <c r="AH26" s="63">
        <v>0.90567269491015012</v>
      </c>
      <c r="AI26" s="63">
        <v>0.92207371219062517</v>
      </c>
      <c r="AJ26" s="63">
        <v>1.0980051148732934</v>
      </c>
      <c r="AK26" s="63">
        <v>0.93081787890769885</v>
      </c>
      <c r="AL26" s="63">
        <v>0.96977543915665632</v>
      </c>
      <c r="AM26" s="63">
        <v>1.1561032575492136</v>
      </c>
      <c r="AN26" s="63">
        <v>1.2210714203441235</v>
      </c>
      <c r="AO26" s="63">
        <v>1.2212931255213835</v>
      </c>
      <c r="AP26" s="63">
        <v>1.5271694374887115</v>
      </c>
      <c r="AQ26" s="63">
        <v>1.5267711300488347</v>
      </c>
      <c r="AR26" s="63">
        <v>1.52699742532865</v>
      </c>
      <c r="AS26" s="63">
        <v>1.5267267099830182</v>
      </c>
      <c r="AT26" s="63">
        <v>1.5267766000418006</v>
      </c>
      <c r="AU26" s="63">
        <v>1.5267886876288526</v>
      </c>
      <c r="AV26" s="63">
        <v>1.5273081262504047</v>
      </c>
      <c r="AW26" s="63">
        <v>3.4333840756648368</v>
      </c>
      <c r="AX26" s="63">
        <v>3.5299496884202992</v>
      </c>
      <c r="AY26" s="63">
        <v>3.604471793212018</v>
      </c>
      <c r="AZ26" s="63">
        <v>3.670627933897864</v>
      </c>
      <c r="BA26" s="63">
        <v>3.8160515221946798</v>
      </c>
      <c r="BB26" s="63">
        <v>3.8165934183018209</v>
      </c>
      <c r="BC26" s="63">
        <v>3.8143409379206856</v>
      </c>
      <c r="BD26" s="63">
        <v>3.4982315768297823</v>
      </c>
      <c r="BE26" s="63">
        <v>3.6371864687635855</v>
      </c>
      <c r="BF26" s="63">
        <v>3.7469386833076981</v>
      </c>
      <c r="BG26" s="63">
        <v>4.0474643680189368</v>
      </c>
      <c r="BH26" s="63">
        <v>4.2001203131364839</v>
      </c>
      <c r="BI26" s="63">
        <v>4.3724231129010853</v>
      </c>
      <c r="BJ26" s="63">
        <v>4.3518874702752708</v>
      </c>
      <c r="BK26" s="63">
        <v>3.8157414664003007</v>
      </c>
      <c r="BL26" s="63">
        <v>3.9980357118824377</v>
      </c>
      <c r="BM26" s="63">
        <v>4.3505130960919578</v>
      </c>
      <c r="BN26" s="63">
        <v>4.5785238443731648</v>
      </c>
      <c r="BO26" s="63">
        <v>4.3526570375357538</v>
      </c>
      <c r="BP26" s="63">
        <v>4.3499560548502361</v>
      </c>
      <c r="BQ26" s="63">
        <v>4.3492984663807741</v>
      </c>
      <c r="BR26" s="63">
        <v>4.7538034286279478</v>
      </c>
      <c r="BS26" s="63">
        <v>4.685498209112402</v>
      </c>
      <c r="BT26" s="63">
        <v>4.7894624310156084</v>
      </c>
      <c r="BU26" s="63">
        <v>4.8073210581588928</v>
      </c>
      <c r="BV26" s="63">
        <v>4.9628464444037572</v>
      </c>
      <c r="BW26" s="63">
        <v>5.0350048575415114</v>
      </c>
      <c r="BX26" s="63">
        <v>5.26750265742489</v>
      </c>
      <c r="BY26" s="63">
        <v>5.2685013831649954</v>
      </c>
      <c r="BZ26" s="63">
        <v>5.2700971143034305</v>
      </c>
      <c r="CA26" s="63">
        <v>5.6438102622039956</v>
      </c>
      <c r="CB26" s="63">
        <v>5.6483187306765448</v>
      </c>
      <c r="CC26" s="63">
        <v>5.0379617546488165</v>
      </c>
      <c r="CD26" s="63">
        <v>5.9270858483266951</v>
      </c>
      <c r="CE26" s="63">
        <v>6.284323295230803</v>
      </c>
      <c r="CF26" s="63">
        <v>6.3315591492905696</v>
      </c>
      <c r="CG26" s="63">
        <v>6.4139953097072855</v>
      </c>
      <c r="CH26" s="63">
        <v>6.3318577843997712</v>
      </c>
      <c r="CI26" s="63">
        <v>6.3340495751575689</v>
      </c>
      <c r="CJ26" s="63">
        <v>6.1852931686363029</v>
      </c>
      <c r="CK26" s="63">
        <v>6.3365853440710831</v>
      </c>
      <c r="CL26" s="63">
        <v>6.3314558430398007</v>
      </c>
      <c r="CM26" s="63">
        <v>6.1832966048178646</v>
      </c>
      <c r="CN26" s="63">
        <v>6.1059011047425171</v>
      </c>
      <c r="CO26" s="63">
        <v>6.4105127230370851</v>
      </c>
      <c r="CP26" s="63">
        <v>6.3361133818867748</v>
      </c>
      <c r="CQ26" s="63">
        <v>6.1841335050484449</v>
      </c>
      <c r="CR26" s="63">
        <v>6.1782064334655553</v>
      </c>
      <c r="CS26" s="63">
        <f t="shared" si="0"/>
        <v>270.75390986760675</v>
      </c>
    </row>
    <row r="27" spans="1:102" s="48" customFormat="1" x14ac:dyDescent="0.4">
      <c r="A27" s="62" t="s">
        <v>34</v>
      </c>
      <c r="B27" s="63">
        <v>1.8342023481987066</v>
      </c>
      <c r="C27" s="63">
        <v>1.6815952874144318</v>
      </c>
      <c r="D27" s="63">
        <v>1.545551094513046</v>
      </c>
      <c r="E27" s="63">
        <v>1.3975413645859034</v>
      </c>
      <c r="F27" s="63">
        <v>1.1728647723994261</v>
      </c>
      <c r="G27" s="63">
        <v>0.99787620044267988</v>
      </c>
      <c r="H27" s="63">
        <v>1.0552740578879232</v>
      </c>
      <c r="I27" s="63">
        <v>0.95605051937231611</v>
      </c>
      <c r="J27" s="63">
        <v>0.85332325961736666</v>
      </c>
      <c r="K27" s="63">
        <v>0.76490639912474512</v>
      </c>
      <c r="L27" s="63">
        <v>0.61235743014903787</v>
      </c>
      <c r="M27" s="63">
        <v>0.84754112097973744</v>
      </c>
      <c r="N27" s="63">
        <v>0.80176975988664922</v>
      </c>
      <c r="O27" s="63">
        <v>0.66771039451494052</v>
      </c>
      <c r="P27" s="63">
        <v>0.38930619540035694</v>
      </c>
      <c r="Q27" s="63">
        <v>0.61129249679611597</v>
      </c>
      <c r="R27" s="63">
        <v>1.0605921142293202</v>
      </c>
      <c r="S27" s="63">
        <v>1.0940594986196306</v>
      </c>
      <c r="T27" s="63">
        <v>1.2091148934732647</v>
      </c>
      <c r="U27" s="63">
        <v>1.2247790927647961</v>
      </c>
      <c r="V27" s="63">
        <v>1.147255032383645</v>
      </c>
      <c r="W27" s="63">
        <v>1.0705626528732197</v>
      </c>
      <c r="X27" s="63">
        <v>0.97486381717014869</v>
      </c>
      <c r="Y27" s="63">
        <v>0.9552259947193702</v>
      </c>
      <c r="Z27" s="63">
        <v>0.99261681443248451</v>
      </c>
      <c r="AA27" s="63">
        <v>1.0285697359949608</v>
      </c>
      <c r="AB27" s="63">
        <v>0.97551331404269082</v>
      </c>
      <c r="AC27" s="63">
        <v>1.0782993284149389</v>
      </c>
      <c r="AD27" s="63">
        <v>0.92553543857453557</v>
      </c>
      <c r="AE27" s="63">
        <v>1.9814957224972232</v>
      </c>
      <c r="AF27" s="63">
        <v>2.2359298903362408</v>
      </c>
      <c r="AG27" s="63">
        <v>2.2553978312166447</v>
      </c>
      <c r="AH27" s="63">
        <v>2.1355690594721111</v>
      </c>
      <c r="AI27" s="63">
        <v>2.025553069727549</v>
      </c>
      <c r="AJ27" s="63">
        <v>2.2320819011582373</v>
      </c>
      <c r="AK27" s="63">
        <v>2.1626031502339882</v>
      </c>
      <c r="AL27" s="63">
        <v>2.2265679814296737</v>
      </c>
      <c r="AM27" s="63">
        <v>3.3910952940346055</v>
      </c>
      <c r="AN27" s="63">
        <v>3.061560846117739</v>
      </c>
      <c r="AO27" s="63">
        <v>3.2027349606685176</v>
      </c>
      <c r="AP27" s="63">
        <v>3.3446820753538944</v>
      </c>
      <c r="AQ27" s="63">
        <v>3.4013730215296936</v>
      </c>
      <c r="AR27" s="63">
        <v>3.7010105072126134</v>
      </c>
      <c r="AS27" s="63">
        <v>3.7885896929562999</v>
      </c>
      <c r="AT27" s="63">
        <v>3.9035689524312214</v>
      </c>
      <c r="AU27" s="63">
        <v>3.3607282854395271</v>
      </c>
      <c r="AV27" s="63">
        <v>3.5567658306972225</v>
      </c>
      <c r="AW27" s="63">
        <v>3.4012271937855005</v>
      </c>
      <c r="AX27" s="63">
        <v>3.5199245988178594</v>
      </c>
      <c r="AY27" s="63">
        <v>2.96285733618069</v>
      </c>
      <c r="AZ27" s="63">
        <v>2.762638488540246</v>
      </c>
      <c r="BA27" s="63">
        <v>2.5750937622379806</v>
      </c>
      <c r="BB27" s="63">
        <v>2.2902343616390954</v>
      </c>
      <c r="BC27" s="63">
        <v>2.2530075478746103</v>
      </c>
      <c r="BD27" s="63">
        <v>2.3951916949442693</v>
      </c>
      <c r="BE27" s="63">
        <v>2.3713060160393424</v>
      </c>
      <c r="BF27" s="63">
        <v>2.2210286033612006</v>
      </c>
      <c r="BG27" s="63">
        <v>2.2901415167900394</v>
      </c>
      <c r="BH27" s="63">
        <v>2.3630065316320095</v>
      </c>
      <c r="BI27" s="63">
        <v>2.3585873997121789</v>
      </c>
      <c r="BJ27" s="63">
        <v>2.2931349162101915</v>
      </c>
      <c r="BK27" s="63">
        <v>2.2931612633622565</v>
      </c>
      <c r="BL27" s="63">
        <v>2.2944919107636332</v>
      </c>
      <c r="BM27" s="63">
        <v>2.2953287876380202</v>
      </c>
      <c r="BN27" s="63">
        <v>2.3054861338695107</v>
      </c>
      <c r="BO27" s="63">
        <v>2.2496129467238832</v>
      </c>
      <c r="BP27" s="63">
        <v>2.07560975613718</v>
      </c>
      <c r="BQ27" s="63">
        <v>2.1418340971740508</v>
      </c>
      <c r="BR27" s="63">
        <v>1.8362822131440717</v>
      </c>
      <c r="BS27" s="63">
        <v>1.9124099723764967</v>
      </c>
      <c r="BT27" s="63">
        <v>1.9123322458102685</v>
      </c>
      <c r="BU27" s="63">
        <v>1.8358816230369026</v>
      </c>
      <c r="BV27" s="63">
        <v>2.6772613328361099</v>
      </c>
      <c r="BW27" s="63">
        <v>2.6770634560493289</v>
      </c>
      <c r="BX27" s="63">
        <v>2.7531860850482199</v>
      </c>
      <c r="BY27" s="63">
        <v>2.6023222017723446</v>
      </c>
      <c r="BZ27" s="63">
        <v>3.0597936119214078</v>
      </c>
      <c r="CA27" s="63">
        <v>3.0596114107548926</v>
      </c>
      <c r="CB27" s="63">
        <v>3.0591245630627619</v>
      </c>
      <c r="CC27" s="63">
        <v>2.6775956685705915</v>
      </c>
      <c r="CD27" s="63">
        <v>2.9068162437603196</v>
      </c>
      <c r="CE27" s="63">
        <v>2.9836328525953713</v>
      </c>
      <c r="CF27" s="63">
        <v>2.9823010489792767</v>
      </c>
      <c r="CG27" s="63">
        <v>2.5790812453553995</v>
      </c>
      <c r="CH27" s="63">
        <v>2.1913140021703867</v>
      </c>
      <c r="CI27" s="63">
        <v>1.9152023565397367</v>
      </c>
      <c r="CJ27" s="63">
        <v>1.912795197964297</v>
      </c>
      <c r="CK27" s="63">
        <v>1.9886546591451921</v>
      </c>
      <c r="CL27" s="63">
        <v>1.9903643563239564</v>
      </c>
      <c r="CM27" s="63">
        <v>1.9882786360933491</v>
      </c>
      <c r="CN27" s="63">
        <v>1.9899587601278905</v>
      </c>
      <c r="CO27" s="63">
        <v>1.9886580889077035</v>
      </c>
      <c r="CP27" s="63">
        <v>1.9119501403690089</v>
      </c>
      <c r="CQ27" s="63">
        <v>2.6769563262860729</v>
      </c>
      <c r="CR27" s="63">
        <v>2.6765390750739608</v>
      </c>
      <c r="CS27" s="63">
        <f t="shared" si="0"/>
        <v>198.35173073899847</v>
      </c>
    </row>
    <row r="28" spans="1:102" s="48" customFormat="1" x14ac:dyDescent="0.4">
      <c r="A28" s="62" t="s">
        <v>37</v>
      </c>
      <c r="B28" s="63">
        <v>1.266171663007574E-2</v>
      </c>
      <c r="C28" s="63">
        <v>2.1403215826418902E-2</v>
      </c>
      <c r="D28" s="63">
        <v>2.9708677202223609E-2</v>
      </c>
      <c r="E28" s="63">
        <v>1.4427351352705668E-2</v>
      </c>
      <c r="F28" s="63">
        <v>5.5564433247118045E-2</v>
      </c>
      <c r="G28" s="63">
        <v>7.073554759413346E-2</v>
      </c>
      <c r="H28" s="63">
        <v>5.4711084804416631E-2</v>
      </c>
      <c r="I28" s="63">
        <v>9.0667665552053481E-2</v>
      </c>
      <c r="J28" s="63">
        <v>0.27958472120040806</v>
      </c>
      <c r="K28" s="63">
        <v>0.30724729141950752</v>
      </c>
      <c r="L28" s="63">
        <v>0.24038628373811116</v>
      </c>
      <c r="M28" s="63">
        <v>0.17351219742137824</v>
      </c>
      <c r="N28" s="63">
        <v>0.10669496692932853</v>
      </c>
      <c r="O28" s="63">
        <v>9.9329896284700764E-2</v>
      </c>
      <c r="P28" s="63">
        <v>8.873980483773701E-2</v>
      </c>
      <c r="Q28" s="63">
        <v>7.8163280486311146E-2</v>
      </c>
      <c r="R28" s="63">
        <v>8.9591103569088809E-2</v>
      </c>
      <c r="S28" s="63">
        <v>0.1009605583467999</v>
      </c>
      <c r="T28" s="63">
        <v>0.19197909547659883</v>
      </c>
      <c r="U28" s="63">
        <v>0.28295966120082805</v>
      </c>
      <c r="V28" s="63">
        <v>0.3741059206062412</v>
      </c>
      <c r="W28" s="63">
        <v>0.46520109669344073</v>
      </c>
      <c r="X28" s="63">
        <v>0.5018392164736164</v>
      </c>
      <c r="Y28" s="63">
        <v>0.56987636329383717</v>
      </c>
      <c r="Z28" s="63">
        <v>0.63775543039631677</v>
      </c>
      <c r="AA28" s="63">
        <v>0.73732969938726323</v>
      </c>
      <c r="AB28" s="63">
        <v>0.78697642890518582</v>
      </c>
      <c r="AC28" s="63">
        <v>0.84303359218966512</v>
      </c>
      <c r="AD28" s="63">
        <v>0.51984878324071182</v>
      </c>
      <c r="AE28" s="63">
        <v>0.47851083413222606</v>
      </c>
      <c r="AF28" s="63">
        <v>0.51370845162739986</v>
      </c>
      <c r="AG28" s="63">
        <v>0.53893837058052918</v>
      </c>
      <c r="AH28" s="63">
        <v>0.5088472938791202</v>
      </c>
      <c r="AI28" s="63">
        <v>0.52199849081389993</v>
      </c>
      <c r="AJ28" s="63">
        <v>0.55326698072494407</v>
      </c>
      <c r="AK28" s="63">
        <v>0.52446245120019763</v>
      </c>
      <c r="AL28" s="63">
        <v>0.52615253395686157</v>
      </c>
      <c r="AM28" s="63">
        <v>0.52497979584376475</v>
      </c>
      <c r="AN28" s="63">
        <v>0.51990542079923241</v>
      </c>
      <c r="AO28" s="63">
        <v>0.55382139896685889</v>
      </c>
      <c r="AP28" s="63">
        <v>0.56382732033249905</v>
      </c>
      <c r="AQ28" s="63">
        <v>0.50926153055311529</v>
      </c>
      <c r="AR28" s="63">
        <v>0.63184920529384769</v>
      </c>
      <c r="AS28" s="63">
        <v>0.60083136376284962</v>
      </c>
      <c r="AT28" s="63">
        <v>0.7871440423799857</v>
      </c>
      <c r="AU28" s="63">
        <v>0.56817060373675077</v>
      </c>
      <c r="AV28" s="63">
        <v>0.72681302084384791</v>
      </c>
      <c r="AW28" s="63">
        <v>0.7337962665619967</v>
      </c>
      <c r="AX28" s="63">
        <v>0.76967504456739022</v>
      </c>
      <c r="AY28" s="63">
        <v>0.7744289567321806</v>
      </c>
      <c r="AZ28" s="63">
        <v>0.833853413195207</v>
      </c>
      <c r="BA28" s="63">
        <v>0.78345208998903126</v>
      </c>
      <c r="BB28" s="63">
        <v>0.77792283832058273</v>
      </c>
      <c r="BC28" s="63">
        <v>0.86408803666564316</v>
      </c>
      <c r="BD28" s="63">
        <v>0.95607599287027956</v>
      </c>
      <c r="BE28" s="63">
        <v>0.98309433581388261</v>
      </c>
      <c r="BF28" s="63">
        <v>0.96604205644086982</v>
      </c>
      <c r="BG28" s="63">
        <v>1.0446064540777034</v>
      </c>
      <c r="BH28" s="63">
        <v>1.1710033203483923</v>
      </c>
      <c r="BI28" s="63">
        <v>1.2291489073876769</v>
      </c>
      <c r="BJ28" s="63">
        <v>1.2427282161225306</v>
      </c>
      <c r="BK28" s="63">
        <v>1.2126159472595173</v>
      </c>
      <c r="BL28" s="63">
        <v>1.303898429702363</v>
      </c>
      <c r="BM28" s="63">
        <v>1.3711271216945458</v>
      </c>
      <c r="BN28" s="63">
        <v>1.4016635137832618</v>
      </c>
      <c r="BO28" s="63">
        <v>1.4450391317639142</v>
      </c>
      <c r="BP28" s="63">
        <v>1.5087630686005751</v>
      </c>
      <c r="BQ28" s="63">
        <v>1.4399303758612187</v>
      </c>
      <c r="BR28" s="63">
        <v>1.5157825212668281</v>
      </c>
      <c r="BS28" s="63">
        <v>1.5151529711921963</v>
      </c>
      <c r="BT28" s="63">
        <v>1.5156549289588856</v>
      </c>
      <c r="BU28" s="63">
        <v>1.5156202965164483</v>
      </c>
      <c r="BV28" s="63">
        <v>1.1366156965744363</v>
      </c>
      <c r="BW28" s="63">
        <v>1.1364712328891933</v>
      </c>
      <c r="BX28" s="63">
        <v>1.1362000814011119</v>
      </c>
      <c r="BY28" s="63">
        <v>1.1368006168040201</v>
      </c>
      <c r="BZ28" s="63">
        <v>1.1368727827851379</v>
      </c>
      <c r="CA28" s="63">
        <v>1.1364513852281357</v>
      </c>
      <c r="CB28" s="63">
        <v>1.2122831360769672</v>
      </c>
      <c r="CC28" s="63">
        <v>1.2126345485517349</v>
      </c>
      <c r="CD28" s="63">
        <v>1.6671630088300982</v>
      </c>
      <c r="CE28" s="63">
        <v>1.8946670014737734</v>
      </c>
      <c r="CF28" s="63">
        <v>1.6682422311395102</v>
      </c>
      <c r="CG28" s="63">
        <v>1.6675762686519171</v>
      </c>
      <c r="CH28" s="63">
        <v>1.6664341709419641</v>
      </c>
      <c r="CI28" s="63">
        <v>1.5920602578088905</v>
      </c>
      <c r="CJ28" s="63">
        <v>1.5150417438915369</v>
      </c>
      <c r="CK28" s="63">
        <v>1.5161422085168039</v>
      </c>
      <c r="CL28" s="63">
        <v>1.5156052907333555</v>
      </c>
      <c r="CM28" s="63">
        <v>1.515438618296663</v>
      </c>
      <c r="CN28" s="63">
        <v>1.5161320450439448</v>
      </c>
      <c r="CO28" s="63">
        <v>1.5156637768002552</v>
      </c>
      <c r="CP28" s="63">
        <v>1.5159016119287334</v>
      </c>
      <c r="CQ28" s="63">
        <v>1.5159296241090769</v>
      </c>
      <c r="CR28" s="63">
        <v>1.515973003982519</v>
      </c>
      <c r="CS28" s="63">
        <f t="shared" si="0"/>
        <v>79.894948771887059</v>
      </c>
    </row>
    <row r="29" spans="1:102" s="48" customFormat="1" x14ac:dyDescent="0.4">
      <c r="A29" s="62" t="s">
        <v>35</v>
      </c>
      <c r="B29" s="63">
        <v>3.6251235969923039</v>
      </c>
      <c r="C29" s="63">
        <v>2.5628382597923194</v>
      </c>
      <c r="D29" s="63">
        <v>2.2240383997278075</v>
      </c>
      <c r="E29" s="63">
        <v>2.8377572887098932</v>
      </c>
      <c r="F29" s="63">
        <v>3.8064185425921635</v>
      </c>
      <c r="G29" s="63">
        <v>4.4966758788795618</v>
      </c>
      <c r="H29" s="63">
        <v>5.1487650902814552</v>
      </c>
      <c r="I29" s="63">
        <v>5.6999772177094217</v>
      </c>
      <c r="J29" s="63">
        <v>6.4198475197426523</v>
      </c>
      <c r="K29" s="63">
        <v>6.1322070470924546</v>
      </c>
      <c r="L29" s="63">
        <v>5.837605934948435</v>
      </c>
      <c r="M29" s="63">
        <v>5.5525770973451882</v>
      </c>
      <c r="N29" s="63">
        <v>5.2633478536751355</v>
      </c>
      <c r="O29" s="63">
        <v>4.9732854938128401</v>
      </c>
      <c r="P29" s="63">
        <v>4.6872697215000025</v>
      </c>
      <c r="Q29" s="63">
        <v>4.3973226575873214</v>
      </c>
      <c r="R29" s="63">
        <v>4.1095834778863578</v>
      </c>
      <c r="S29" s="63">
        <v>3.8215069851418995</v>
      </c>
      <c r="T29" s="63">
        <v>3.5325878664258368</v>
      </c>
      <c r="U29" s="63">
        <v>3.2449947843188864</v>
      </c>
      <c r="V29" s="63">
        <v>3.9866625335913617</v>
      </c>
      <c r="W29" s="63">
        <v>4.2464480278297305</v>
      </c>
      <c r="X29" s="63">
        <v>4.4949277273301718</v>
      </c>
      <c r="Y29" s="63">
        <v>4.9016095513129647</v>
      </c>
      <c r="Z29" s="63">
        <v>6.9384434320757684</v>
      </c>
      <c r="AA29" s="63">
        <v>7.7760367941790864</v>
      </c>
      <c r="AB29" s="63">
        <v>7.9651813090671615</v>
      </c>
      <c r="AC29" s="63">
        <v>8.2557235458205067</v>
      </c>
      <c r="AD29" s="63">
        <v>8.1488189869930547</v>
      </c>
      <c r="AE29" s="63">
        <v>8.0063839940540813</v>
      </c>
      <c r="AF29" s="63">
        <v>8.7729395437920061</v>
      </c>
      <c r="AG29" s="63">
        <v>9.0288289390484611</v>
      </c>
      <c r="AH29" s="63">
        <v>8.9820968436776312</v>
      </c>
      <c r="AI29" s="63">
        <v>10.833301739905892</v>
      </c>
      <c r="AJ29" s="63">
        <v>13.334068607181528</v>
      </c>
      <c r="AK29" s="63">
        <v>13.185711995375222</v>
      </c>
      <c r="AL29" s="63">
        <v>13.249328389506696</v>
      </c>
      <c r="AM29" s="63">
        <v>12.836334168373485</v>
      </c>
      <c r="AN29" s="63">
        <v>10.99298896990768</v>
      </c>
      <c r="AO29" s="63">
        <v>10.300519584253518</v>
      </c>
      <c r="AP29" s="63">
        <v>10.254028463165179</v>
      </c>
      <c r="AQ29" s="63">
        <v>10.238352588294667</v>
      </c>
      <c r="AR29" s="63">
        <v>10.613877716510864</v>
      </c>
      <c r="AS29" s="63">
        <v>10.925294568795202</v>
      </c>
      <c r="AT29" s="63">
        <v>10.955170442532861</v>
      </c>
      <c r="AU29" s="63">
        <v>9.3483698837728788</v>
      </c>
      <c r="AV29" s="63">
        <v>9.8219945127337205</v>
      </c>
      <c r="AW29" s="63">
        <v>9.3975022754503303</v>
      </c>
      <c r="AX29" s="63">
        <v>9.5218498304630916</v>
      </c>
      <c r="AY29" s="63">
        <v>9.7367785373129703</v>
      </c>
      <c r="AZ29" s="63">
        <v>9.1711005997900177</v>
      </c>
      <c r="BA29" s="63">
        <v>8.6838099983321833</v>
      </c>
      <c r="BB29" s="63">
        <v>8.8050052034835389</v>
      </c>
      <c r="BC29" s="63">
        <v>7.9107829121760558</v>
      </c>
      <c r="BD29" s="63">
        <v>8.0686981700622606</v>
      </c>
      <c r="BE29" s="63">
        <v>7.9767888535211817</v>
      </c>
      <c r="BF29" s="63">
        <v>7.6734711315760222</v>
      </c>
      <c r="BG29" s="63">
        <v>7.2732802059680601</v>
      </c>
      <c r="BH29" s="63">
        <v>7.8706094006944989</v>
      </c>
      <c r="BI29" s="63">
        <v>7.9897661072424784</v>
      </c>
      <c r="BJ29" s="63">
        <v>7.576983963897816</v>
      </c>
      <c r="BK29" s="63">
        <v>5.7691709070188919</v>
      </c>
      <c r="BL29" s="63">
        <v>5.7766968070129199</v>
      </c>
      <c r="BM29" s="63">
        <v>5.7311711371709846</v>
      </c>
      <c r="BN29" s="63">
        <v>7.6628078097230592</v>
      </c>
      <c r="BO29" s="63">
        <v>6.1283764484697079</v>
      </c>
      <c r="BP29" s="63">
        <v>5.7968105785814403</v>
      </c>
      <c r="BQ29" s="63">
        <v>5.8203631064545389</v>
      </c>
      <c r="BR29" s="63">
        <v>5.3577884580707291</v>
      </c>
      <c r="BS29" s="63">
        <v>4.9327156206291107</v>
      </c>
      <c r="BT29" s="63">
        <v>5.2464261884755201</v>
      </c>
      <c r="BU29" s="63">
        <v>5.3602355324648396</v>
      </c>
      <c r="BV29" s="63">
        <v>5.2625181466327282</v>
      </c>
      <c r="BW29" s="63">
        <v>5.2657118739293738</v>
      </c>
      <c r="BX29" s="63">
        <v>5.3199764064361448</v>
      </c>
      <c r="BY29" s="63">
        <v>5.2275720834702115</v>
      </c>
      <c r="BZ29" s="63">
        <v>5.3663754651260227</v>
      </c>
      <c r="CA29" s="63">
        <v>5.5265198040103369</v>
      </c>
      <c r="CB29" s="63">
        <v>5.6014065712335341</v>
      </c>
      <c r="CC29" s="63">
        <v>4.5524085407036994</v>
      </c>
      <c r="CD29" s="63">
        <v>5.2472431160566337</v>
      </c>
      <c r="CE29" s="63">
        <v>5.4428113672104104</v>
      </c>
      <c r="CF29" s="63">
        <v>5.0386445401997673</v>
      </c>
      <c r="CG29" s="63">
        <v>5.2679033898781276</v>
      </c>
      <c r="CH29" s="63">
        <v>5.1639115008586192</v>
      </c>
      <c r="CI29" s="63">
        <v>5.2444865495273953</v>
      </c>
      <c r="CJ29" s="63">
        <v>5.3411878000089876</v>
      </c>
      <c r="CK29" s="63">
        <v>5.3628227383456251</v>
      </c>
      <c r="CL29" s="63">
        <v>5.4468829095969777</v>
      </c>
      <c r="CM29" s="63">
        <v>4.6713432697800004</v>
      </c>
      <c r="CN29" s="63">
        <v>4.2891670845352419</v>
      </c>
      <c r="CO29" s="63">
        <v>4.5176753484870087</v>
      </c>
      <c r="CP29" s="63">
        <v>4.5186927094868921</v>
      </c>
      <c r="CQ29" s="63">
        <v>4.3630894055081519</v>
      </c>
      <c r="CR29" s="63">
        <v>4.3640067773196627</v>
      </c>
      <c r="CS29" s="63">
        <f t="shared" si="0"/>
        <v>634.40852075562714</v>
      </c>
    </row>
    <row r="30" spans="1:102" s="48" customFormat="1" x14ac:dyDescent="0.4">
      <c r="A30" s="62" t="s">
        <v>36</v>
      </c>
      <c r="B30" s="63">
        <v>1.1550429918616865</v>
      </c>
      <c r="C30" s="63">
        <v>1.2392449848753941</v>
      </c>
      <c r="D30" s="63">
        <v>1.2874886324035515</v>
      </c>
      <c r="E30" s="63">
        <v>0.77797745670533869</v>
      </c>
      <c r="F30" s="63">
        <v>0.91205946929816384</v>
      </c>
      <c r="G30" s="63">
        <v>0.82084415292302149</v>
      </c>
      <c r="H30" s="63">
        <v>0.81779003435767117</v>
      </c>
      <c r="I30" s="63">
        <v>0.78771470221668849</v>
      </c>
      <c r="J30" s="63">
        <v>0.81540085044096222</v>
      </c>
      <c r="K30" s="63">
        <v>0.79074569299824482</v>
      </c>
      <c r="L30" s="63">
        <v>0.631269548919274</v>
      </c>
      <c r="M30" s="63">
        <v>0.55634075386193949</v>
      </c>
      <c r="N30" s="63">
        <v>0.41845514444654941</v>
      </c>
      <c r="O30" s="63">
        <v>0.27754267197497823</v>
      </c>
      <c r="P30" s="63">
        <v>0.27131322766049831</v>
      </c>
      <c r="Q30" s="63">
        <v>0.50622575342262632</v>
      </c>
      <c r="R30" s="63">
        <v>0.70608733785335098</v>
      </c>
      <c r="S30" s="63">
        <v>0.83145609106460094</v>
      </c>
      <c r="T30" s="63">
        <v>1.1275649495712428</v>
      </c>
      <c r="U30" s="63">
        <v>1.307875852487328</v>
      </c>
      <c r="V30" s="63">
        <v>1.4797412964730994</v>
      </c>
      <c r="W30" s="63">
        <v>1.6225713626293259</v>
      </c>
      <c r="X30" s="63">
        <v>1.6890000825332119</v>
      </c>
      <c r="Y30" s="63">
        <v>1.8171626735066544</v>
      </c>
      <c r="Z30" s="63">
        <v>2.0595772446733225</v>
      </c>
      <c r="AA30" s="63">
        <v>2.1742847651177746</v>
      </c>
      <c r="AB30" s="63">
        <v>2.3748915926419909</v>
      </c>
      <c r="AC30" s="63">
        <v>2.7191443610607884</v>
      </c>
      <c r="AD30" s="63">
        <v>3.2498323798170197</v>
      </c>
      <c r="AE30" s="63">
        <v>3.6357862800410823</v>
      </c>
      <c r="AF30" s="63">
        <v>3.9897469457462669</v>
      </c>
      <c r="AG30" s="63">
        <v>3.9828276327313263</v>
      </c>
      <c r="AH30" s="63">
        <v>4.0991763840062214</v>
      </c>
      <c r="AI30" s="63">
        <v>3.9816304452877005</v>
      </c>
      <c r="AJ30" s="63">
        <v>3.9046085072344492</v>
      </c>
      <c r="AK30" s="63">
        <v>3.9059066847282486</v>
      </c>
      <c r="AL30" s="63">
        <v>3.9045123394973937</v>
      </c>
      <c r="AM30" s="63">
        <v>3.7512193839585626</v>
      </c>
      <c r="AN30" s="63">
        <v>3.8303328179661995</v>
      </c>
      <c r="AO30" s="63">
        <v>4.4385906834155193</v>
      </c>
      <c r="AP30" s="63">
        <v>4.4429048042407722</v>
      </c>
      <c r="AQ30" s="63">
        <v>3.2159693277622359</v>
      </c>
      <c r="AR30" s="63">
        <v>1.5342439775156209</v>
      </c>
      <c r="AS30" s="63">
        <v>1.7217268522241598</v>
      </c>
      <c r="AT30" s="63">
        <v>1.764241840501702</v>
      </c>
      <c r="AU30" s="63">
        <v>1.672691744213717</v>
      </c>
      <c r="AV30" s="63">
        <v>1.6756379907191135</v>
      </c>
      <c r="AW30" s="63">
        <v>1.6821576248998611</v>
      </c>
      <c r="AX30" s="63">
        <v>1.6391442544168096</v>
      </c>
      <c r="AY30" s="63">
        <v>1.671359629958612</v>
      </c>
      <c r="AZ30" s="63">
        <v>1.8113417082390926</v>
      </c>
      <c r="BA30" s="63">
        <v>1.7657028607900727</v>
      </c>
      <c r="BB30" s="63">
        <v>1.7616143288584198</v>
      </c>
      <c r="BC30" s="63">
        <v>1.5479960051594965</v>
      </c>
      <c r="BD30" s="63">
        <v>1.8396900384422856</v>
      </c>
      <c r="BE30" s="63">
        <v>3.0213599016049013</v>
      </c>
      <c r="BF30" s="63">
        <v>2.7569885219128407</v>
      </c>
      <c r="BG30" s="63">
        <v>2.9795149897149105</v>
      </c>
      <c r="BH30" s="63">
        <v>2.9862133869070222</v>
      </c>
      <c r="BI30" s="63">
        <v>2.9853304148825108</v>
      </c>
      <c r="BJ30" s="63">
        <v>2.9460095146059655</v>
      </c>
      <c r="BK30" s="63">
        <v>2.9084440321502072</v>
      </c>
      <c r="BL30" s="63">
        <v>2.7563412830031702</v>
      </c>
      <c r="BM30" s="63">
        <v>2.7564819856879494</v>
      </c>
      <c r="BN30" s="63">
        <v>3.0638970277646402</v>
      </c>
      <c r="BO30" s="63">
        <v>2.6787743609162158</v>
      </c>
      <c r="BP30" s="63">
        <v>2.6790735204046459</v>
      </c>
      <c r="BQ30" s="63">
        <v>2.6811554019870827</v>
      </c>
      <c r="BR30" s="63">
        <v>2.6797666960782545</v>
      </c>
      <c r="BS30" s="63">
        <v>2.6787073211092811</v>
      </c>
      <c r="BT30" s="63">
        <v>2.6785753335550382</v>
      </c>
      <c r="BU30" s="63">
        <v>2.6802024249589023</v>
      </c>
      <c r="BV30" s="63">
        <v>3.3480478248759438</v>
      </c>
      <c r="BW30" s="63">
        <v>3.4478697107566365</v>
      </c>
      <c r="BX30" s="63">
        <v>3.5454735422548467</v>
      </c>
      <c r="BY30" s="63">
        <v>3.6001069164540271</v>
      </c>
      <c r="BZ30" s="63">
        <v>3.6743144244652375</v>
      </c>
      <c r="CA30" s="63">
        <v>4.5968376121022541</v>
      </c>
      <c r="CB30" s="63">
        <v>4.5913120060088826</v>
      </c>
      <c r="CC30" s="63">
        <v>4.1342988609165499</v>
      </c>
      <c r="CD30" s="63">
        <v>4.440325968515717</v>
      </c>
      <c r="CE30" s="63">
        <v>4.4422414572603488</v>
      </c>
      <c r="CF30" s="63">
        <v>4.4415092855777685</v>
      </c>
      <c r="CG30" s="63">
        <v>2.7583430953618082</v>
      </c>
      <c r="CH30" s="63">
        <v>2.7547514451572779</v>
      </c>
      <c r="CI30" s="63">
        <v>2.6781612765241727</v>
      </c>
      <c r="CJ30" s="63">
        <v>2.7569216320587655</v>
      </c>
      <c r="CK30" s="63">
        <v>2.7564967718186892</v>
      </c>
      <c r="CL30" s="63">
        <v>2.7562635550377763</v>
      </c>
      <c r="CM30" s="63">
        <v>2.6792415458689351</v>
      </c>
      <c r="CN30" s="63">
        <v>2.6040325910596218</v>
      </c>
      <c r="CO30" s="63">
        <v>2.7555543386698487</v>
      </c>
      <c r="CP30" s="63">
        <v>2.6796811600960884</v>
      </c>
      <c r="CQ30" s="63">
        <v>1.8375541265294273</v>
      </c>
      <c r="CR30" s="63">
        <v>1.8375170032015595</v>
      </c>
      <c r="CS30" s="63">
        <f t="shared" si="0"/>
        <v>231.42909941816689</v>
      </c>
    </row>
    <row r="31" spans="1:102" s="48" customFormat="1" x14ac:dyDescent="0.4">
      <c r="A31" s="62" t="s">
        <v>38</v>
      </c>
      <c r="B31" s="63">
        <v>0.37974102690629818</v>
      </c>
      <c r="C31" s="63">
        <v>0.24199222470225193</v>
      </c>
      <c r="D31" s="63">
        <v>0.22503056329544668</v>
      </c>
      <c r="E31" s="63">
        <v>0.22710956161531981</v>
      </c>
      <c r="F31" s="63">
        <v>0.258414405764683</v>
      </c>
      <c r="G31" s="63">
        <v>0.28446945496122877</v>
      </c>
      <c r="H31" s="63">
        <v>0.32868587402852334</v>
      </c>
      <c r="I31" s="63">
        <v>0.38546053603189545</v>
      </c>
      <c r="J31" s="63">
        <v>0.34177415618424728</v>
      </c>
      <c r="K31" s="63">
        <v>0.38742761594309932</v>
      </c>
      <c r="L31" s="63">
        <v>0.50312542625599177</v>
      </c>
      <c r="M31" s="63">
        <v>0.60404570761667697</v>
      </c>
      <c r="N31" s="63">
        <v>0.62067632708194842</v>
      </c>
      <c r="O31" s="63">
        <v>0.63680502750137269</v>
      </c>
      <c r="P31" s="63">
        <v>0.62090087041855735</v>
      </c>
      <c r="Q31" s="63">
        <v>0.58417721956315471</v>
      </c>
      <c r="R31" s="63">
        <v>0.59650823647211726</v>
      </c>
      <c r="S31" s="63">
        <v>0.68606422769065922</v>
      </c>
      <c r="T31" s="63">
        <v>0.73907140384886272</v>
      </c>
      <c r="U31" s="63">
        <v>0.71466323509009633</v>
      </c>
      <c r="V31" s="63">
        <v>0.78880377329017004</v>
      </c>
      <c r="W31" s="63">
        <v>0.87125192311508326</v>
      </c>
      <c r="X31" s="63">
        <v>0.82553705042871073</v>
      </c>
      <c r="Y31" s="63">
        <v>0.86227209334681909</v>
      </c>
      <c r="Z31" s="63">
        <v>0.85088536647931301</v>
      </c>
      <c r="AA31" s="63">
        <v>0.93423410824111175</v>
      </c>
      <c r="AB31" s="63">
        <v>1.0025499306777172</v>
      </c>
      <c r="AC31" s="63">
        <v>1.0664377073450635</v>
      </c>
      <c r="AD31" s="63">
        <v>1.2349629976261409</v>
      </c>
      <c r="AE31" s="63">
        <v>1.3048650035376621</v>
      </c>
      <c r="AF31" s="63">
        <v>1.1833656117493787</v>
      </c>
      <c r="AG31" s="63">
        <v>1.0952477417167867</v>
      </c>
      <c r="AH31" s="63">
        <v>1.1021654324165808</v>
      </c>
      <c r="AI31" s="63">
        <v>1.122229486581382</v>
      </c>
      <c r="AJ31" s="63">
        <v>1.1920283639438329</v>
      </c>
      <c r="AK31" s="63">
        <v>1.2540468472557484</v>
      </c>
      <c r="AL31" s="63">
        <v>1.2035499594366361</v>
      </c>
      <c r="AM31" s="63">
        <v>1.1007346904371695</v>
      </c>
      <c r="AN31" s="63">
        <v>1.1138415801939923</v>
      </c>
      <c r="AO31" s="63">
        <v>1.2646269965740986</v>
      </c>
      <c r="AP31" s="63">
        <v>1.2965178621120386</v>
      </c>
      <c r="AQ31" s="63">
        <v>1.2717412397454022</v>
      </c>
      <c r="AR31" s="63">
        <v>1.3491213969407767</v>
      </c>
      <c r="AS31" s="63">
        <v>1.3853071993196868</v>
      </c>
      <c r="AT31" s="63">
        <v>1.4378210749936831</v>
      </c>
      <c r="AU31" s="63">
        <v>1.4779349674305449</v>
      </c>
      <c r="AV31" s="63">
        <v>1.6327107056397336</v>
      </c>
      <c r="AW31" s="63">
        <v>1.6910291268151869</v>
      </c>
      <c r="AX31" s="63">
        <v>1.299793117875794</v>
      </c>
      <c r="AY31" s="63">
        <v>1.4379164236318853</v>
      </c>
      <c r="AZ31" s="63">
        <v>1.5787060805981024</v>
      </c>
      <c r="BA31" s="63">
        <v>1.9765037864927721</v>
      </c>
      <c r="BB31" s="63">
        <v>1.700794702014488</v>
      </c>
      <c r="BC31" s="63">
        <v>1.726580439588107</v>
      </c>
      <c r="BD31" s="63">
        <v>1.7530441662567373</v>
      </c>
      <c r="BE31" s="63">
        <v>1.709739808518189</v>
      </c>
      <c r="BF31" s="63">
        <v>1.7344441282920597</v>
      </c>
      <c r="BG31" s="63">
        <v>1.8024774442296485</v>
      </c>
      <c r="BH31" s="63">
        <v>1.9477476214926914</v>
      </c>
      <c r="BI31" s="63">
        <v>1.9748699728964709</v>
      </c>
      <c r="BJ31" s="63">
        <v>1.8602435695937374</v>
      </c>
      <c r="BK31" s="63">
        <v>1.97462913206972</v>
      </c>
      <c r="BL31" s="63">
        <v>1.8101423614495165</v>
      </c>
      <c r="BM31" s="63">
        <v>1.8373808004165066</v>
      </c>
      <c r="BN31" s="63">
        <v>1.9002924351221497</v>
      </c>
      <c r="BO31" s="63">
        <v>1.8552195995741012</v>
      </c>
      <c r="BP31" s="63">
        <v>1.8584509945681917</v>
      </c>
      <c r="BQ31" s="63">
        <v>1.9158035473995292</v>
      </c>
      <c r="BR31" s="63">
        <v>1.9446652325063125</v>
      </c>
      <c r="BS31" s="63">
        <v>1.9842280045432208</v>
      </c>
      <c r="BT31" s="63">
        <v>1.9541090718404099</v>
      </c>
      <c r="BU31" s="63">
        <v>1.7179445735888221</v>
      </c>
      <c r="BV31" s="63">
        <v>1.7397013507352326</v>
      </c>
      <c r="BW31" s="63">
        <v>1.7178528474387029</v>
      </c>
      <c r="BX31" s="63">
        <v>1.8638294701152596</v>
      </c>
      <c r="BY31" s="63">
        <v>1.8633131721931842</v>
      </c>
      <c r="BZ31" s="63">
        <v>1.8646845020847858</v>
      </c>
      <c r="CA31" s="63">
        <v>1.6512151802253405</v>
      </c>
      <c r="CB31" s="63">
        <v>1.6005848452418563</v>
      </c>
      <c r="CC31" s="63">
        <v>1.2389480296701505</v>
      </c>
      <c r="CD31" s="63">
        <v>1.4418686320245786</v>
      </c>
      <c r="CE31" s="63">
        <v>1.4983683619692461</v>
      </c>
      <c r="CF31" s="63">
        <v>1.5235535557238529</v>
      </c>
      <c r="CG31" s="63">
        <v>1.442021300170673</v>
      </c>
      <c r="CH31" s="63">
        <v>1.5433419265098549</v>
      </c>
      <c r="CI31" s="63">
        <v>1.4320062200602883</v>
      </c>
      <c r="CJ31" s="63">
        <v>1.3982022452179699</v>
      </c>
      <c r="CK31" s="63">
        <v>1.4136558762471727</v>
      </c>
      <c r="CL31" s="63">
        <v>1.381439514929135</v>
      </c>
      <c r="CM31" s="63">
        <v>1.528760547049707</v>
      </c>
      <c r="CN31" s="63">
        <v>1.1507387721300557</v>
      </c>
      <c r="CO31" s="63">
        <v>1.3618952708075449</v>
      </c>
      <c r="CP31" s="63">
        <v>1.300398791568329</v>
      </c>
      <c r="CQ31" s="63">
        <v>1.4848784480656758</v>
      </c>
      <c r="CR31" s="63">
        <v>1.469722462275491</v>
      </c>
      <c r="CS31" s="63">
        <f t="shared" si="0"/>
        <v>120.44867167537613</v>
      </c>
    </row>
    <row r="32" spans="1:102" s="48" customFormat="1" x14ac:dyDescent="0.4">
      <c r="A32" s="87" t="s">
        <v>40</v>
      </c>
      <c r="B32" s="63">
        <v>1.1478549110164731</v>
      </c>
      <c r="C32" s="63">
        <v>1.377914411786572</v>
      </c>
      <c r="D32" s="63">
        <v>1.6082720514827848</v>
      </c>
      <c r="E32" s="63">
        <v>1.7610382014824915</v>
      </c>
      <c r="F32" s="63">
        <v>1.9142330877960618</v>
      </c>
      <c r="G32" s="63">
        <v>2.0289468898757659</v>
      </c>
      <c r="H32" s="63">
        <v>2.124115032124656</v>
      </c>
      <c r="I32" s="63">
        <v>2.2038880762984996</v>
      </c>
      <c r="J32" s="63">
        <v>2.1487812776950892</v>
      </c>
      <c r="K32" s="63">
        <v>2.0977306929517274</v>
      </c>
      <c r="L32" s="63">
        <v>2.0435893419611295</v>
      </c>
      <c r="M32" s="63">
        <v>1.8521073579551324</v>
      </c>
      <c r="N32" s="63">
        <v>1.6675433171464229</v>
      </c>
      <c r="O32" s="63">
        <v>1.5005289114749945</v>
      </c>
      <c r="P32" s="63">
        <v>1.3513167210303545</v>
      </c>
      <c r="Q32" s="63">
        <v>1.2157511654357078</v>
      </c>
      <c r="R32" s="63">
        <v>1.4272702637631927</v>
      </c>
      <c r="S32" s="63">
        <v>1.6745502129068084</v>
      </c>
      <c r="T32" s="63">
        <v>1.9662783733871765</v>
      </c>
      <c r="U32" s="63">
        <v>2.3110844530798471</v>
      </c>
      <c r="V32" s="63">
        <v>2.7030207506323078</v>
      </c>
      <c r="W32" s="63">
        <v>2.9526494379660218</v>
      </c>
      <c r="X32" s="63">
        <v>3.2005197639118532</v>
      </c>
      <c r="Y32" s="63">
        <v>3.5223822131534952</v>
      </c>
      <c r="Z32" s="63">
        <v>3.8606409126408865</v>
      </c>
      <c r="AA32" s="63">
        <v>4.1091330005602478</v>
      </c>
      <c r="AB32" s="63">
        <v>4.2977537240319688</v>
      </c>
      <c r="AC32" s="63">
        <v>4.6004871167804113</v>
      </c>
      <c r="AD32" s="63">
        <v>5.4631107125172695</v>
      </c>
      <c r="AE32" s="63">
        <v>6.3783486210685245</v>
      </c>
      <c r="AF32" s="63">
        <v>6.7564778405693477</v>
      </c>
      <c r="AG32" s="63">
        <v>7.2273437622948826</v>
      </c>
      <c r="AH32" s="63">
        <v>6.9277307866135214</v>
      </c>
      <c r="AI32" s="63">
        <v>7.1174395885326458</v>
      </c>
      <c r="AJ32" s="63">
        <v>6.7788522010854724</v>
      </c>
      <c r="AK32" s="63">
        <v>7.4040695648804355</v>
      </c>
      <c r="AL32" s="63">
        <v>7.9037206596831346</v>
      </c>
      <c r="AM32" s="63">
        <v>8.225485326575189</v>
      </c>
      <c r="AN32" s="63">
        <v>8.6773441474292845</v>
      </c>
      <c r="AO32" s="63">
        <v>8.7899949884315802</v>
      </c>
      <c r="AP32" s="63">
        <v>9.0028260718430868</v>
      </c>
      <c r="AQ32" s="63">
        <v>8.7918465856608314</v>
      </c>
      <c r="AR32" s="63">
        <v>9.2035817788163001</v>
      </c>
      <c r="AS32" s="63">
        <v>9.2074385614884733</v>
      </c>
      <c r="AT32" s="63">
        <v>9.2143325346142415</v>
      </c>
      <c r="AU32" s="63">
        <v>9.6279106192023232</v>
      </c>
      <c r="AV32" s="63">
        <v>9.6355634977375413</v>
      </c>
      <c r="AW32" s="63">
        <v>9.8379105881026554</v>
      </c>
      <c r="AX32" s="63">
        <v>9.8340037364587474</v>
      </c>
      <c r="AY32" s="63">
        <v>10.046040418275236</v>
      </c>
      <c r="AZ32" s="63">
        <v>11.88251646928614</v>
      </c>
      <c r="BA32" s="63">
        <v>11.885901185592012</v>
      </c>
      <c r="BB32" s="63">
        <v>12.010838914095157</v>
      </c>
      <c r="BC32" s="63">
        <v>12.354846886301381</v>
      </c>
      <c r="BD32" s="63">
        <v>12.355974845533357</v>
      </c>
      <c r="BE32" s="63">
        <v>12.225595533977602</v>
      </c>
      <c r="BF32" s="63">
        <v>12.609245655167015</v>
      </c>
      <c r="BG32" s="63">
        <v>12.606573109781538</v>
      </c>
      <c r="BH32" s="63">
        <v>12.799741573787083</v>
      </c>
      <c r="BI32" s="63">
        <v>12.721373878151855</v>
      </c>
      <c r="BJ32" s="63">
        <v>12.556407801567028</v>
      </c>
      <c r="BK32" s="63">
        <v>11.301345332359917</v>
      </c>
      <c r="BL32" s="63">
        <v>10.881639653124763</v>
      </c>
      <c r="BM32" s="63">
        <v>9.6296178148956066</v>
      </c>
      <c r="BN32" s="63">
        <v>8.3687440918293721</v>
      </c>
      <c r="BO32" s="63">
        <v>7.0932097759880346</v>
      </c>
      <c r="BP32" s="63">
        <v>5.9882012869444514</v>
      </c>
      <c r="BQ32" s="63">
        <v>5.8417618778616491</v>
      </c>
      <c r="BR32" s="63">
        <v>5.3607196691871284</v>
      </c>
      <c r="BS32" s="63">
        <v>5.3608363734015958</v>
      </c>
      <c r="BT32" s="63">
        <v>6.1283457329697031</v>
      </c>
      <c r="BU32" s="63">
        <v>6.1249815857685581</v>
      </c>
      <c r="BV32" s="63">
        <v>6.1246377611792093</v>
      </c>
      <c r="BW32" s="63">
        <v>6.1249646944755645</v>
      </c>
      <c r="BX32" s="63">
        <v>6.2800396610237916</v>
      </c>
      <c r="BY32" s="63">
        <v>6.2770768517944955</v>
      </c>
      <c r="BZ32" s="63">
        <v>6.276436709391148</v>
      </c>
      <c r="CA32" s="63">
        <v>6.2746144549116671</v>
      </c>
      <c r="CB32" s="63">
        <v>6.276999907381076</v>
      </c>
      <c r="CC32" s="63">
        <v>5.3629413999905191</v>
      </c>
      <c r="CD32" s="63">
        <v>7.271310242514919</v>
      </c>
      <c r="CE32" s="63">
        <v>7.737531418639386</v>
      </c>
      <c r="CF32" s="63">
        <v>8.3448614291421315</v>
      </c>
      <c r="CG32" s="63">
        <v>8.3497517033812763</v>
      </c>
      <c r="CH32" s="63">
        <v>8.8681119578697647</v>
      </c>
      <c r="CI32" s="63">
        <v>8.5927800347074594</v>
      </c>
      <c r="CJ32" s="63">
        <v>8.422005184747789</v>
      </c>
      <c r="CK32" s="63">
        <v>8.4216510595715235</v>
      </c>
      <c r="CL32" s="63">
        <v>8.6551818892049148</v>
      </c>
      <c r="CM32" s="63">
        <v>8.8670506461805338</v>
      </c>
      <c r="CN32" s="63">
        <v>8.703227879304082</v>
      </c>
      <c r="CO32" s="63">
        <v>8.7247140457273566</v>
      </c>
      <c r="CP32" s="63">
        <v>8.4213913093527104</v>
      </c>
      <c r="CQ32" s="63">
        <v>8.72307315286624</v>
      </c>
      <c r="CR32" s="63">
        <v>8.4254087255150498</v>
      </c>
      <c r="CS32" s="63">
        <f t="shared" si="0"/>
        <v>640.33493542865244</v>
      </c>
    </row>
    <row r="33" spans="1:102" s="48" customFormat="1" x14ac:dyDescent="0.4">
      <c r="A33" s="62" t="s">
        <v>61</v>
      </c>
      <c r="B33" s="63">
        <v>6.9964870267873556</v>
      </c>
      <c r="C33" s="63">
        <v>7.9856647494547035</v>
      </c>
      <c r="D33" s="63">
        <v>8.36209014305728</v>
      </c>
      <c r="E33" s="63">
        <v>7.7103041293895274</v>
      </c>
      <c r="F33" s="63">
        <v>7.5939493128912163</v>
      </c>
      <c r="G33" s="63">
        <v>6.8382370488740625</v>
      </c>
      <c r="H33" s="63">
        <v>7.3196263227738028</v>
      </c>
      <c r="I33" s="63">
        <v>7.4129443859661333</v>
      </c>
      <c r="J33" s="63">
        <v>6.8593524817179494</v>
      </c>
      <c r="K33" s="63">
        <v>7.5917699442180071</v>
      </c>
      <c r="L33" s="63">
        <v>8.1641110089438698</v>
      </c>
      <c r="M33" s="63">
        <v>7.8141929425196324</v>
      </c>
      <c r="N33" s="63">
        <v>6.1823854876634652</v>
      </c>
      <c r="O33" s="63">
        <v>7.7613770838934668</v>
      </c>
      <c r="P33" s="63">
        <v>4.6486559674174828</v>
      </c>
      <c r="Q33" s="63">
        <v>9.0788977925783385</v>
      </c>
      <c r="R33" s="63">
        <v>8.8806068835868359</v>
      </c>
      <c r="S33" s="63">
        <v>9.6715650218924019</v>
      </c>
      <c r="T33" s="63">
        <v>10.959960233320787</v>
      </c>
      <c r="U33" s="63">
        <v>11.11574199577675</v>
      </c>
      <c r="V33" s="63">
        <v>11.033173007146154</v>
      </c>
      <c r="W33" s="63">
        <v>12.033069103354032</v>
      </c>
      <c r="X33" s="63">
        <v>11.470154866125807</v>
      </c>
      <c r="Y33" s="63">
        <v>7.4784495403097928</v>
      </c>
      <c r="Z33" s="63">
        <v>12.638814343624647</v>
      </c>
      <c r="AA33" s="63">
        <v>13.213617558567032</v>
      </c>
      <c r="AB33" s="63">
        <v>13.341805553147989</v>
      </c>
      <c r="AC33" s="63">
        <v>13.322149455615014</v>
      </c>
      <c r="AD33" s="63">
        <v>12.927090276493157</v>
      </c>
      <c r="AE33" s="63">
        <v>19.818070190651341</v>
      </c>
      <c r="AF33" s="63">
        <v>19.770640794553415</v>
      </c>
      <c r="AG33" s="63">
        <v>19.071301795833087</v>
      </c>
      <c r="AH33" s="63">
        <v>18.980032170137058</v>
      </c>
      <c r="AI33" s="63">
        <v>15.071073978792743</v>
      </c>
      <c r="AJ33" s="63">
        <v>11.915889088688717</v>
      </c>
      <c r="AK33" s="63">
        <v>12.85226808321673</v>
      </c>
      <c r="AL33" s="63">
        <v>11.444208964373237</v>
      </c>
      <c r="AM33" s="63">
        <v>14.152632031363911</v>
      </c>
      <c r="AN33" s="63">
        <v>17.131084261540053</v>
      </c>
      <c r="AO33" s="63">
        <v>19.373165018531175</v>
      </c>
      <c r="AP33" s="63">
        <v>20.078491318788615</v>
      </c>
      <c r="AQ33" s="63">
        <v>23.372911354360642</v>
      </c>
      <c r="AR33" s="63">
        <v>25.525970923668204</v>
      </c>
      <c r="AS33" s="63">
        <v>26.338038440936892</v>
      </c>
      <c r="AT33" s="63">
        <v>29.181323393272454</v>
      </c>
      <c r="AU33" s="63">
        <v>29.190036246499833</v>
      </c>
      <c r="AV33" s="63">
        <v>30.079349282098402</v>
      </c>
      <c r="AW33" s="63">
        <v>35.236477015717739</v>
      </c>
      <c r="AX33" s="63">
        <v>37.362228213959327</v>
      </c>
      <c r="AY33" s="63">
        <v>35.83182479636563</v>
      </c>
      <c r="AZ33" s="63">
        <v>34.882863286431402</v>
      </c>
      <c r="BA33" s="63">
        <v>35.635889971624621</v>
      </c>
      <c r="BB33" s="63">
        <v>33.555242116153778</v>
      </c>
      <c r="BC33" s="63">
        <v>35.124053144109205</v>
      </c>
      <c r="BD33" s="63">
        <v>36.621735665445023</v>
      </c>
      <c r="BE33" s="63">
        <v>34.529212118380052</v>
      </c>
      <c r="BF33" s="63">
        <v>44.21889845497445</v>
      </c>
      <c r="BG33" s="63">
        <v>45.617129736661283</v>
      </c>
      <c r="BH33" s="63">
        <v>48.443509825931848</v>
      </c>
      <c r="BI33" s="63">
        <v>38.747863001426801</v>
      </c>
      <c r="BJ33" s="63">
        <v>36.417521565808102</v>
      </c>
      <c r="BK33" s="63">
        <v>35.336837131707334</v>
      </c>
      <c r="BL33" s="63">
        <v>31.777002579907098</v>
      </c>
      <c r="BM33" s="63">
        <v>30.468338251202216</v>
      </c>
      <c r="BN33" s="63">
        <v>25.499065355335695</v>
      </c>
      <c r="BO33" s="63">
        <v>24.222997899213937</v>
      </c>
      <c r="BP33" s="63">
        <v>27.920495788067775</v>
      </c>
      <c r="BQ33" s="63">
        <v>26.438829752395847</v>
      </c>
      <c r="BR33" s="63">
        <v>24.796484312001006</v>
      </c>
      <c r="BS33" s="63">
        <v>27.361595600980646</v>
      </c>
      <c r="BT33" s="63">
        <v>30.472380682024703</v>
      </c>
      <c r="BU33" s="63">
        <v>28.453380310920746</v>
      </c>
      <c r="BV33" s="63">
        <v>21.42261677352619</v>
      </c>
      <c r="BW33" s="63">
        <v>28.341929034752713</v>
      </c>
      <c r="BX33" s="63">
        <v>32.148073855979064</v>
      </c>
      <c r="BY33" s="63">
        <v>38.022663017208302</v>
      </c>
      <c r="BZ33" s="63">
        <v>41.599825753562342</v>
      </c>
      <c r="CA33" s="63">
        <v>46.993708965941856</v>
      </c>
      <c r="CB33" s="63">
        <v>45.112349270038436</v>
      </c>
      <c r="CC33" s="63">
        <v>39.08943556030345</v>
      </c>
      <c r="CD33" s="63">
        <v>55.197892603951146</v>
      </c>
      <c r="CE33" s="63">
        <v>34.60706597568786</v>
      </c>
      <c r="CF33" s="63">
        <v>48.543590343522183</v>
      </c>
      <c r="CG33" s="63">
        <v>48.162152284776013</v>
      </c>
      <c r="CH33" s="63">
        <v>47.577567287878153</v>
      </c>
      <c r="CI33" s="63">
        <v>45.502195983621746</v>
      </c>
      <c r="CJ33" s="63">
        <v>39.163416630532069</v>
      </c>
      <c r="CK33" s="63">
        <v>45.006209596587063</v>
      </c>
      <c r="CL33" s="63">
        <v>44.999228279199293</v>
      </c>
      <c r="CM33" s="63">
        <v>45.143577390941729</v>
      </c>
      <c r="CN33" s="63">
        <v>44.404211053887892</v>
      </c>
      <c r="CO33" s="63">
        <v>44.375140707118717</v>
      </c>
      <c r="CP33" s="63">
        <v>45.176800501791497</v>
      </c>
      <c r="CQ33" s="63">
        <v>34.042617105179055</v>
      </c>
      <c r="CR33" s="63">
        <v>31.389504176091446</v>
      </c>
      <c r="CS33" s="63">
        <f t="shared" si="0"/>
        <v>2420.7463597332376</v>
      </c>
    </row>
    <row r="34" spans="1:102" s="48" customFormat="1" x14ac:dyDescent="0.4">
      <c r="A34" s="62" t="s">
        <v>62</v>
      </c>
      <c r="B34" s="63">
        <v>18.927833336838056</v>
      </c>
      <c r="C34" s="63">
        <v>18.440207995011747</v>
      </c>
      <c r="D34" s="63">
        <v>18.141957963460428</v>
      </c>
      <c r="E34" s="63">
        <v>17.717088178383811</v>
      </c>
      <c r="F34" s="63">
        <v>19.123244320918026</v>
      </c>
      <c r="G34" s="63">
        <v>19.489391751696097</v>
      </c>
      <c r="H34" s="63">
        <v>21.434542670380463</v>
      </c>
      <c r="I34" s="63">
        <v>22.247018629205762</v>
      </c>
      <c r="J34" s="63">
        <v>21.723179884501892</v>
      </c>
      <c r="K34" s="63">
        <v>22.935085832003121</v>
      </c>
      <c r="L34" s="63">
        <v>23.391163307705529</v>
      </c>
      <c r="M34" s="63">
        <v>23.692679959389331</v>
      </c>
      <c r="N34" s="63">
        <v>21.400109368483218</v>
      </c>
      <c r="O34" s="63">
        <v>22.968144849460074</v>
      </c>
      <c r="P34" s="63">
        <v>18.238293367098265</v>
      </c>
      <c r="Q34" s="63">
        <v>21.89883259644122</v>
      </c>
      <c r="R34" s="63">
        <v>22.460770751761711</v>
      </c>
      <c r="S34" s="63">
        <v>24.590392065780247</v>
      </c>
      <c r="T34" s="63">
        <v>26.877083520957399</v>
      </c>
      <c r="U34" s="63">
        <v>26.665942326204561</v>
      </c>
      <c r="V34" s="63">
        <v>29.195078730505308</v>
      </c>
      <c r="W34" s="63">
        <v>32.893469209368149</v>
      </c>
      <c r="X34" s="63">
        <v>34.596449825258098</v>
      </c>
      <c r="Y34" s="63">
        <v>34.442720412923208</v>
      </c>
      <c r="Z34" s="63">
        <v>41.325286117837038</v>
      </c>
      <c r="AA34" s="63">
        <v>45.227388030749346</v>
      </c>
      <c r="AB34" s="63">
        <v>50.080827230268071</v>
      </c>
      <c r="AC34" s="63">
        <v>50.443815816524854</v>
      </c>
      <c r="AD34" s="63">
        <v>54.662660761095367</v>
      </c>
      <c r="AE34" s="63">
        <v>66.984275996823044</v>
      </c>
      <c r="AF34" s="63">
        <v>69.740872546767335</v>
      </c>
      <c r="AG34" s="63">
        <v>61.03659204279473</v>
      </c>
      <c r="AH34" s="63">
        <v>61.175731324984156</v>
      </c>
      <c r="AI34" s="63">
        <v>61.509784222849532</v>
      </c>
      <c r="AJ34" s="63">
        <v>64.554496965744335</v>
      </c>
      <c r="AK34" s="63">
        <v>67.497747971291545</v>
      </c>
      <c r="AL34" s="63">
        <v>69.204103534420483</v>
      </c>
      <c r="AM34" s="63">
        <v>72.393103296872098</v>
      </c>
      <c r="AN34" s="63">
        <v>72.882534411513774</v>
      </c>
      <c r="AO34" s="63">
        <v>80.195252592708272</v>
      </c>
      <c r="AP34" s="63">
        <v>88.495794837481228</v>
      </c>
      <c r="AQ34" s="63">
        <v>92.910417987755238</v>
      </c>
      <c r="AR34" s="63">
        <v>95.13307871823605</v>
      </c>
      <c r="AS34" s="63">
        <v>99.339158050353092</v>
      </c>
      <c r="AT34" s="63">
        <v>102.70427596833326</v>
      </c>
      <c r="AU34" s="63">
        <v>100.03289268831685</v>
      </c>
      <c r="AV34" s="63">
        <v>102.8051451690062</v>
      </c>
      <c r="AW34" s="63">
        <v>109.42264121523785</v>
      </c>
      <c r="AX34" s="63">
        <v>111.28633993878775</v>
      </c>
      <c r="AY34" s="63">
        <v>112.86504972955504</v>
      </c>
      <c r="AZ34" s="63">
        <v>115.67416759082823</v>
      </c>
      <c r="BA34" s="63">
        <v>116.93821497861477</v>
      </c>
      <c r="BB34" s="63">
        <v>114.40655243983356</v>
      </c>
      <c r="BC34" s="63">
        <v>120.15931739360269</v>
      </c>
      <c r="BD34" s="63">
        <v>126.1137562721966</v>
      </c>
      <c r="BE34" s="63">
        <v>129.73413975791911</v>
      </c>
      <c r="BF34" s="63">
        <v>138.23591347966251</v>
      </c>
      <c r="BG34" s="63">
        <v>151.90756290411201</v>
      </c>
      <c r="BH34" s="63">
        <v>199.85153218022489</v>
      </c>
      <c r="BI34" s="63">
        <v>188.22120870709438</v>
      </c>
      <c r="BJ34" s="63">
        <v>173.69982468446221</v>
      </c>
      <c r="BK34" s="63">
        <v>178.14622909272231</v>
      </c>
      <c r="BL34" s="63">
        <v>196.8815746854911</v>
      </c>
      <c r="BM34" s="63">
        <v>189.643455817004</v>
      </c>
      <c r="BN34" s="63">
        <v>186.65006149797742</v>
      </c>
      <c r="BO34" s="63">
        <v>182.29985064283079</v>
      </c>
      <c r="BP34" s="63">
        <v>168.27757982240203</v>
      </c>
      <c r="BQ34" s="63">
        <v>167.52293655866214</v>
      </c>
      <c r="BR34" s="63">
        <v>165.21244924972225</v>
      </c>
      <c r="BS34" s="63">
        <v>166.97982239835608</v>
      </c>
      <c r="BT34" s="63">
        <v>171.3165397159006</v>
      </c>
      <c r="BU34" s="63">
        <v>168.56407869016957</v>
      </c>
      <c r="BV34" s="63">
        <v>165.51122848507086</v>
      </c>
      <c r="BW34" s="63">
        <v>173.42882738032168</v>
      </c>
      <c r="BX34" s="63">
        <v>184.57631557414632</v>
      </c>
      <c r="BY34" s="63">
        <v>197.49280006665936</v>
      </c>
      <c r="BZ34" s="63">
        <v>203.61963466920346</v>
      </c>
      <c r="CA34" s="63">
        <v>226.13476141225081</v>
      </c>
      <c r="CB34" s="63">
        <v>225.89752853293345</v>
      </c>
      <c r="CC34" s="63">
        <v>219.35067846916164</v>
      </c>
      <c r="CD34" s="63">
        <v>231.29659462585559</v>
      </c>
      <c r="CE34" s="63">
        <v>233.46585061305694</v>
      </c>
      <c r="CF34" s="63">
        <v>249.94449031397954</v>
      </c>
      <c r="CG34" s="63">
        <v>263.10435288437736</v>
      </c>
      <c r="CH34" s="63">
        <v>272.9178344767634</v>
      </c>
      <c r="CI34" s="63">
        <v>278.150344668819</v>
      </c>
      <c r="CJ34" s="63">
        <v>263.25260750953402</v>
      </c>
      <c r="CK34" s="63">
        <v>280.60613023635693</v>
      </c>
      <c r="CL34" s="63">
        <v>305.42926227719175</v>
      </c>
      <c r="CM34" s="63">
        <v>293.03559550741221</v>
      </c>
      <c r="CN34" s="63">
        <v>287.62334007153407</v>
      </c>
      <c r="CO34" s="63">
        <v>317.30067909518385</v>
      </c>
      <c r="CP34" s="63">
        <v>317.31151448474327</v>
      </c>
      <c r="CQ34" s="63">
        <v>313.29081309969996</v>
      </c>
      <c r="CR34" s="63">
        <v>310.24988997596421</v>
      </c>
      <c r="CS34" s="89">
        <f t="shared" si="0"/>
        <v>11896.827791010051</v>
      </c>
    </row>
    <row r="35" spans="1:102" s="1" customFormat="1" x14ac:dyDescent="0.4">
      <c r="A35" s="1" t="s">
        <v>108</v>
      </c>
      <c r="CS35" s="77"/>
      <c r="CX35" s="48"/>
    </row>
    <row r="36" spans="1:102" s="1" customFormat="1" x14ac:dyDescent="0.4">
      <c r="CS36" s="77"/>
      <c r="CX36" s="48"/>
    </row>
    <row r="37" spans="1:102" s="1" customFormat="1" x14ac:dyDescent="0.4">
      <c r="A37" s="3" t="s">
        <v>80</v>
      </c>
      <c r="CS37" s="77"/>
      <c r="CX37" s="48"/>
    </row>
    <row r="38" spans="1:102" s="1" customFormat="1" x14ac:dyDescent="0.4">
      <c r="A38" s="88"/>
      <c r="B38" s="68">
        <v>1930</v>
      </c>
      <c r="C38" s="68">
        <v>1931</v>
      </c>
      <c r="D38" s="68">
        <v>1932</v>
      </c>
      <c r="E38" s="68">
        <v>1933</v>
      </c>
      <c r="F38" s="68">
        <v>1934</v>
      </c>
      <c r="G38" s="68">
        <v>1935</v>
      </c>
      <c r="H38" s="68">
        <v>1936</v>
      </c>
      <c r="I38" s="68">
        <v>1937</v>
      </c>
      <c r="J38" s="68">
        <v>1938</v>
      </c>
      <c r="K38" s="68">
        <v>1939</v>
      </c>
      <c r="L38" s="68">
        <v>1940</v>
      </c>
      <c r="M38" s="68">
        <v>1941</v>
      </c>
      <c r="N38" s="68">
        <v>1942</v>
      </c>
      <c r="O38" s="68">
        <v>1943</v>
      </c>
      <c r="P38" s="68">
        <v>1944</v>
      </c>
      <c r="Q38" s="68">
        <v>1945</v>
      </c>
      <c r="R38" s="68">
        <v>1946</v>
      </c>
      <c r="S38" s="68">
        <v>1947</v>
      </c>
      <c r="T38" s="68">
        <v>1948</v>
      </c>
      <c r="U38" s="68">
        <v>1949</v>
      </c>
      <c r="V38" s="68">
        <v>1950</v>
      </c>
      <c r="W38" s="68">
        <v>1951</v>
      </c>
      <c r="X38" s="68">
        <v>1952</v>
      </c>
      <c r="Y38" s="68">
        <v>1953</v>
      </c>
      <c r="Z38" s="68">
        <v>1954</v>
      </c>
      <c r="AA38" s="68">
        <v>1955</v>
      </c>
      <c r="AB38" s="68">
        <v>1956</v>
      </c>
      <c r="AC38" s="68">
        <v>1957</v>
      </c>
      <c r="AD38" s="68">
        <v>1958</v>
      </c>
      <c r="AE38" s="68">
        <v>1959</v>
      </c>
      <c r="AF38" s="68">
        <v>1960</v>
      </c>
      <c r="AG38" s="68">
        <v>1961</v>
      </c>
      <c r="AH38" s="68">
        <v>1962</v>
      </c>
      <c r="AI38" s="68">
        <v>1963</v>
      </c>
      <c r="AJ38" s="68">
        <v>1964</v>
      </c>
      <c r="AK38" s="68">
        <v>1965</v>
      </c>
      <c r="AL38" s="68">
        <v>1966</v>
      </c>
      <c r="AM38" s="68">
        <v>1967</v>
      </c>
      <c r="AN38" s="68">
        <v>1968</v>
      </c>
      <c r="AO38" s="68">
        <v>1969</v>
      </c>
      <c r="AP38" s="68">
        <v>1970</v>
      </c>
      <c r="AQ38" s="68">
        <v>1971</v>
      </c>
      <c r="AR38" s="68">
        <v>1972</v>
      </c>
      <c r="AS38" s="68">
        <v>1973</v>
      </c>
      <c r="AT38" s="68">
        <v>1974</v>
      </c>
      <c r="AU38" s="68">
        <v>1975</v>
      </c>
      <c r="AV38" s="68">
        <v>1976</v>
      </c>
      <c r="AW38" s="68">
        <v>1977</v>
      </c>
      <c r="AX38" s="68">
        <v>1978</v>
      </c>
      <c r="AY38" s="68">
        <v>1979</v>
      </c>
      <c r="AZ38" s="68">
        <v>1980</v>
      </c>
      <c r="BA38" s="68">
        <v>1981</v>
      </c>
      <c r="BB38" s="68">
        <v>1982</v>
      </c>
      <c r="BC38" s="68">
        <v>1983</v>
      </c>
      <c r="BD38" s="68">
        <v>1984</v>
      </c>
      <c r="BE38" s="68">
        <v>1985</v>
      </c>
      <c r="BF38" s="68">
        <v>1986</v>
      </c>
      <c r="BG38" s="68">
        <v>1987</v>
      </c>
      <c r="BH38" s="68">
        <v>1988</v>
      </c>
      <c r="BI38" s="68">
        <v>1989</v>
      </c>
      <c r="BJ38" s="68">
        <v>1990</v>
      </c>
      <c r="BK38" s="68">
        <v>1991</v>
      </c>
      <c r="BL38" s="68">
        <v>1992</v>
      </c>
      <c r="BM38" s="68">
        <v>1993</v>
      </c>
      <c r="BN38" s="68">
        <v>1994</v>
      </c>
      <c r="BO38" s="68">
        <v>1995</v>
      </c>
      <c r="BP38" s="68">
        <v>1996</v>
      </c>
      <c r="BQ38" s="68">
        <v>1997</v>
      </c>
      <c r="BR38" s="68">
        <v>1998</v>
      </c>
      <c r="BS38" s="68">
        <v>1999</v>
      </c>
      <c r="BT38" s="68">
        <v>2000</v>
      </c>
      <c r="BU38" s="68">
        <v>2001</v>
      </c>
      <c r="BV38" s="68">
        <v>2002</v>
      </c>
      <c r="BW38" s="68">
        <v>2003</v>
      </c>
      <c r="BX38" s="68">
        <v>2004</v>
      </c>
      <c r="BY38" s="68">
        <v>2005</v>
      </c>
      <c r="BZ38" s="68">
        <v>2006</v>
      </c>
      <c r="CA38" s="68">
        <v>2007</v>
      </c>
      <c r="CB38" s="68">
        <v>2008</v>
      </c>
      <c r="CC38" s="68">
        <v>2009</v>
      </c>
      <c r="CD38" s="68">
        <v>2010</v>
      </c>
      <c r="CE38" s="68">
        <v>2011</v>
      </c>
      <c r="CF38" s="68">
        <v>2012</v>
      </c>
      <c r="CG38" s="68">
        <v>2013</v>
      </c>
      <c r="CH38" s="68">
        <v>2014</v>
      </c>
      <c r="CI38" s="68">
        <v>2015</v>
      </c>
      <c r="CJ38" s="68">
        <v>2016</v>
      </c>
      <c r="CK38" s="68">
        <v>2017</v>
      </c>
      <c r="CL38" s="68">
        <v>2018</v>
      </c>
      <c r="CM38" s="68">
        <v>2019</v>
      </c>
      <c r="CN38" s="68">
        <v>2020</v>
      </c>
      <c r="CO38" s="68">
        <v>2021</v>
      </c>
      <c r="CP38" s="68">
        <v>2022</v>
      </c>
      <c r="CQ38" s="68">
        <v>2023</v>
      </c>
      <c r="CR38" s="68">
        <v>2024</v>
      </c>
      <c r="CS38" s="90" t="s">
        <v>78</v>
      </c>
      <c r="CX38" s="48"/>
    </row>
    <row r="39" spans="1:102" s="78" customFormat="1" x14ac:dyDescent="0.4">
      <c r="A39" s="62" t="s">
        <v>15</v>
      </c>
      <c r="B39" s="58">
        <v>2.194077719343797</v>
      </c>
      <c r="C39" s="58">
        <v>1.7687183365561343</v>
      </c>
      <c r="D39" s="58">
        <v>1.2732132477304039</v>
      </c>
      <c r="E39" s="58">
        <v>1.4858044835295836</v>
      </c>
      <c r="F39" s="58">
        <v>1.5563964002080743</v>
      </c>
      <c r="G39" s="58">
        <v>1.9107007707418922</v>
      </c>
      <c r="H39" s="58">
        <v>2.4076449313315136</v>
      </c>
      <c r="I39" s="58">
        <v>2.6182489458874962</v>
      </c>
      <c r="J39" s="58">
        <v>2.1222365543930719</v>
      </c>
      <c r="K39" s="58">
        <v>2.7598698335135432</v>
      </c>
      <c r="L39" s="58">
        <v>3.1136575801141215</v>
      </c>
      <c r="M39" s="58">
        <v>3.8917924511051805</v>
      </c>
      <c r="N39" s="58">
        <v>3.8908170953207972</v>
      </c>
      <c r="O39" s="58">
        <v>4.1756789899274596</v>
      </c>
      <c r="P39" s="58">
        <v>4.1748197012614376</v>
      </c>
      <c r="Q39" s="58">
        <v>3.8210984380198432</v>
      </c>
      <c r="R39" s="58">
        <v>3.8222649365040247</v>
      </c>
      <c r="S39" s="58">
        <v>4.388592404448846</v>
      </c>
      <c r="T39" s="58">
        <v>4.6691787699382772</v>
      </c>
      <c r="U39" s="58">
        <v>4.0341459706987211</v>
      </c>
      <c r="V39" s="58">
        <v>4.8118564530274721</v>
      </c>
      <c r="W39" s="58">
        <v>5.3105184736302933</v>
      </c>
      <c r="X39" s="58">
        <v>5.1645632839917157</v>
      </c>
      <c r="Y39" s="58">
        <v>6.2271914823005181</v>
      </c>
      <c r="Z39" s="58">
        <v>5.5205137967861848</v>
      </c>
      <c r="AA39" s="58">
        <v>6.7250182348050309</v>
      </c>
      <c r="AB39" s="58">
        <v>6.7944593021316235</v>
      </c>
      <c r="AC39" s="58">
        <v>6.5780485012182632</v>
      </c>
      <c r="AD39" s="58">
        <v>5.9423347417899999</v>
      </c>
      <c r="AE39" s="58">
        <v>7.9948411884427975</v>
      </c>
      <c r="AF39" s="58">
        <v>8.2815480845682874</v>
      </c>
      <c r="AG39" s="58">
        <v>8.4869434924063878</v>
      </c>
      <c r="AH39" s="58">
        <v>8.843304841172408</v>
      </c>
      <c r="AI39" s="58">
        <v>9.3408963805576555</v>
      </c>
      <c r="AJ39" s="58">
        <v>10.331333049036301</v>
      </c>
      <c r="AK39" s="58">
        <v>10.754568559476564</v>
      </c>
      <c r="AL39" s="58">
        <v>11.600253627481891</v>
      </c>
      <c r="AM39" s="58">
        <v>11.534734110001928</v>
      </c>
      <c r="AN39" s="58">
        <v>11.960529444589397</v>
      </c>
      <c r="AO39" s="58">
        <v>12.951654000314134</v>
      </c>
      <c r="AP39" s="58">
        <v>12.662102701100213</v>
      </c>
      <c r="AQ39" s="58">
        <v>12.598782871537839</v>
      </c>
      <c r="AR39" s="58">
        <v>13.022196790795045</v>
      </c>
      <c r="AS39" s="58">
        <v>13.585313471141655</v>
      </c>
      <c r="AT39" s="58">
        <v>13.867696267993621</v>
      </c>
      <c r="AU39" s="58">
        <v>12.312308765868869</v>
      </c>
      <c r="AV39" s="58">
        <v>13.021827547247803</v>
      </c>
      <c r="AW39" s="58">
        <v>12.806179332137287</v>
      </c>
      <c r="AX39" s="58">
        <v>13.090102092065115</v>
      </c>
      <c r="AY39" s="58">
        <v>13.441558293663551</v>
      </c>
      <c r="AZ39" s="58">
        <v>12.169302357742795</v>
      </c>
      <c r="BA39" s="58">
        <v>12.093841077312002</v>
      </c>
      <c r="BB39" s="58">
        <v>9.0545367466357494</v>
      </c>
      <c r="BC39" s="58">
        <v>9.5521032888531661</v>
      </c>
      <c r="BD39" s="58">
        <v>10.191592446915173</v>
      </c>
      <c r="BE39" s="58">
        <v>10.046132829558642</v>
      </c>
      <c r="BF39" s="58">
        <v>9.2689335011165674</v>
      </c>
      <c r="BG39" s="58">
        <v>10.117532481846723</v>
      </c>
      <c r="BH39" s="58">
        <v>10.975088618051213</v>
      </c>
      <c r="BI39" s="58">
        <v>11.042325545421239</v>
      </c>
      <c r="BJ39" s="58">
        <v>11.177901670142415</v>
      </c>
      <c r="BK39" s="58">
        <v>11.103114662156674</v>
      </c>
      <c r="BL39" s="58">
        <v>11.461691820430097</v>
      </c>
      <c r="BM39" s="58">
        <v>12.103604594124395</v>
      </c>
      <c r="BN39" s="58">
        <v>12.31101055843909</v>
      </c>
      <c r="BO39" s="58">
        <v>13.091738380350314</v>
      </c>
      <c r="BP39" s="58">
        <v>13.591496758782039</v>
      </c>
      <c r="BQ39" s="58">
        <v>13.937233828815554</v>
      </c>
      <c r="BR39" s="58">
        <v>14.220260365461662</v>
      </c>
      <c r="BS39" s="58">
        <v>13.942733835279459</v>
      </c>
      <c r="BT39" s="58">
        <v>13.798254242739597</v>
      </c>
      <c r="BU39" s="58">
        <v>13.375288883315594</v>
      </c>
      <c r="BV39" s="58">
        <v>12.673310511987657</v>
      </c>
      <c r="BW39" s="58">
        <v>13.586768856633208</v>
      </c>
      <c r="BX39" s="58">
        <v>14.155175620670795</v>
      </c>
      <c r="BY39" s="58">
        <v>14.15880259707113</v>
      </c>
      <c r="BZ39" s="58">
        <v>14.862045253367103</v>
      </c>
      <c r="CA39" s="58">
        <v>14.302516734779415</v>
      </c>
      <c r="CB39" s="58">
        <v>14.086971745367</v>
      </c>
      <c r="CC39" s="58">
        <v>11.178235587541522</v>
      </c>
      <c r="CD39" s="58">
        <v>12.952113019723507</v>
      </c>
      <c r="CE39" s="58">
        <v>13.514957144019684</v>
      </c>
      <c r="CF39" s="58">
        <v>13.305479700511057</v>
      </c>
      <c r="CG39" s="58">
        <v>13.584532342384085</v>
      </c>
      <c r="CH39" s="58">
        <v>13.799866953295419</v>
      </c>
      <c r="CI39" s="58">
        <v>12.948037860509857</v>
      </c>
      <c r="CJ39" s="58">
        <v>12.242679996143776</v>
      </c>
      <c r="CK39" s="58">
        <v>12.45273471674879</v>
      </c>
      <c r="CL39" s="58">
        <v>12.732933131216171</v>
      </c>
      <c r="CM39" s="58">
        <v>11.954256753749666</v>
      </c>
      <c r="CN39" s="58">
        <v>11.179129083342819</v>
      </c>
      <c r="CO39" s="58">
        <v>11.889256832137141</v>
      </c>
      <c r="CP39" s="58">
        <v>12.028530386392212</v>
      </c>
      <c r="CQ39" s="58">
        <v>11.323294594951575</v>
      </c>
      <c r="CR39" s="58">
        <v>11.32200438784931</v>
      </c>
      <c r="CS39" s="63">
        <f t="shared" si="0"/>
        <v>910.50148904573712</v>
      </c>
    </row>
    <row r="40" spans="1:102" s="48" customFormat="1" x14ac:dyDescent="0.4">
      <c r="A40" s="62" t="s">
        <v>51</v>
      </c>
      <c r="B40" s="63">
        <v>0.20406571477050794</v>
      </c>
      <c r="C40" s="63">
        <v>0.20906269035742481</v>
      </c>
      <c r="D40" s="63">
        <v>0.2171762382728589</v>
      </c>
      <c r="E40" s="63">
        <v>0.23821650916424331</v>
      </c>
      <c r="F40" s="63">
        <v>0.26626264081894246</v>
      </c>
      <c r="G40" s="63">
        <v>0.28752123234078475</v>
      </c>
      <c r="H40" s="63">
        <v>0.27993197135166098</v>
      </c>
      <c r="I40" s="63">
        <v>0.17620080899366444</v>
      </c>
      <c r="J40" s="63">
        <v>8.4426624227130362E-2</v>
      </c>
      <c r="K40" s="63">
        <v>9.1131758788016312E-2</v>
      </c>
      <c r="L40" s="63">
        <v>0.12761492762750723</v>
      </c>
      <c r="M40" s="63">
        <v>0.12531884204046839</v>
      </c>
      <c r="N40" s="63">
        <v>0.14190861244626252</v>
      </c>
      <c r="O40" s="63">
        <v>0.16544398154297801</v>
      </c>
      <c r="P40" s="63">
        <v>0.13558616295890322</v>
      </c>
      <c r="Q40" s="63">
        <v>0.11940885012118291</v>
      </c>
      <c r="R40" s="63">
        <v>0.1186262636737782</v>
      </c>
      <c r="S40" s="63">
        <v>0.25126493719766191</v>
      </c>
      <c r="T40" s="63">
        <v>0.19776462385420912</v>
      </c>
      <c r="U40" s="63">
        <v>0.22544755682483986</v>
      </c>
      <c r="V40" s="63">
        <v>0.49716324814984458</v>
      </c>
      <c r="W40" s="63">
        <v>1.0097198158988654</v>
      </c>
      <c r="X40" s="63">
        <v>1.7669631850226519</v>
      </c>
      <c r="Y40" s="63">
        <v>2.2712051518845047</v>
      </c>
      <c r="Z40" s="63">
        <v>2.2795058419240166</v>
      </c>
      <c r="AA40" s="63">
        <v>2.5432278851746406</v>
      </c>
      <c r="AB40" s="63">
        <v>4.0315715221413857</v>
      </c>
      <c r="AC40" s="63">
        <v>3.8589286745348619</v>
      </c>
      <c r="AD40" s="63">
        <v>5.5496377368440957</v>
      </c>
      <c r="AE40" s="63">
        <v>6.2709261317638321</v>
      </c>
      <c r="AF40" s="63">
        <v>6.8179942191166996</v>
      </c>
      <c r="AG40" s="63">
        <v>2.9411334013664754</v>
      </c>
      <c r="AH40" s="63">
        <v>3.2024616520089468</v>
      </c>
      <c r="AI40" s="63">
        <v>3.8659834440699772</v>
      </c>
      <c r="AJ40" s="63">
        <v>4.711287439182188</v>
      </c>
      <c r="AK40" s="63">
        <v>5.3179426622118973</v>
      </c>
      <c r="AL40" s="63">
        <v>6.0244405791880258</v>
      </c>
      <c r="AM40" s="63">
        <v>5.0243062234735607</v>
      </c>
      <c r="AN40" s="63">
        <v>4.487892724576179</v>
      </c>
      <c r="AO40" s="63">
        <v>5.9717307318964501</v>
      </c>
      <c r="AP40" s="63">
        <v>7.5522050597709169</v>
      </c>
      <c r="AQ40" s="63">
        <v>8.4481196827391418</v>
      </c>
      <c r="AR40" s="63">
        <v>8.5034366377385791</v>
      </c>
      <c r="AS40" s="63">
        <v>8.9013193337338379</v>
      </c>
      <c r="AT40" s="63">
        <v>8.8915501614965624</v>
      </c>
      <c r="AU40" s="63">
        <v>9.9564734838923723</v>
      </c>
      <c r="AV40" s="63">
        <v>9.8886532136599143</v>
      </c>
      <c r="AW40" s="63">
        <v>10.318212436662696</v>
      </c>
      <c r="AX40" s="63">
        <v>11.832800099003414</v>
      </c>
      <c r="AY40" s="63">
        <v>13.245020002307731</v>
      </c>
      <c r="AZ40" s="63">
        <v>14.990138341537367</v>
      </c>
      <c r="BA40" s="63">
        <v>15.906982044886252</v>
      </c>
      <c r="BB40" s="63">
        <v>17.365543998995012</v>
      </c>
      <c r="BC40" s="63">
        <v>19.481693560599393</v>
      </c>
      <c r="BD40" s="63">
        <v>21.285792666416476</v>
      </c>
      <c r="BE40" s="63">
        <v>23.627289295514259</v>
      </c>
      <c r="BF40" s="63">
        <v>30.124758885794929</v>
      </c>
      <c r="BG40" s="63">
        <v>37.15906081171245</v>
      </c>
      <c r="BH40" s="63">
        <v>63.741627110809908</v>
      </c>
      <c r="BI40" s="63">
        <v>61.640675771793553</v>
      </c>
      <c r="BJ40" s="63">
        <v>54.057732703048124</v>
      </c>
      <c r="BK40" s="63">
        <v>59.665022698539104</v>
      </c>
      <c r="BL40" s="63">
        <v>73.926191232830831</v>
      </c>
      <c r="BM40" s="63">
        <v>76.52658518390308</v>
      </c>
      <c r="BN40" s="63">
        <v>76.288875697640648</v>
      </c>
      <c r="BO40" s="63">
        <v>75.937293057487295</v>
      </c>
      <c r="BP40" s="63">
        <v>87.737274093540066</v>
      </c>
      <c r="BQ40" s="63">
        <v>87.736662365605795</v>
      </c>
      <c r="BR40" s="63">
        <v>87.774802856268025</v>
      </c>
      <c r="BS40" s="63">
        <v>87.718458406542297</v>
      </c>
      <c r="BT40" s="63">
        <v>87.822421168808162</v>
      </c>
      <c r="BU40" s="63">
        <v>87.588606258954627</v>
      </c>
      <c r="BV40" s="63">
        <v>91.401189932055885</v>
      </c>
      <c r="BW40" s="63">
        <v>91.15912224379943</v>
      </c>
      <c r="BX40" s="63">
        <v>96.399451371519973</v>
      </c>
      <c r="BY40" s="63">
        <v>102.85655329928079</v>
      </c>
      <c r="BZ40" s="63">
        <v>103.85432906222844</v>
      </c>
      <c r="CA40" s="63">
        <v>118.87121283803017</v>
      </c>
      <c r="CB40" s="63">
        <v>120.79169975280921</v>
      </c>
      <c r="CC40" s="63">
        <v>127.98054408123508</v>
      </c>
      <c r="CD40" s="63">
        <v>117.39924504359679</v>
      </c>
      <c r="CE40" s="63">
        <v>136.3929520748022</v>
      </c>
      <c r="CF40" s="63">
        <v>139.51616506803995</v>
      </c>
      <c r="CG40" s="63">
        <v>153.23033715345053</v>
      </c>
      <c r="CH40" s="63">
        <v>162.16484728473426</v>
      </c>
      <c r="CI40" s="63">
        <v>170.66269727119263</v>
      </c>
      <c r="CJ40" s="63">
        <v>163.43189373342594</v>
      </c>
      <c r="CK40" s="63">
        <v>173.81221231478543</v>
      </c>
      <c r="CL40" s="63">
        <v>195.73339449791388</v>
      </c>
      <c r="CM40" s="63">
        <v>185.78862079469641</v>
      </c>
      <c r="CN40" s="63">
        <v>184.22488096241904</v>
      </c>
      <c r="CO40" s="63">
        <v>209.19917098317603</v>
      </c>
      <c r="CP40" s="63">
        <v>209.24464990232519</v>
      </c>
      <c r="CQ40" s="63">
        <v>215.84894244813651</v>
      </c>
      <c r="CR40" s="63">
        <v>216.10458308793437</v>
      </c>
      <c r="CS40" s="63">
        <f t="shared" si="0"/>
        <v>4913.8163767416227</v>
      </c>
    </row>
    <row r="41" spans="1:102" s="48" customFormat="1" x14ac:dyDescent="0.4">
      <c r="A41" s="62" t="s">
        <v>33</v>
      </c>
      <c r="B41" s="63">
        <v>0.41438928090777843</v>
      </c>
      <c r="C41" s="63">
        <v>0.3964111990215598</v>
      </c>
      <c r="D41" s="63">
        <v>0.35297198736537222</v>
      </c>
      <c r="E41" s="63">
        <v>0.3766824424750666</v>
      </c>
      <c r="F41" s="63">
        <v>0.43100777150185515</v>
      </c>
      <c r="G41" s="63">
        <v>0.45866451187697577</v>
      </c>
      <c r="H41" s="63">
        <v>0.50358040665640569</v>
      </c>
      <c r="I41" s="63">
        <v>0.56197309728761835</v>
      </c>
      <c r="J41" s="63">
        <v>0.55895074751495566</v>
      </c>
      <c r="K41" s="63">
        <v>0.60116324637818996</v>
      </c>
      <c r="L41" s="63">
        <v>0.5618396211789054</v>
      </c>
      <c r="M41" s="63">
        <v>0.56494255088400291</v>
      </c>
      <c r="N41" s="63">
        <v>0.58259781205011474</v>
      </c>
      <c r="O41" s="63">
        <v>0.59555096214520153</v>
      </c>
      <c r="P41" s="63">
        <v>0.46329796673230828</v>
      </c>
      <c r="Q41" s="63">
        <v>0.38869813740591269</v>
      </c>
      <c r="R41" s="63">
        <v>0.48833099648770256</v>
      </c>
      <c r="S41" s="63">
        <v>0.53830906568954839</v>
      </c>
      <c r="T41" s="63">
        <v>0.64619257030802357</v>
      </c>
      <c r="U41" s="63">
        <v>0.68496421836409149</v>
      </c>
      <c r="V41" s="63">
        <v>0.71760003125200733</v>
      </c>
      <c r="W41" s="63">
        <v>0.76917310858756316</v>
      </c>
      <c r="X41" s="63">
        <v>0.79905761641656936</v>
      </c>
      <c r="Y41" s="63">
        <v>0.85195218316540888</v>
      </c>
      <c r="Z41" s="63">
        <v>0.85695273102942437</v>
      </c>
      <c r="AA41" s="63">
        <v>0.88103725797763444</v>
      </c>
      <c r="AB41" s="63">
        <v>0.91215822554483095</v>
      </c>
      <c r="AC41" s="63">
        <v>0.94236728198618391</v>
      </c>
      <c r="AD41" s="63">
        <v>0.97615260646267743</v>
      </c>
      <c r="AE41" s="63">
        <v>1.0294481313807449</v>
      </c>
      <c r="AF41" s="63">
        <v>1.0874782649179719</v>
      </c>
      <c r="AG41" s="63">
        <v>1.1226590645140231</v>
      </c>
      <c r="AH41" s="63">
        <v>1.1472176824480675</v>
      </c>
      <c r="AI41" s="63">
        <v>1.2086594277273666</v>
      </c>
      <c r="AJ41" s="63">
        <v>1.4733502319418212</v>
      </c>
      <c r="AK41" s="63">
        <v>1.5310583369968322</v>
      </c>
      <c r="AL41" s="63">
        <v>1.6668806002527126</v>
      </c>
      <c r="AM41" s="63">
        <v>1.8424129493653094</v>
      </c>
      <c r="AN41" s="63">
        <v>1.9299265637268186</v>
      </c>
      <c r="AO41" s="63">
        <v>1.9396339798940447</v>
      </c>
      <c r="AP41" s="63">
        <v>2.040748717117983</v>
      </c>
      <c r="AQ41" s="63">
        <v>2.1608804801812558</v>
      </c>
      <c r="AR41" s="63">
        <v>2.2147368111758143</v>
      </c>
      <c r="AS41" s="63">
        <v>2.5147117705992277</v>
      </c>
      <c r="AT41" s="63">
        <v>2.335393969535549</v>
      </c>
      <c r="AU41" s="63">
        <v>2.292802201800078</v>
      </c>
      <c r="AV41" s="63">
        <v>2.0286320651720016</v>
      </c>
      <c r="AW41" s="63">
        <v>1.9697799873604376</v>
      </c>
      <c r="AX41" s="63">
        <v>2.032105971340036</v>
      </c>
      <c r="AY41" s="63">
        <v>2.3003304474311728</v>
      </c>
      <c r="AZ41" s="63">
        <v>2.7655142219340401</v>
      </c>
      <c r="BA41" s="63">
        <v>2.084869035152884</v>
      </c>
      <c r="BB41" s="63">
        <v>2.0846424094592186</v>
      </c>
      <c r="BC41" s="63">
        <v>2.0859643284186449</v>
      </c>
      <c r="BD41" s="63">
        <v>1.73891838704554</v>
      </c>
      <c r="BE41" s="63">
        <v>1.737846017890577</v>
      </c>
      <c r="BF41" s="63">
        <v>1.7369027439129678</v>
      </c>
      <c r="BG41" s="63">
        <v>1.80690012710252</v>
      </c>
      <c r="BH41" s="63">
        <v>1.9457582115665073</v>
      </c>
      <c r="BI41" s="63">
        <v>1.9463865386013508</v>
      </c>
      <c r="BJ41" s="63">
        <v>1.9463417585911471</v>
      </c>
      <c r="BK41" s="63">
        <v>1.9463302577990458</v>
      </c>
      <c r="BL41" s="63">
        <v>1.7366951453452166</v>
      </c>
      <c r="BM41" s="63">
        <v>1.7378239584420176</v>
      </c>
      <c r="BN41" s="63">
        <v>2.0854225210582338</v>
      </c>
      <c r="BO41" s="63">
        <v>1.7379892440027869</v>
      </c>
      <c r="BP41" s="63">
        <v>1.7386013364072397</v>
      </c>
      <c r="BQ41" s="63">
        <v>1.7379264292706862</v>
      </c>
      <c r="BR41" s="63">
        <v>1.7370400227658342</v>
      </c>
      <c r="BS41" s="63">
        <v>1.737619166582111</v>
      </c>
      <c r="BT41" s="63">
        <v>1.7375273991605846</v>
      </c>
      <c r="BU41" s="63">
        <v>1.7378324045237867</v>
      </c>
      <c r="BV41" s="63">
        <v>1.3900936997669362</v>
      </c>
      <c r="BW41" s="63">
        <v>1.3903146371844806</v>
      </c>
      <c r="BX41" s="63">
        <v>1.390184378408287</v>
      </c>
      <c r="BY41" s="63">
        <v>1.3900933909743234</v>
      </c>
      <c r="BZ41" s="63">
        <v>1.3907682152052123</v>
      </c>
      <c r="CA41" s="63">
        <v>1.3905953139041798</v>
      </c>
      <c r="CB41" s="63">
        <v>1.0429762713540427</v>
      </c>
      <c r="CC41" s="63">
        <v>1.0428965118239295</v>
      </c>
      <c r="CD41" s="63">
        <v>1.0434371485511207</v>
      </c>
      <c r="CE41" s="63">
        <v>1.0427472130270949</v>
      </c>
      <c r="CF41" s="63">
        <v>1.0433007597936039</v>
      </c>
      <c r="CG41" s="63">
        <v>1.0425015179421537</v>
      </c>
      <c r="CH41" s="63">
        <v>1.1124702605810062</v>
      </c>
      <c r="CI41" s="63">
        <v>1.1118975676703708</v>
      </c>
      <c r="CJ41" s="63">
        <v>1.0427624895606227</v>
      </c>
      <c r="CK41" s="63">
        <v>1.0425528980330923</v>
      </c>
      <c r="CL41" s="63">
        <v>1.0432927144557471</v>
      </c>
      <c r="CM41" s="63">
        <v>1.0428477865009373</v>
      </c>
      <c r="CN41" s="63">
        <v>1.0430924656298299</v>
      </c>
      <c r="CO41" s="63">
        <v>1.043120258164407</v>
      </c>
      <c r="CP41" s="63">
        <v>0.97314155085465381</v>
      </c>
      <c r="CQ41" s="63">
        <v>0.97310689819297003</v>
      </c>
      <c r="CR41" s="63">
        <v>0.97315579259343332</v>
      </c>
      <c r="CS41" s="63">
        <f t="shared" si="0"/>
        <v>123.29801869473857</v>
      </c>
    </row>
    <row r="42" spans="1:102" s="48" customFormat="1" x14ac:dyDescent="0.4">
      <c r="A42" s="62" t="s">
        <v>16</v>
      </c>
      <c r="B42" s="63">
        <v>0.66561320712036309</v>
      </c>
      <c r="C42" s="63">
        <v>0.648618224526054</v>
      </c>
      <c r="D42" s="63">
        <v>0.71805529881650743</v>
      </c>
      <c r="E42" s="63">
        <v>0.51552683949171496</v>
      </c>
      <c r="F42" s="63">
        <v>0.74205714385065857</v>
      </c>
      <c r="G42" s="63">
        <v>0.81021672813054435</v>
      </c>
      <c r="H42" s="63">
        <v>0.91471088874097495</v>
      </c>
      <c r="I42" s="63">
        <v>1.0490324728731393</v>
      </c>
      <c r="J42" s="63">
        <v>1.083136243934498</v>
      </c>
      <c r="K42" s="63">
        <v>1.1791106931707109</v>
      </c>
      <c r="L42" s="63">
        <v>1.2171535528197015</v>
      </c>
      <c r="M42" s="63">
        <v>1.2696064949508501</v>
      </c>
      <c r="N42" s="63">
        <v>1.2294471709441646</v>
      </c>
      <c r="O42" s="63">
        <v>1.4957384086330763</v>
      </c>
      <c r="P42" s="63">
        <v>0.79619511832830026</v>
      </c>
      <c r="Q42" s="63">
        <v>0.47706709856338203</v>
      </c>
      <c r="R42" s="63">
        <v>0.52744114296130196</v>
      </c>
      <c r="S42" s="63">
        <v>0.49541080309309588</v>
      </c>
      <c r="T42" s="63">
        <v>0.70304244988441955</v>
      </c>
      <c r="U42" s="63">
        <v>0.5999424876609869</v>
      </c>
      <c r="V42" s="63">
        <v>0.63469434573824068</v>
      </c>
      <c r="W42" s="63">
        <v>0.6961990296797177</v>
      </c>
      <c r="X42" s="63">
        <v>0.6750430392010538</v>
      </c>
      <c r="Y42" s="63">
        <v>0.85466675772290324</v>
      </c>
      <c r="Z42" s="63">
        <v>0.9656803642883095</v>
      </c>
      <c r="AA42" s="63">
        <v>0.96117167466012898</v>
      </c>
      <c r="AB42" s="63">
        <v>1.0351876605684756</v>
      </c>
      <c r="AC42" s="63">
        <v>1.0645536323364309</v>
      </c>
      <c r="AD42" s="63">
        <v>0.93625180469464775</v>
      </c>
      <c r="AE42" s="63">
        <v>1.0535060779492338</v>
      </c>
      <c r="AF42" s="63">
        <v>1.2457007681336418</v>
      </c>
      <c r="AG42" s="63">
        <v>1.456314821286649</v>
      </c>
      <c r="AH42" s="63">
        <v>0.81216265569787771</v>
      </c>
      <c r="AI42" s="63">
        <v>0.95131641097317565</v>
      </c>
      <c r="AJ42" s="63">
        <v>1.1326757717338614</v>
      </c>
      <c r="AK42" s="63">
        <v>1.1739270814122591</v>
      </c>
      <c r="AL42" s="63">
        <v>1.3973308976699959</v>
      </c>
      <c r="AM42" s="63">
        <v>2.1387904855228719</v>
      </c>
      <c r="AN42" s="63">
        <v>2.5151143641014198</v>
      </c>
      <c r="AO42" s="63">
        <v>2.9315704693001483</v>
      </c>
      <c r="AP42" s="63">
        <v>6.3714950403845672</v>
      </c>
      <c r="AQ42" s="63">
        <v>6.8804124288475919</v>
      </c>
      <c r="AR42" s="63">
        <v>7.0314933015392214</v>
      </c>
      <c r="AS42" s="63">
        <v>8.2009399000469454</v>
      </c>
      <c r="AT42" s="63">
        <v>7.7908781833408298</v>
      </c>
      <c r="AU42" s="63">
        <v>6.3639197914032994</v>
      </c>
      <c r="AV42" s="63">
        <v>6.3681398934929092</v>
      </c>
      <c r="AW42" s="63">
        <v>6.2625331957303061</v>
      </c>
      <c r="AX42" s="63">
        <v>6.289924384238561</v>
      </c>
      <c r="AY42" s="63">
        <v>6.6817533924328352</v>
      </c>
      <c r="AZ42" s="63">
        <v>6.4872818067411195</v>
      </c>
      <c r="BA42" s="63">
        <v>5.5724389511288734</v>
      </c>
      <c r="BB42" s="63">
        <v>5.4001731519007246</v>
      </c>
      <c r="BC42" s="63">
        <v>5.1609925637944336</v>
      </c>
      <c r="BD42" s="63">
        <v>5.3822583473319412</v>
      </c>
      <c r="BE42" s="63">
        <v>5.1731033682116285</v>
      </c>
      <c r="BF42" s="63">
        <v>5.128191489724812</v>
      </c>
      <c r="BG42" s="63">
        <v>4.8664887644596924</v>
      </c>
      <c r="BH42" s="63">
        <v>5.1728106813079684</v>
      </c>
      <c r="BI42" s="63">
        <v>5.8905852446789781</v>
      </c>
      <c r="BJ42" s="63">
        <v>6.2378667322870553</v>
      </c>
      <c r="BK42" s="63">
        <v>6.2763443062757744</v>
      </c>
      <c r="BL42" s="63">
        <v>5.5840748999590435</v>
      </c>
      <c r="BM42" s="63">
        <v>5.522144776901782</v>
      </c>
      <c r="BN42" s="63">
        <v>5.3562592696422051</v>
      </c>
      <c r="BO42" s="63">
        <v>5.4622995588243848</v>
      </c>
      <c r="BP42" s="63">
        <v>5.3754312889531821</v>
      </c>
      <c r="BQ42" s="63">
        <v>5.6259543423444143</v>
      </c>
      <c r="BR42" s="63">
        <v>5.3102603568767099</v>
      </c>
      <c r="BS42" s="63">
        <v>5.2728768895967493</v>
      </c>
      <c r="BT42" s="63">
        <v>5.6287625322243322</v>
      </c>
      <c r="BU42" s="63">
        <v>5.6210573446057808</v>
      </c>
      <c r="BV42" s="63">
        <v>5.1497057525206369</v>
      </c>
      <c r="BW42" s="63">
        <v>5.5220954850746944</v>
      </c>
      <c r="BX42" s="63">
        <v>5.9053779085565949</v>
      </c>
      <c r="BY42" s="63">
        <v>6.1646234901845416</v>
      </c>
      <c r="BZ42" s="63">
        <v>6.1771307999403851</v>
      </c>
      <c r="CA42" s="63">
        <v>6.4968532779954673</v>
      </c>
      <c r="CB42" s="63">
        <v>6.6112080841046703</v>
      </c>
      <c r="CC42" s="63">
        <v>4.6815537289128324</v>
      </c>
      <c r="CD42" s="63">
        <v>5.9333557879602097</v>
      </c>
      <c r="CE42" s="63">
        <v>5.5539620129696194</v>
      </c>
      <c r="CF42" s="63">
        <v>5.264697083944009</v>
      </c>
      <c r="CG42" s="63">
        <v>5.2919723213081795</v>
      </c>
      <c r="CH42" s="63">
        <v>5.4921213280160464</v>
      </c>
      <c r="CI42" s="63">
        <v>5.0927496213767958</v>
      </c>
      <c r="CJ42" s="63">
        <v>5.093965716605144</v>
      </c>
      <c r="CK42" s="63">
        <v>5.1003303510872202</v>
      </c>
      <c r="CL42" s="63">
        <v>5.2603771134781203</v>
      </c>
      <c r="CM42" s="63">
        <v>5.0831554479924748</v>
      </c>
      <c r="CN42" s="63">
        <v>4.0430905875790355</v>
      </c>
      <c r="CO42" s="63">
        <v>4.616160098255925</v>
      </c>
      <c r="CP42" s="63">
        <v>4.3281557214406128</v>
      </c>
      <c r="CQ42" s="63">
        <v>4.1704925327682538</v>
      </c>
      <c r="CR42" s="63">
        <v>4.1651154651514029</v>
      </c>
      <c r="CS42" s="63">
        <f t="shared" si="0"/>
        <v>352.71637647761708</v>
      </c>
    </row>
    <row r="43" spans="1:102" s="48" customFormat="1" x14ac:dyDescent="0.4">
      <c r="A43" s="62" t="s">
        <v>39</v>
      </c>
      <c r="B43" s="63">
        <v>9.8195969468433841E-2</v>
      </c>
      <c r="C43" s="63">
        <v>0.10614225558277283</v>
      </c>
      <c r="D43" s="63">
        <v>0.11472163603091924</v>
      </c>
      <c r="E43" s="63">
        <v>0.12376220426317028</v>
      </c>
      <c r="F43" s="63">
        <v>0.13372027131462402</v>
      </c>
      <c r="G43" s="63">
        <v>0.14446868406610749</v>
      </c>
      <c r="H43" s="63">
        <v>0.15597680741685241</v>
      </c>
      <c r="I43" s="63">
        <v>0.16848745162774992</v>
      </c>
      <c r="J43" s="63">
        <v>0.18193859129635997</v>
      </c>
      <c r="K43" s="63">
        <v>0.19650817507561891</v>
      </c>
      <c r="L43" s="63">
        <v>0.21225230206021589</v>
      </c>
      <c r="M43" s="63">
        <v>0.26020110076841474</v>
      </c>
      <c r="N43" s="63">
        <v>0.25250853710172838</v>
      </c>
      <c r="O43" s="63">
        <v>0.28615615368486091</v>
      </c>
      <c r="P43" s="63">
        <v>0.3064102136522921</v>
      </c>
      <c r="Q43" s="63">
        <v>0.34264345435955584</v>
      </c>
      <c r="R43" s="63">
        <v>0.38090209276387516</v>
      </c>
      <c r="S43" s="63">
        <v>0.38514253022590211</v>
      </c>
      <c r="T43" s="63">
        <v>0.45517551030739778</v>
      </c>
      <c r="U43" s="63">
        <v>0.42518916683944891</v>
      </c>
      <c r="V43" s="63">
        <v>0.45520574723641438</v>
      </c>
      <c r="W43" s="63">
        <v>0.48403082113280038</v>
      </c>
      <c r="X43" s="63">
        <v>0.5166241546118342</v>
      </c>
      <c r="Y43" s="63">
        <v>0.52742205187466995</v>
      </c>
      <c r="Z43" s="63">
        <v>0.55583784279241943</v>
      </c>
      <c r="AA43" s="63">
        <v>0.5216714687378825</v>
      </c>
      <c r="AB43" s="63">
        <v>0.58623042941299042</v>
      </c>
      <c r="AC43" s="63">
        <v>0.58662139855177076</v>
      </c>
      <c r="AD43" s="63">
        <v>0.67903924356846268</v>
      </c>
      <c r="AE43" s="63">
        <v>0.76931431299395747</v>
      </c>
      <c r="AF43" s="63">
        <v>0.74091101349572819</v>
      </c>
      <c r="AG43" s="63">
        <v>0.88614234037930706</v>
      </c>
      <c r="AH43" s="63">
        <v>0.82146692058776061</v>
      </c>
      <c r="AI43" s="63">
        <v>0.83697039608604629</v>
      </c>
      <c r="AJ43" s="63">
        <v>0.99598035146123676</v>
      </c>
      <c r="AK43" s="63">
        <v>0.84503509068903138</v>
      </c>
      <c r="AL43" s="63">
        <v>0.87922657850857533</v>
      </c>
      <c r="AM43" s="63">
        <v>1.0490879905140924</v>
      </c>
      <c r="AN43" s="63">
        <v>1.1088617603575603</v>
      </c>
      <c r="AO43" s="63">
        <v>1.1087381869034789</v>
      </c>
      <c r="AP43" s="63">
        <v>1.385695573769417</v>
      </c>
      <c r="AQ43" s="63">
        <v>1.3865746546136717</v>
      </c>
      <c r="AR43" s="63">
        <v>1.3862206647067614</v>
      </c>
      <c r="AS43" s="63">
        <v>1.3856459942290298</v>
      </c>
      <c r="AT43" s="63">
        <v>1.38525789180559</v>
      </c>
      <c r="AU43" s="63">
        <v>1.3862588392637067</v>
      </c>
      <c r="AV43" s="63">
        <v>1.38573641549619</v>
      </c>
      <c r="AW43" s="63">
        <v>3.118224373549507</v>
      </c>
      <c r="AX43" s="63">
        <v>3.2082113121649396</v>
      </c>
      <c r="AY43" s="63">
        <v>3.2705206234683804</v>
      </c>
      <c r="AZ43" s="63">
        <v>3.3335120367757165</v>
      </c>
      <c r="BA43" s="63">
        <v>3.4631597181048912</v>
      </c>
      <c r="BB43" s="63">
        <v>3.4609736396971882</v>
      </c>
      <c r="BC43" s="63">
        <v>3.4627477959809752</v>
      </c>
      <c r="BD43" s="63">
        <v>3.1745468520438007</v>
      </c>
      <c r="BE43" s="63">
        <v>3.3033406850975413</v>
      </c>
      <c r="BF43" s="63">
        <v>3.4011248232032361</v>
      </c>
      <c r="BG43" s="63">
        <v>3.6727593537918231</v>
      </c>
      <c r="BH43" s="63">
        <v>3.8099576446848609</v>
      </c>
      <c r="BI43" s="63">
        <v>3.9702518311100818</v>
      </c>
      <c r="BJ43" s="63">
        <v>3.9497594152823012</v>
      </c>
      <c r="BK43" s="63">
        <v>3.463032471882002</v>
      </c>
      <c r="BL43" s="63">
        <v>3.6316400219787983</v>
      </c>
      <c r="BM43" s="63">
        <v>3.9480842984223248</v>
      </c>
      <c r="BN43" s="63">
        <v>4.1569049249058665</v>
      </c>
      <c r="BO43" s="63">
        <v>3.9502245307914534</v>
      </c>
      <c r="BP43" s="63">
        <v>3.947538469648598</v>
      </c>
      <c r="BQ43" s="63">
        <v>3.949603378430353</v>
      </c>
      <c r="BR43" s="63">
        <v>4.3170705708058366</v>
      </c>
      <c r="BS43" s="63">
        <v>4.2486971919753032</v>
      </c>
      <c r="BT43" s="63">
        <v>4.3468831207942964</v>
      </c>
      <c r="BU43" s="63">
        <v>4.3649841590745364</v>
      </c>
      <c r="BV43" s="63">
        <v>4.5033921233063827</v>
      </c>
      <c r="BW43" s="63">
        <v>4.5696728979501513</v>
      </c>
      <c r="BX43" s="63">
        <v>4.7799157381816837</v>
      </c>
      <c r="BY43" s="63">
        <v>4.7802415395202562</v>
      </c>
      <c r="BZ43" s="63">
        <v>4.7799907141177371</v>
      </c>
      <c r="CA43" s="63">
        <v>5.1244977392727415</v>
      </c>
      <c r="CB43" s="63">
        <v>5.1269093693131289</v>
      </c>
      <c r="CC43" s="63">
        <v>4.5725953545321101</v>
      </c>
      <c r="CD43" s="63">
        <v>5.3770896960403682</v>
      </c>
      <c r="CE43" s="63">
        <v>5.7047279343262778</v>
      </c>
      <c r="CF43" s="63">
        <v>5.7543846360177033</v>
      </c>
      <c r="CG43" s="63">
        <v>5.8179854296833238</v>
      </c>
      <c r="CH43" s="63">
        <v>5.7481024493052546</v>
      </c>
      <c r="CI43" s="63">
        <v>5.7490939895667728</v>
      </c>
      <c r="CJ43" s="63">
        <v>5.6092522319955318</v>
      </c>
      <c r="CK43" s="63">
        <v>5.7541878034818721</v>
      </c>
      <c r="CL43" s="63">
        <v>5.7460953105165844</v>
      </c>
      <c r="CM43" s="63">
        <v>5.6141097511393632</v>
      </c>
      <c r="CN43" s="63">
        <v>5.5437970672478674</v>
      </c>
      <c r="CO43" s="63">
        <v>5.817965525754075</v>
      </c>
      <c r="CP43" s="63">
        <v>5.7501313959122111</v>
      </c>
      <c r="CQ43" s="63">
        <v>5.6168012556747087</v>
      </c>
      <c r="CR43" s="63">
        <v>5.6093983941378971</v>
      </c>
      <c r="CS43" s="63">
        <f t="shared" si="0"/>
        <v>245.76040283234525</v>
      </c>
    </row>
    <row r="44" spans="1:102" s="48" customFormat="1" x14ac:dyDescent="0.4">
      <c r="A44" s="62" t="s">
        <v>34</v>
      </c>
      <c r="B44" s="63">
        <v>1.666638860353663</v>
      </c>
      <c r="C44" s="63">
        <v>1.528191130567816</v>
      </c>
      <c r="D44" s="63">
        <v>1.4037766251670829</v>
      </c>
      <c r="E44" s="63">
        <v>1.2686410374080739</v>
      </c>
      <c r="F44" s="63">
        <v>1.0648746912354032</v>
      </c>
      <c r="G44" s="63">
        <v>0.90731512665495639</v>
      </c>
      <c r="H44" s="63">
        <v>0.9588067119908199</v>
      </c>
      <c r="I44" s="63">
        <v>0.86833173179457501</v>
      </c>
      <c r="J44" s="63">
        <v>0.77466046971246605</v>
      </c>
      <c r="K44" s="63">
        <v>0.69500907095994879</v>
      </c>
      <c r="L44" s="63">
        <v>0.55571333268264789</v>
      </c>
      <c r="M44" s="63">
        <v>0.7696260420735701</v>
      </c>
      <c r="N44" s="63">
        <v>0.72789937912348446</v>
      </c>
      <c r="O44" s="63">
        <v>0.60668878044327079</v>
      </c>
      <c r="P44" s="63">
        <v>0.35380329245229736</v>
      </c>
      <c r="Q44" s="63">
        <v>0.55523974537741672</v>
      </c>
      <c r="R44" s="63">
        <v>0.96389209180846303</v>
      </c>
      <c r="S44" s="63">
        <v>0.99349209745765577</v>
      </c>
      <c r="T44" s="63">
        <v>1.0986827118890212</v>
      </c>
      <c r="U44" s="63">
        <v>1.1121958149564988</v>
      </c>
      <c r="V44" s="63">
        <v>1.0419590333105306</v>
      </c>
      <c r="W44" s="63">
        <v>0.97216601611911535</v>
      </c>
      <c r="X44" s="63">
        <v>0.88552771001740316</v>
      </c>
      <c r="Y44" s="63">
        <v>0.86763887276388008</v>
      </c>
      <c r="Z44" s="63">
        <v>0.90171965437813129</v>
      </c>
      <c r="AA44" s="63">
        <v>0.9345744443522821</v>
      </c>
      <c r="AB44" s="63">
        <v>0.88564947436406649</v>
      </c>
      <c r="AC44" s="63">
        <v>0.97959293313777096</v>
      </c>
      <c r="AD44" s="63">
        <v>0.84080076806008286</v>
      </c>
      <c r="AE44" s="63">
        <v>1.8002747846660401</v>
      </c>
      <c r="AF44" s="63">
        <v>2.0330036112691614</v>
      </c>
      <c r="AG44" s="63">
        <v>2.046846357577992</v>
      </c>
      <c r="AH44" s="63">
        <v>1.9401556266322824</v>
      </c>
      <c r="AI44" s="63">
        <v>1.8387023950465198</v>
      </c>
      <c r="AJ44" s="63">
        <v>2.0259133314658588</v>
      </c>
      <c r="AK44" s="63">
        <v>1.9659468609117416</v>
      </c>
      <c r="AL44" s="63">
        <v>2.0208896396722489</v>
      </c>
      <c r="AM44" s="63">
        <v>3.0803773361165088</v>
      </c>
      <c r="AN44" s="63">
        <v>2.7796337192627276</v>
      </c>
      <c r="AO44" s="63">
        <v>2.9092298100888971</v>
      </c>
      <c r="AP44" s="63">
        <v>3.0378678353755557</v>
      </c>
      <c r="AQ44" s="63">
        <v>3.0880251850175018</v>
      </c>
      <c r="AR44" s="63">
        <v>3.3578803482134316</v>
      </c>
      <c r="AS44" s="63">
        <v>3.4414812909855401</v>
      </c>
      <c r="AT44" s="63">
        <v>3.5435680690377453</v>
      </c>
      <c r="AU44" s="63">
        <v>3.0512413548394255</v>
      </c>
      <c r="AV44" s="63">
        <v>3.2317189239419872</v>
      </c>
      <c r="AW44" s="63">
        <v>3.0928753478484574</v>
      </c>
      <c r="AX44" s="63">
        <v>3.1948275167871016</v>
      </c>
      <c r="AY44" s="63">
        <v>2.6874487295075058</v>
      </c>
      <c r="AZ44" s="63">
        <v>2.5082148723718984</v>
      </c>
      <c r="BA44" s="63">
        <v>2.337685298157663</v>
      </c>
      <c r="BB44" s="63">
        <v>2.0800380711713116</v>
      </c>
      <c r="BC44" s="63">
        <v>2.0465721545790805</v>
      </c>
      <c r="BD44" s="63">
        <v>2.1741128683323616</v>
      </c>
      <c r="BE44" s="63">
        <v>2.1547188908208925</v>
      </c>
      <c r="BF44" s="63">
        <v>2.0165626709362545</v>
      </c>
      <c r="BG44" s="63">
        <v>2.0802414436190695</v>
      </c>
      <c r="BH44" s="63">
        <v>2.1459581211586047</v>
      </c>
      <c r="BI44" s="63">
        <v>2.1432152091081735</v>
      </c>
      <c r="BJ44" s="63">
        <v>2.0825278830284852</v>
      </c>
      <c r="BK44" s="63">
        <v>2.0834434917360345</v>
      </c>
      <c r="BL44" s="63">
        <v>2.0836386100401305</v>
      </c>
      <c r="BM44" s="63">
        <v>2.0851331219346814</v>
      </c>
      <c r="BN44" s="63">
        <v>2.0945880794212726</v>
      </c>
      <c r="BO44" s="63">
        <v>2.0427474860669896</v>
      </c>
      <c r="BP44" s="63">
        <v>1.8850388489892758</v>
      </c>
      <c r="BQ44" s="63">
        <v>1.944942493152392</v>
      </c>
      <c r="BR44" s="63">
        <v>1.6667718276465031</v>
      </c>
      <c r="BS44" s="63">
        <v>1.7369077407261597</v>
      </c>
      <c r="BT44" s="63">
        <v>1.7366735785188026</v>
      </c>
      <c r="BU44" s="63">
        <v>1.6671918018903098</v>
      </c>
      <c r="BV44" s="63">
        <v>2.4329067083741265</v>
      </c>
      <c r="BW44" s="63">
        <v>2.4316161338930371</v>
      </c>
      <c r="BX44" s="63">
        <v>2.5018101558275729</v>
      </c>
      <c r="BY44" s="63">
        <v>2.3607934550312257</v>
      </c>
      <c r="BZ44" s="63">
        <v>2.7792294268742128</v>
      </c>
      <c r="CA44" s="63">
        <v>2.7780002104557844</v>
      </c>
      <c r="CB44" s="63">
        <v>2.7789960923073367</v>
      </c>
      <c r="CC44" s="63">
        <v>2.4318637583761857</v>
      </c>
      <c r="CD44" s="63">
        <v>2.6412104038159341</v>
      </c>
      <c r="CE44" s="63">
        <v>2.7114893437022882</v>
      </c>
      <c r="CF44" s="63">
        <v>2.7107663207875898</v>
      </c>
      <c r="CG44" s="63">
        <v>2.3435460869922271</v>
      </c>
      <c r="CH44" s="63">
        <v>1.9902281583692369</v>
      </c>
      <c r="CI44" s="63">
        <v>1.7391618527538231</v>
      </c>
      <c r="CJ44" s="63">
        <v>1.7362537053621487</v>
      </c>
      <c r="CK44" s="63">
        <v>1.8062943475398134</v>
      </c>
      <c r="CL44" s="63">
        <v>1.8076628012949589</v>
      </c>
      <c r="CM44" s="63">
        <v>1.8065434293170501</v>
      </c>
      <c r="CN44" s="63">
        <v>1.8061401562331467</v>
      </c>
      <c r="CO44" s="63">
        <v>1.8062468771457476</v>
      </c>
      <c r="CP44" s="63">
        <v>1.7370096889223059</v>
      </c>
      <c r="CQ44" s="63">
        <v>2.4327073182561025</v>
      </c>
      <c r="CR44" s="63">
        <v>2.4317672790858835</v>
      </c>
      <c r="CS44" s="63">
        <f t="shared" si="0"/>
        <v>180.15018399900069</v>
      </c>
    </row>
    <row r="45" spans="1:102" s="48" customFormat="1" x14ac:dyDescent="0.4">
      <c r="A45" s="62" t="s">
        <v>37</v>
      </c>
      <c r="B45" s="63">
        <v>1.1548654077493279E-2</v>
      </c>
      <c r="C45" s="63">
        <v>1.9534991379484837E-2</v>
      </c>
      <c r="D45" s="63">
        <v>2.7091878477317349E-2</v>
      </c>
      <c r="E45" s="63">
        <v>1.3163956299759026E-2</v>
      </c>
      <c r="F45" s="63">
        <v>5.0669856246710436E-2</v>
      </c>
      <c r="G45" s="63">
        <v>6.4528759775207334E-2</v>
      </c>
      <c r="H45" s="63">
        <v>4.9901576922449731E-2</v>
      </c>
      <c r="I45" s="63">
        <v>8.2654900416358201E-2</v>
      </c>
      <c r="J45" s="63">
        <v>0.25482800582596105</v>
      </c>
      <c r="K45" s="63">
        <v>0.28013673909423953</v>
      </c>
      <c r="L45" s="63">
        <v>0.2192256701768395</v>
      </c>
      <c r="M45" s="63">
        <v>0.15826574795891252</v>
      </c>
      <c r="N45" s="63">
        <v>9.7295772717820306E-2</v>
      </c>
      <c r="O45" s="63">
        <v>9.058420139977022E-2</v>
      </c>
      <c r="P45" s="63">
        <v>8.0947072485951177E-2</v>
      </c>
      <c r="Q45" s="63">
        <v>7.129536745526395E-2</v>
      </c>
      <c r="R45" s="63">
        <v>8.1744640587347803E-2</v>
      </c>
      <c r="S45" s="63">
        <v>9.2046285440279138E-2</v>
      </c>
      <c r="T45" s="63">
        <v>0.17519139469270892</v>
      </c>
      <c r="U45" s="63">
        <v>0.25807590643610262</v>
      </c>
      <c r="V45" s="63">
        <v>0.3412519272380215</v>
      </c>
      <c r="W45" s="63">
        <v>0.42416566072969536</v>
      </c>
      <c r="X45" s="63">
        <v>0.45785993708114359</v>
      </c>
      <c r="Y45" s="63">
        <v>0.51997282039531956</v>
      </c>
      <c r="Z45" s="63">
        <v>0.58174796780905069</v>
      </c>
      <c r="AA45" s="63">
        <v>0.67290366516775368</v>
      </c>
      <c r="AB45" s="63">
        <v>0.71752158678299205</v>
      </c>
      <c r="AC45" s="63">
        <v>0.76950458335035521</v>
      </c>
      <c r="AD45" s="63">
        <v>0.47419160271781857</v>
      </c>
      <c r="AE45" s="63">
        <v>0.43659830782244513</v>
      </c>
      <c r="AF45" s="63">
        <v>0.46850281966622992</v>
      </c>
      <c r="AG45" s="63">
        <v>0.49153370007458252</v>
      </c>
      <c r="AH45" s="63">
        <v>0.4640027750515297</v>
      </c>
      <c r="AI45" s="63">
        <v>0.47614334593422164</v>
      </c>
      <c r="AJ45" s="63">
        <v>0.5046540385329179</v>
      </c>
      <c r="AK45" s="63">
        <v>0.47834422700786788</v>
      </c>
      <c r="AL45" s="63">
        <v>0.47988160644344041</v>
      </c>
      <c r="AM45" s="63">
        <v>0.47891483769792886</v>
      </c>
      <c r="AN45" s="63">
        <v>0.47412571748765431</v>
      </c>
      <c r="AO45" s="63">
        <v>0.50544271425238441</v>
      </c>
      <c r="AP45" s="63">
        <v>0.51406419142042414</v>
      </c>
      <c r="AQ45" s="63">
        <v>0.46470609337215557</v>
      </c>
      <c r="AR45" s="63">
        <v>0.57603098055377355</v>
      </c>
      <c r="AS45" s="63">
        <v>0.54823970045003212</v>
      </c>
      <c r="AT45" s="63">
        <v>0.7175534446615971</v>
      </c>
      <c r="AU45" s="63">
        <v>0.51792003108992568</v>
      </c>
      <c r="AV45" s="63">
        <v>0.66267895352817396</v>
      </c>
      <c r="AW45" s="63">
        <v>0.6702269354240632</v>
      </c>
      <c r="AX45" s="63">
        <v>0.70234520887285046</v>
      </c>
      <c r="AY45" s="63">
        <v>0.70661311785675596</v>
      </c>
      <c r="AZ45" s="63">
        <v>0.76045202887884922</v>
      </c>
      <c r="BA45" s="63">
        <v>0.71425235861882064</v>
      </c>
      <c r="BB45" s="63">
        <v>0.70937524392237183</v>
      </c>
      <c r="BC45" s="63">
        <v>0.78825524406405634</v>
      </c>
      <c r="BD45" s="63">
        <v>0.8722056541694917</v>
      </c>
      <c r="BE45" s="63">
        <v>0.89678871404821536</v>
      </c>
      <c r="BF45" s="63">
        <v>0.88161495246239607</v>
      </c>
      <c r="BG45" s="63">
        <v>0.95257020182255303</v>
      </c>
      <c r="BH45" s="63">
        <v>1.0678386634546246</v>
      </c>
      <c r="BI45" s="63">
        <v>1.121804513544334</v>
      </c>
      <c r="BJ45" s="63">
        <v>1.133973296225889</v>
      </c>
      <c r="BK45" s="63">
        <v>1.1062177479082744</v>
      </c>
      <c r="BL45" s="63">
        <v>1.1880783377015798</v>
      </c>
      <c r="BM45" s="63">
        <v>1.2508778383249797</v>
      </c>
      <c r="BN45" s="63">
        <v>1.2788959908854427</v>
      </c>
      <c r="BO45" s="63">
        <v>1.3183075499151036</v>
      </c>
      <c r="BP45" s="63">
        <v>1.375531281673072</v>
      </c>
      <c r="BQ45" s="63">
        <v>1.3130440947331059</v>
      </c>
      <c r="BR45" s="63">
        <v>1.3821466823127424</v>
      </c>
      <c r="BS45" s="63">
        <v>1.381856931644285</v>
      </c>
      <c r="BT45" s="63">
        <v>1.3825636674652471</v>
      </c>
      <c r="BU45" s="63">
        <v>1.3821271658315666</v>
      </c>
      <c r="BV45" s="63">
        <v>1.0371317326957756</v>
      </c>
      <c r="BW45" s="63">
        <v>1.0367323980248375</v>
      </c>
      <c r="BX45" s="63">
        <v>1.0365473748171545</v>
      </c>
      <c r="BY45" s="63">
        <v>1.0366162654995801</v>
      </c>
      <c r="BZ45" s="63">
        <v>1.037306023432506</v>
      </c>
      <c r="CA45" s="63">
        <v>1.0367425115050402</v>
      </c>
      <c r="CB45" s="63">
        <v>1.1064123275041753</v>
      </c>
      <c r="CC45" s="63">
        <v>1.1065012967498886</v>
      </c>
      <c r="CD45" s="63">
        <v>1.5212054105707984</v>
      </c>
      <c r="CE45" s="63">
        <v>1.7281473639807614</v>
      </c>
      <c r="CF45" s="63">
        <v>1.520748025588408</v>
      </c>
      <c r="CG45" s="63">
        <v>1.5204513849491395</v>
      </c>
      <c r="CH45" s="63">
        <v>1.52059863506306</v>
      </c>
      <c r="CI45" s="63">
        <v>1.45137643841504</v>
      </c>
      <c r="CJ45" s="63">
        <v>1.3823492881313992</v>
      </c>
      <c r="CK45" s="63">
        <v>1.382455458079717</v>
      </c>
      <c r="CL45" s="63">
        <v>1.3824005432559716</v>
      </c>
      <c r="CM45" s="63">
        <v>1.3824509773478164</v>
      </c>
      <c r="CN45" s="63">
        <v>1.382756903627528</v>
      </c>
      <c r="CO45" s="63">
        <v>1.3819566956065137</v>
      </c>
      <c r="CP45" s="63">
        <v>1.3819861363646928</v>
      </c>
      <c r="CQ45" s="63">
        <v>1.3825060721199067</v>
      </c>
      <c r="CR45" s="63">
        <v>1.3824556348832939</v>
      </c>
      <c r="CS45" s="63">
        <f t="shared" si="0"/>
        <v>72.872986934159115</v>
      </c>
    </row>
    <row r="46" spans="1:102" s="48" customFormat="1" x14ac:dyDescent="0.4">
      <c r="A46" s="62" t="s">
        <v>35</v>
      </c>
      <c r="B46" s="63">
        <v>3.2983355589674694</v>
      </c>
      <c r="C46" s="63">
        <v>2.3297965834459426</v>
      </c>
      <c r="D46" s="63">
        <v>2.0207273556203056</v>
      </c>
      <c r="E46" s="63">
        <v>2.5797809913214649</v>
      </c>
      <c r="F46" s="63">
        <v>3.4592794226300039</v>
      </c>
      <c r="G46" s="63">
        <v>4.0854838568128571</v>
      </c>
      <c r="H46" s="63">
        <v>4.6872282222593205</v>
      </c>
      <c r="I46" s="63">
        <v>5.1790421186818696</v>
      </c>
      <c r="J46" s="63">
        <v>5.8347830546889821</v>
      </c>
      <c r="K46" s="63">
        <v>5.5707205825162838</v>
      </c>
      <c r="L46" s="63">
        <v>5.3080879177556444</v>
      </c>
      <c r="M46" s="63">
        <v>5.0481104391623397</v>
      </c>
      <c r="N46" s="63">
        <v>4.7841939063238517</v>
      </c>
      <c r="O46" s="63">
        <v>4.5251404769724273</v>
      </c>
      <c r="P46" s="63">
        <v>4.2596640028172024</v>
      </c>
      <c r="Q46" s="63">
        <v>4.0001418887939701</v>
      </c>
      <c r="R46" s="63">
        <v>3.7378081940660426</v>
      </c>
      <c r="S46" s="63">
        <v>3.4763413727002228</v>
      </c>
      <c r="T46" s="63">
        <v>3.2122689873764401</v>
      </c>
      <c r="U46" s="63">
        <v>2.9505404679669591</v>
      </c>
      <c r="V46" s="63">
        <v>3.6248767706380201</v>
      </c>
      <c r="W46" s="63">
        <v>3.8614122829455222</v>
      </c>
      <c r="X46" s="63">
        <v>4.086612327000303</v>
      </c>
      <c r="Y46" s="63">
        <v>4.4488907817509897</v>
      </c>
      <c r="Z46" s="63">
        <v>6.3059741648416532</v>
      </c>
      <c r="AA46" s="63">
        <v>7.0694825982817804</v>
      </c>
      <c r="AB46" s="63">
        <v>7.2331771641958493</v>
      </c>
      <c r="AC46" s="63">
        <v>7.5014789032668121</v>
      </c>
      <c r="AD46" s="63">
        <v>7.4121251982688516</v>
      </c>
      <c r="AE46" s="63">
        <v>7.277292456622769</v>
      </c>
      <c r="AF46" s="63">
        <v>7.9756425162836972</v>
      </c>
      <c r="AG46" s="63">
        <v>8.2072136160793647</v>
      </c>
      <c r="AH46" s="63">
        <v>8.1685351321320532</v>
      </c>
      <c r="AI46" s="63">
        <v>9.8500676797652673</v>
      </c>
      <c r="AJ46" s="63">
        <v>12.112952403833825</v>
      </c>
      <c r="AK46" s="63">
        <v>12.001539617022466</v>
      </c>
      <c r="AL46" s="63">
        <v>12.044112263451554</v>
      </c>
      <c r="AM46" s="63">
        <v>11.673961016040654</v>
      </c>
      <c r="AN46" s="63">
        <v>9.9915297248858295</v>
      </c>
      <c r="AO46" s="63">
        <v>9.3670006349735839</v>
      </c>
      <c r="AP46" s="63">
        <v>9.3239942987624964</v>
      </c>
      <c r="AQ46" s="63">
        <v>9.3109959066272356</v>
      </c>
      <c r="AR46" s="63">
        <v>9.6432070174197602</v>
      </c>
      <c r="AS46" s="63">
        <v>9.9346690896905585</v>
      </c>
      <c r="AT46" s="63">
        <v>9.9623508856826533</v>
      </c>
      <c r="AU46" s="63">
        <v>8.5000472816484116</v>
      </c>
      <c r="AV46" s="63">
        <v>8.9344439707233612</v>
      </c>
      <c r="AW46" s="63">
        <v>8.5387872517495911</v>
      </c>
      <c r="AX46" s="63">
        <v>8.6566767277407894</v>
      </c>
      <c r="AY46" s="63">
        <v>8.8523862376039695</v>
      </c>
      <c r="AZ46" s="63">
        <v>8.339489329492995</v>
      </c>
      <c r="BA46" s="63">
        <v>7.8961458728323031</v>
      </c>
      <c r="BB46" s="63">
        <v>8.002650235783852</v>
      </c>
      <c r="BC46" s="63">
        <v>7.1940418205231689</v>
      </c>
      <c r="BD46" s="63">
        <v>7.3307670617654965</v>
      </c>
      <c r="BE46" s="63">
        <v>7.2462558244533071</v>
      </c>
      <c r="BF46" s="63">
        <v>6.9810356637495472</v>
      </c>
      <c r="BG46" s="63">
        <v>6.6050100634744924</v>
      </c>
      <c r="BH46" s="63">
        <v>7.1587012659572444</v>
      </c>
      <c r="BI46" s="63">
        <v>7.2617551570468555</v>
      </c>
      <c r="BJ46" s="63">
        <v>6.8853185552709473</v>
      </c>
      <c r="BK46" s="63">
        <v>5.2454124319499025</v>
      </c>
      <c r="BL46" s="63">
        <v>5.2473589087340233</v>
      </c>
      <c r="BM46" s="63">
        <v>5.2097485157949643</v>
      </c>
      <c r="BN46" s="63">
        <v>6.9628127064511531</v>
      </c>
      <c r="BO46" s="63">
        <v>5.5692899829819584</v>
      </c>
      <c r="BP46" s="63">
        <v>5.2731652300005782</v>
      </c>
      <c r="BQ46" s="63">
        <v>5.2889320421730046</v>
      </c>
      <c r="BR46" s="63">
        <v>4.87267492410398</v>
      </c>
      <c r="BS46" s="63">
        <v>4.4872037310353061</v>
      </c>
      <c r="BT46" s="63">
        <v>4.7676795198485671</v>
      </c>
      <c r="BU46" s="63">
        <v>4.8720573877081552</v>
      </c>
      <c r="BV46" s="63">
        <v>4.7838991667266022</v>
      </c>
      <c r="BW46" s="63">
        <v>4.7894004139601458</v>
      </c>
      <c r="BX46" s="63">
        <v>4.8361266830370075</v>
      </c>
      <c r="BY46" s="63">
        <v>4.7517242584789914</v>
      </c>
      <c r="BZ46" s="63">
        <v>4.8735053121855403</v>
      </c>
      <c r="CA46" s="63">
        <v>5.0245612262634642</v>
      </c>
      <c r="CB46" s="63">
        <v>5.0912376612299592</v>
      </c>
      <c r="CC46" s="63">
        <v>4.1383410001004384</v>
      </c>
      <c r="CD46" s="63">
        <v>4.7751378013936767</v>
      </c>
      <c r="CE46" s="63">
        <v>4.9501864180745558</v>
      </c>
      <c r="CF46" s="63">
        <v>4.5788271182056866</v>
      </c>
      <c r="CG46" s="63">
        <v>4.7917022992065759</v>
      </c>
      <c r="CH46" s="63">
        <v>4.6982288999399966</v>
      </c>
      <c r="CI46" s="63">
        <v>4.7657797111925833</v>
      </c>
      <c r="CJ46" s="63">
        <v>4.856427852714436</v>
      </c>
      <c r="CK46" s="63">
        <v>4.8733446971900678</v>
      </c>
      <c r="CL46" s="63">
        <v>4.9520261774782846</v>
      </c>
      <c r="CM46" s="63">
        <v>4.2446122973317157</v>
      </c>
      <c r="CN46" s="63">
        <v>3.8995280506865497</v>
      </c>
      <c r="CO46" s="63">
        <v>4.1081561193337528</v>
      </c>
      <c r="CP46" s="63">
        <v>4.107637071781193</v>
      </c>
      <c r="CQ46" s="63">
        <v>3.9691181601944856</v>
      </c>
      <c r="CR46" s="63">
        <v>3.9667522121934859</v>
      </c>
      <c r="CS46" s="63">
        <f t="shared" si="0"/>
        <v>576.74267816084023</v>
      </c>
    </row>
    <row r="47" spans="1:102" s="48" customFormat="1" x14ac:dyDescent="0.4">
      <c r="A47" s="62" t="s">
        <v>36</v>
      </c>
      <c r="B47" s="63">
        <v>1.0498963090169859</v>
      </c>
      <c r="C47" s="63">
        <v>1.1269757950681003</v>
      </c>
      <c r="D47" s="63">
        <v>1.1702531334415234</v>
      </c>
      <c r="E47" s="63">
        <v>0.70698425945940835</v>
      </c>
      <c r="F47" s="63">
        <v>0.82901485045770207</v>
      </c>
      <c r="G47" s="63">
        <v>0.74570325039448526</v>
      </c>
      <c r="H47" s="63">
        <v>0.74354901673366125</v>
      </c>
      <c r="I47" s="63">
        <v>0.71585337294921325</v>
      </c>
      <c r="J47" s="63">
        <v>0.74173866224400131</v>
      </c>
      <c r="K47" s="63">
        <v>0.71928519473447461</v>
      </c>
      <c r="L47" s="63">
        <v>0.57390521053121113</v>
      </c>
      <c r="M47" s="63">
        <v>0.50579307761078274</v>
      </c>
      <c r="N47" s="63">
        <v>0.38037573923511209</v>
      </c>
      <c r="O47" s="63">
        <v>0.25229574852082914</v>
      </c>
      <c r="P47" s="63">
        <v>0.24660276866195732</v>
      </c>
      <c r="Q47" s="63">
        <v>0.46023814091709608</v>
      </c>
      <c r="R47" s="63">
        <v>0.64305054503774572</v>
      </c>
      <c r="S47" s="63">
        <v>0.7559639786843152</v>
      </c>
      <c r="T47" s="63">
        <v>1.0254730194484778</v>
      </c>
      <c r="U47" s="63">
        <v>1.1883802265399785</v>
      </c>
      <c r="V47" s="63">
        <v>1.3452746462524858</v>
      </c>
      <c r="W47" s="63">
        <v>1.4752840223803809</v>
      </c>
      <c r="X47" s="63">
        <v>1.5355923640228364</v>
      </c>
      <c r="Y47" s="63">
        <v>1.6533364052918822</v>
      </c>
      <c r="Z47" s="63">
        <v>1.8707627322446065</v>
      </c>
      <c r="AA47" s="63">
        <v>1.9779934265202279</v>
      </c>
      <c r="AB47" s="63">
        <v>2.1621722346040197</v>
      </c>
      <c r="AC47" s="63">
        <v>2.4731459766093207</v>
      </c>
      <c r="AD47" s="63">
        <v>2.9539161956068409</v>
      </c>
      <c r="AE47" s="63">
        <v>3.3079308658605209</v>
      </c>
      <c r="AF47" s="63">
        <v>3.6310345394505439</v>
      </c>
      <c r="AG47" s="63">
        <v>3.6213460829424968</v>
      </c>
      <c r="AH47" s="63">
        <v>3.7285293798333123</v>
      </c>
      <c r="AI47" s="63">
        <v>3.6236108794226447</v>
      </c>
      <c r="AJ47" s="63">
        <v>3.5503195006082722</v>
      </c>
      <c r="AK47" s="63">
        <v>3.5509923684333602</v>
      </c>
      <c r="AL47" s="63">
        <v>3.5518376286618509</v>
      </c>
      <c r="AM47" s="63">
        <v>3.4135144310734251</v>
      </c>
      <c r="AN47" s="63">
        <v>3.4795676807528406</v>
      </c>
      <c r="AO47" s="63">
        <v>4.0349508393688236</v>
      </c>
      <c r="AP47" s="63">
        <v>4.0383359069293912</v>
      </c>
      <c r="AQ47" s="63">
        <v>2.925396125595058</v>
      </c>
      <c r="AR47" s="63">
        <v>1.3947149254707831</v>
      </c>
      <c r="AS47" s="63">
        <v>1.5646842202232887</v>
      </c>
      <c r="AT47" s="63">
        <v>1.6034570030685631</v>
      </c>
      <c r="AU47" s="63">
        <v>1.5219045613812932</v>
      </c>
      <c r="AV47" s="63">
        <v>1.5225102305871592</v>
      </c>
      <c r="AW47" s="63">
        <v>1.5297478676478167</v>
      </c>
      <c r="AX47" s="63">
        <v>1.4902828715536494</v>
      </c>
      <c r="AY47" s="63">
        <v>1.5196743843027634</v>
      </c>
      <c r="AZ47" s="63">
        <v>1.6471652725188164</v>
      </c>
      <c r="BA47" s="63">
        <v>1.6063521273541537</v>
      </c>
      <c r="BB47" s="63">
        <v>1.6020234685935553</v>
      </c>
      <c r="BC47" s="63">
        <v>1.4060677746936392</v>
      </c>
      <c r="BD47" s="63">
        <v>1.6719661877629721</v>
      </c>
      <c r="BE47" s="63">
        <v>2.7467204141572865</v>
      </c>
      <c r="BF47" s="63">
        <v>2.5061342359269019</v>
      </c>
      <c r="BG47" s="63">
        <v>2.7116377055812997</v>
      </c>
      <c r="BH47" s="63">
        <v>2.715526603179264</v>
      </c>
      <c r="BI47" s="63">
        <v>2.7148408944860156</v>
      </c>
      <c r="BJ47" s="63">
        <v>2.6803280763868989</v>
      </c>
      <c r="BK47" s="63">
        <v>2.6454605623069729</v>
      </c>
      <c r="BL47" s="63">
        <v>2.5072846199485754</v>
      </c>
      <c r="BM47" s="63">
        <v>2.5060347708324464</v>
      </c>
      <c r="BN47" s="63">
        <v>2.785006404933295</v>
      </c>
      <c r="BO47" s="63">
        <v>2.4338108498324127</v>
      </c>
      <c r="BP47" s="63">
        <v>2.4365604835134547</v>
      </c>
      <c r="BQ47" s="63">
        <v>2.4381980484092698</v>
      </c>
      <c r="BR47" s="63">
        <v>2.4379412547556241</v>
      </c>
      <c r="BS47" s="63">
        <v>2.4375627109138862</v>
      </c>
      <c r="BT47" s="63">
        <v>2.4364153882006154</v>
      </c>
      <c r="BU47" s="63">
        <v>2.435986141252207</v>
      </c>
      <c r="BV47" s="63">
        <v>3.0431142203907888</v>
      </c>
      <c r="BW47" s="63">
        <v>3.136463350061097</v>
      </c>
      <c r="BX47" s="63">
        <v>3.2222847774873369</v>
      </c>
      <c r="BY47" s="63">
        <v>3.2710479272755366</v>
      </c>
      <c r="BZ47" s="63">
        <v>3.3401262509606604</v>
      </c>
      <c r="CA47" s="63">
        <v>4.1759264910191263</v>
      </c>
      <c r="CB47" s="63">
        <v>4.175639487256019</v>
      </c>
      <c r="CC47" s="63">
        <v>3.7588642524137494</v>
      </c>
      <c r="CD47" s="63">
        <v>4.038557388450525</v>
      </c>
      <c r="CE47" s="63">
        <v>4.0399424794764025</v>
      </c>
      <c r="CF47" s="63">
        <v>4.0367627977173086</v>
      </c>
      <c r="CG47" s="63">
        <v>2.5084380529150585</v>
      </c>
      <c r="CH47" s="63">
        <v>2.5065409339644176</v>
      </c>
      <c r="CI47" s="63">
        <v>2.4364288944573378</v>
      </c>
      <c r="CJ47" s="63">
        <v>2.5048634583164917</v>
      </c>
      <c r="CK47" s="63">
        <v>2.5071736383813388</v>
      </c>
      <c r="CL47" s="63">
        <v>2.5063647626683143</v>
      </c>
      <c r="CM47" s="63">
        <v>2.435907590855189</v>
      </c>
      <c r="CN47" s="63">
        <v>2.3676231339139457</v>
      </c>
      <c r="CO47" s="63">
        <v>2.5059690130267169</v>
      </c>
      <c r="CP47" s="63">
        <v>2.4370800751596953</v>
      </c>
      <c r="CQ47" s="63">
        <v>1.6712967434335853</v>
      </c>
      <c r="CR47" s="63">
        <v>1.6711634275322762</v>
      </c>
      <c r="CS47" s="63">
        <f t="shared" si="0"/>
        <v>210.43975573905999</v>
      </c>
    </row>
    <row r="48" spans="1:102" s="48" customFormat="1" x14ac:dyDescent="0.4">
      <c r="A48" s="62" t="s">
        <v>38</v>
      </c>
      <c r="B48" s="63">
        <v>0.34672061920982106</v>
      </c>
      <c r="C48" s="63">
        <v>0.22087634626980246</v>
      </c>
      <c r="D48" s="63">
        <v>0.20536939318759156</v>
      </c>
      <c r="E48" s="63">
        <v>0.20728607465931109</v>
      </c>
      <c r="F48" s="63">
        <v>0.23573312359246543</v>
      </c>
      <c r="G48" s="63">
        <v>0.2597445803420369</v>
      </c>
      <c r="H48" s="63">
        <v>0.29992336110861634</v>
      </c>
      <c r="I48" s="63">
        <v>0.35178366502457908</v>
      </c>
      <c r="J48" s="63">
        <v>0.31170896077637805</v>
      </c>
      <c r="K48" s="63">
        <v>0.3535562851302641</v>
      </c>
      <c r="L48" s="63">
        <v>0.45901463952685245</v>
      </c>
      <c r="M48" s="63">
        <v>0.55136131401677024</v>
      </c>
      <c r="N48" s="63">
        <v>0.56674542747513323</v>
      </c>
      <c r="O48" s="63">
        <v>0.58176154994456564</v>
      </c>
      <c r="P48" s="63">
        <v>0.56712006188296216</v>
      </c>
      <c r="Q48" s="63">
        <v>0.53320316487267017</v>
      </c>
      <c r="R48" s="63">
        <v>0.54450889419479997</v>
      </c>
      <c r="S48" s="63">
        <v>0.62623595265861376</v>
      </c>
      <c r="T48" s="63">
        <v>0.67467871624335296</v>
      </c>
      <c r="U48" s="63">
        <v>0.65251877843162787</v>
      </c>
      <c r="V48" s="63">
        <v>0.71977134668168874</v>
      </c>
      <c r="W48" s="63">
        <v>0.79551321724091362</v>
      </c>
      <c r="X48" s="63">
        <v>0.75328891988910895</v>
      </c>
      <c r="Y48" s="63">
        <v>0.7871427708492017</v>
      </c>
      <c r="Z48" s="63">
        <v>0.7772006807451155</v>
      </c>
      <c r="AA48" s="63">
        <v>0.85251180902830703</v>
      </c>
      <c r="AB48" s="63">
        <v>0.91514426108279556</v>
      </c>
      <c r="AC48" s="63">
        <v>0.97392971649140281</v>
      </c>
      <c r="AD48" s="63">
        <v>1.1268625531127123</v>
      </c>
      <c r="AE48" s="63">
        <v>1.1901996378291992</v>
      </c>
      <c r="AF48" s="63">
        <v>1.0800764863982006</v>
      </c>
      <c r="AG48" s="63">
        <v>0.99916803825663858</v>
      </c>
      <c r="AH48" s="63">
        <v>1.0059851659034635</v>
      </c>
      <c r="AI48" s="63">
        <v>1.0246154555764451</v>
      </c>
      <c r="AJ48" s="63">
        <v>1.0883008382538601</v>
      </c>
      <c r="AK48" s="63">
        <v>1.1446105252557548</v>
      </c>
      <c r="AL48" s="63">
        <v>1.098157898482973</v>
      </c>
      <c r="AM48" s="63">
        <v>1.0051442679341787</v>
      </c>
      <c r="AN48" s="63">
        <v>1.0172532908656973</v>
      </c>
      <c r="AO48" s="63">
        <v>1.1545268414765966</v>
      </c>
      <c r="AP48" s="63">
        <v>1.1836310390999694</v>
      </c>
      <c r="AQ48" s="63">
        <v>1.1614443559620622</v>
      </c>
      <c r="AR48" s="63">
        <v>1.2318872864639556</v>
      </c>
      <c r="AS48" s="63">
        <v>1.2648554606785789</v>
      </c>
      <c r="AT48" s="63">
        <v>1.3131654557440506</v>
      </c>
      <c r="AU48" s="63">
        <v>1.3495216567195776</v>
      </c>
      <c r="AV48" s="63">
        <v>1.4896382808272661</v>
      </c>
      <c r="AW48" s="63">
        <v>1.5435361995046488</v>
      </c>
      <c r="AX48" s="63">
        <v>1.187337873167134</v>
      </c>
      <c r="AY48" s="63">
        <v>1.3128431567059951</v>
      </c>
      <c r="AZ48" s="63">
        <v>1.4410835789318115</v>
      </c>
      <c r="BA48" s="63">
        <v>1.8041038700254552</v>
      </c>
      <c r="BB48" s="63">
        <v>1.5513523758174446</v>
      </c>
      <c r="BC48" s="63">
        <v>1.5761004447744169</v>
      </c>
      <c r="BD48" s="63">
        <v>1.5996014495660311</v>
      </c>
      <c r="BE48" s="63">
        <v>1.5610552308742596</v>
      </c>
      <c r="BF48" s="63">
        <v>1.5842358983186795</v>
      </c>
      <c r="BG48" s="63">
        <v>1.6456171366910581</v>
      </c>
      <c r="BH48" s="63">
        <v>1.7774769955020615</v>
      </c>
      <c r="BI48" s="63">
        <v>1.8031997004028635</v>
      </c>
      <c r="BJ48" s="63">
        <v>1.6979779164102904</v>
      </c>
      <c r="BK48" s="63">
        <v>1.8020571093789017</v>
      </c>
      <c r="BL48" s="63">
        <v>1.6539618490189372</v>
      </c>
      <c r="BM48" s="63">
        <v>1.6771709842903146</v>
      </c>
      <c r="BN48" s="63">
        <v>1.7344769683363366</v>
      </c>
      <c r="BO48" s="63">
        <v>1.6939160840220995</v>
      </c>
      <c r="BP48" s="63">
        <v>1.6958206458474403</v>
      </c>
      <c r="BQ48" s="63">
        <v>1.7496835014627077</v>
      </c>
      <c r="BR48" s="63">
        <v>1.775358670954591</v>
      </c>
      <c r="BS48" s="63">
        <v>1.8104602611668796</v>
      </c>
      <c r="BT48" s="63">
        <v>1.7829844601001119</v>
      </c>
      <c r="BU48" s="63">
        <v>1.5685466482416892</v>
      </c>
      <c r="BV48" s="63">
        <v>1.5875280204195867</v>
      </c>
      <c r="BW48" s="63">
        <v>1.5689663346508214</v>
      </c>
      <c r="BX48" s="63">
        <v>1.7018336788999378</v>
      </c>
      <c r="BY48" s="63">
        <v>1.7010811620540911</v>
      </c>
      <c r="BZ48" s="63">
        <v>1.7017003229154322</v>
      </c>
      <c r="CA48" s="63">
        <v>1.5076267302545854</v>
      </c>
      <c r="CB48" s="63">
        <v>1.461546199159298</v>
      </c>
      <c r="CC48" s="63">
        <v>1.1304476530292482</v>
      </c>
      <c r="CD48" s="63">
        <v>1.315947217973332</v>
      </c>
      <c r="CE48" s="63">
        <v>1.3678306404772744</v>
      </c>
      <c r="CF48" s="63">
        <v>1.391288190728488</v>
      </c>
      <c r="CG48" s="63">
        <v>1.3168103822996742</v>
      </c>
      <c r="CH48" s="63">
        <v>1.4089452368372317</v>
      </c>
      <c r="CI48" s="63">
        <v>1.3079175918064221</v>
      </c>
      <c r="CJ48" s="63">
        <v>1.2756080491594866</v>
      </c>
      <c r="CK48" s="63">
        <v>1.2907357377253139</v>
      </c>
      <c r="CL48" s="63">
        <v>1.2610562340293041</v>
      </c>
      <c r="CM48" s="63">
        <v>1.3950384440680992</v>
      </c>
      <c r="CN48" s="63">
        <v>1.0511971877987067</v>
      </c>
      <c r="CO48" s="63">
        <v>1.2434985201588329</v>
      </c>
      <c r="CP48" s="63">
        <v>1.186999321959137</v>
      </c>
      <c r="CQ48" s="63">
        <v>1.3557351501881132</v>
      </c>
      <c r="CR48" s="63">
        <v>1.3417330779132863</v>
      </c>
      <c r="CS48" s="63">
        <f t="shared" si="0"/>
        <v>109.95442825941579</v>
      </c>
    </row>
    <row r="49" spans="1:97" s="48" customFormat="1" x14ac:dyDescent="0.4">
      <c r="A49" s="87" t="s">
        <v>40</v>
      </c>
      <c r="B49" s="63">
        <v>1.0444965588824129</v>
      </c>
      <c r="C49" s="63">
        <v>1.253737019831292</v>
      </c>
      <c r="D49" s="63">
        <v>1.4624519357252734</v>
      </c>
      <c r="E49" s="63">
        <v>1.6018721950229313</v>
      </c>
      <c r="F49" s="63">
        <v>1.7408494353277886</v>
      </c>
      <c r="G49" s="63">
        <v>1.8446321050486567</v>
      </c>
      <c r="H49" s="63">
        <v>1.9313268775565087</v>
      </c>
      <c r="I49" s="63">
        <v>2.0051972124122477</v>
      </c>
      <c r="J49" s="63">
        <v>1.9554708703903945</v>
      </c>
      <c r="K49" s="63">
        <v>1.9070115159427166</v>
      </c>
      <c r="L49" s="63">
        <v>1.8569598605858575</v>
      </c>
      <c r="M49" s="63">
        <v>1.6847177570030152</v>
      </c>
      <c r="N49" s="63">
        <v>1.5155545554003285</v>
      </c>
      <c r="O49" s="63">
        <v>1.3655489210709073</v>
      </c>
      <c r="P49" s="63">
        <v>1.228190797809487</v>
      </c>
      <c r="Q49" s="63">
        <v>1.1051761404668086</v>
      </c>
      <c r="R49" s="63">
        <v>1.2976607526793478</v>
      </c>
      <c r="S49" s="63">
        <v>1.5228232923824485</v>
      </c>
      <c r="T49" s="63">
        <v>1.7875611941166429</v>
      </c>
      <c r="U49" s="63">
        <v>2.1006556757223889</v>
      </c>
      <c r="V49" s="63">
        <v>2.4553528552574106</v>
      </c>
      <c r="W49" s="63">
        <v>2.6860371674707806</v>
      </c>
      <c r="X49" s="63">
        <v>2.9130022380020004</v>
      </c>
      <c r="Y49" s="63">
        <v>3.2042925531088224</v>
      </c>
      <c r="Z49" s="63">
        <v>3.5084134744863631</v>
      </c>
      <c r="AA49" s="63">
        <v>3.7339227319406594</v>
      </c>
      <c r="AB49" s="63">
        <v>3.9092833446160937</v>
      </c>
      <c r="AC49" s="63">
        <v>4.1833642707965648</v>
      </c>
      <c r="AD49" s="63">
        <v>4.9641323986300439</v>
      </c>
      <c r="AE49" s="63">
        <v>5.7928037094206148</v>
      </c>
      <c r="AF49" s="63">
        <v>6.140209349740168</v>
      </c>
      <c r="AG49" s="63">
        <v>6.5695576858102358</v>
      </c>
      <c r="AH49" s="63">
        <v>6.2997823159428483</v>
      </c>
      <c r="AI49" s="63">
        <v>6.4686293114048077</v>
      </c>
      <c r="AJ49" s="63">
        <v>6.1665128762203238</v>
      </c>
      <c r="AK49" s="63">
        <v>6.7271182686524265</v>
      </c>
      <c r="AL49" s="63">
        <v>7.1854441418927362</v>
      </c>
      <c r="AM49" s="63">
        <v>7.4803692127809001</v>
      </c>
      <c r="AN49" s="63">
        <v>7.8869390487714304</v>
      </c>
      <c r="AO49" s="63">
        <v>7.9940613813012638</v>
      </c>
      <c r="AP49" s="63">
        <v>8.1813755132651096</v>
      </c>
      <c r="AQ49" s="63">
        <v>7.9931803436425275</v>
      </c>
      <c r="AR49" s="63">
        <v>8.3757527398304781</v>
      </c>
      <c r="AS49" s="63">
        <v>8.3708163781188993</v>
      </c>
      <c r="AT49" s="63">
        <v>8.3739815950839525</v>
      </c>
      <c r="AU49" s="63">
        <v>8.7511702338162767</v>
      </c>
      <c r="AV49" s="63">
        <v>8.7540993743320623</v>
      </c>
      <c r="AW49" s="63">
        <v>8.9424278099672456</v>
      </c>
      <c r="AX49" s="63">
        <v>8.9438898958357829</v>
      </c>
      <c r="AY49" s="63">
        <v>9.1378193457730443</v>
      </c>
      <c r="AZ49" s="63">
        <v>10.802810962400988</v>
      </c>
      <c r="BA49" s="63">
        <v>10.812779441113582</v>
      </c>
      <c r="BB49" s="63">
        <v>10.930949828363138</v>
      </c>
      <c r="BC49" s="63">
        <v>11.232261742135927</v>
      </c>
      <c r="BD49" s="63">
        <v>11.225638891575665</v>
      </c>
      <c r="BE49" s="63">
        <v>11.116845009545322</v>
      </c>
      <c r="BF49" s="63">
        <v>11.460512915868527</v>
      </c>
      <c r="BG49" s="63">
        <v>11.469037488251105</v>
      </c>
      <c r="BH49" s="63">
        <v>11.638241152508488</v>
      </c>
      <c r="BI49" s="63">
        <v>11.559772729322104</v>
      </c>
      <c r="BJ49" s="63">
        <v>11.420284039215188</v>
      </c>
      <c r="BK49" s="63">
        <v>10.280782171026662</v>
      </c>
      <c r="BL49" s="63">
        <v>9.8902455989104823</v>
      </c>
      <c r="BM49" s="63">
        <v>8.752537116350199</v>
      </c>
      <c r="BN49" s="63">
        <v>7.6121789619278415</v>
      </c>
      <c r="BO49" s="63">
        <v>6.4486156884986547</v>
      </c>
      <c r="BP49" s="63">
        <v>5.4446042762876896</v>
      </c>
      <c r="BQ49" s="63">
        <v>5.307951097581034</v>
      </c>
      <c r="BR49" s="63">
        <v>4.876662071835308</v>
      </c>
      <c r="BS49" s="63">
        <v>4.8761924353580941</v>
      </c>
      <c r="BT49" s="63">
        <v>5.5703369632389004</v>
      </c>
      <c r="BU49" s="63">
        <v>5.571920973844799</v>
      </c>
      <c r="BV49" s="63">
        <v>5.5698567388733231</v>
      </c>
      <c r="BW49" s="63">
        <v>5.56843583094932</v>
      </c>
      <c r="BX49" s="63">
        <v>5.7111720391226699</v>
      </c>
      <c r="BY49" s="63">
        <v>5.7074585854971858</v>
      </c>
      <c r="BZ49" s="63">
        <v>5.7110512273640035</v>
      </c>
      <c r="CA49" s="63">
        <v>5.7109724044328454</v>
      </c>
      <c r="CB49" s="63">
        <v>5.7093143795026879</v>
      </c>
      <c r="CC49" s="63">
        <v>4.8737349290223184</v>
      </c>
      <c r="CD49" s="63">
        <v>6.6129687079925654</v>
      </c>
      <c r="CE49" s="63">
        <v>7.0298229062503976</v>
      </c>
      <c r="CF49" s="63">
        <v>7.5873203951133146</v>
      </c>
      <c r="CG49" s="63">
        <v>7.5937866470693969</v>
      </c>
      <c r="CH49" s="63">
        <v>8.0601099758937185</v>
      </c>
      <c r="CI49" s="63">
        <v>7.80809476438057</v>
      </c>
      <c r="CJ49" s="63">
        <v>7.6584529969730779</v>
      </c>
      <c r="CK49" s="63">
        <v>7.6582339267941038</v>
      </c>
      <c r="CL49" s="63">
        <v>7.8725372972969163</v>
      </c>
      <c r="CM49" s="63">
        <v>8.0520862036144827</v>
      </c>
      <c r="CN49" s="63">
        <v>7.9037260460787166</v>
      </c>
      <c r="CO49" s="63">
        <v>7.9339167919840596</v>
      </c>
      <c r="CP49" s="63">
        <v>7.6562611628526742</v>
      </c>
      <c r="CQ49" s="63">
        <v>7.9345484572545191</v>
      </c>
      <c r="CR49" s="63">
        <v>7.6590463642650262</v>
      </c>
      <c r="CS49" s="63">
        <f t="shared" si="0"/>
        <v>582.18970657302725</v>
      </c>
    </row>
    <row r="50" spans="1:97" s="48" customFormat="1" x14ac:dyDescent="0.4">
      <c r="A50" s="62" t="s">
        <v>61</v>
      </c>
      <c r="B50" s="63">
        <v>6.3785432273648093</v>
      </c>
      <c r="C50" s="63">
        <v>7.2826890463714626</v>
      </c>
      <c r="D50" s="63">
        <v>7.6321319836388168</v>
      </c>
      <c r="E50" s="63">
        <v>7.0311100542973968</v>
      </c>
      <c r="F50" s="63">
        <v>6.9273777147930176</v>
      </c>
      <c r="G50" s="63">
        <v>6.238709220394731</v>
      </c>
      <c r="H50" s="63">
        <v>6.6746656554158346</v>
      </c>
      <c r="I50" s="63">
        <v>6.7581462970599731</v>
      </c>
      <c r="J50" s="63">
        <v>6.2602375681047935</v>
      </c>
      <c r="K50" s="63">
        <v>6.9240696409207576</v>
      </c>
      <c r="L50" s="63">
        <v>7.4485492411206273</v>
      </c>
      <c r="M50" s="63">
        <v>7.1293023877388872</v>
      </c>
      <c r="N50" s="63">
        <v>5.640796356326919</v>
      </c>
      <c r="O50" s="63">
        <v>7.0810442661418094</v>
      </c>
      <c r="P50" s="63">
        <v>4.2389508036467793</v>
      </c>
      <c r="Q50" s="63">
        <v>8.2828108164052541</v>
      </c>
      <c r="R50" s="63">
        <v>8.1025690837109128</v>
      </c>
      <c r="S50" s="63">
        <v>8.825393129288706</v>
      </c>
      <c r="T50" s="63">
        <v>9.9967714729231165</v>
      </c>
      <c r="U50" s="63">
        <v>10.13997415653324</v>
      </c>
      <c r="V50" s="63">
        <v>10.068372920009796</v>
      </c>
      <c r="W50" s="63">
        <v>10.979527151764815</v>
      </c>
      <c r="X50" s="63">
        <v>10.458697625077821</v>
      </c>
      <c r="Y50" s="63">
        <v>6.8251858974551238</v>
      </c>
      <c r="Z50" s="63">
        <v>11.526793663954519</v>
      </c>
      <c r="AA50" s="63">
        <v>12.048412316953856</v>
      </c>
      <c r="AB50" s="63">
        <v>12.165450503332591</v>
      </c>
      <c r="AC50" s="63">
        <v>12.155202292481805</v>
      </c>
      <c r="AD50" s="63">
        <v>11.787004463950451</v>
      </c>
      <c r="AE50" s="63">
        <v>18.080590568249644</v>
      </c>
      <c r="AF50" s="63">
        <v>18.043067090373889</v>
      </c>
      <c r="AG50" s="63">
        <v>17.391699949441747</v>
      </c>
      <c r="AH50" s="63">
        <v>17.313600073603055</v>
      </c>
      <c r="AI50" s="63">
        <v>13.736661721885591</v>
      </c>
      <c r="AJ50" s="63">
        <v>10.87154123223884</v>
      </c>
      <c r="AK50" s="63">
        <v>11.731013420628562</v>
      </c>
      <c r="AL50" s="63">
        <v>10.43530959017651</v>
      </c>
      <c r="AM50" s="63">
        <v>12.902741012243881</v>
      </c>
      <c r="AN50" s="63">
        <v>15.631699358330753</v>
      </c>
      <c r="AO50" s="63">
        <v>17.657825642030907</v>
      </c>
      <c r="AP50" s="63">
        <v>18.325323429953645</v>
      </c>
      <c r="AQ50" s="63">
        <v>21.320523202646068</v>
      </c>
      <c r="AR50" s="63">
        <v>23.274773502693083</v>
      </c>
      <c r="AS50" s="63">
        <v>24.038235337356511</v>
      </c>
      <c r="AT50" s="63">
        <v>26.60028753688124</v>
      </c>
      <c r="AU50" s="63">
        <v>26.619016161598534</v>
      </c>
      <c r="AV50" s="63">
        <v>27.443176155287176</v>
      </c>
      <c r="AW50" s="63">
        <v>32.148224867913733</v>
      </c>
      <c r="AX50" s="63">
        <v>34.076006510109444</v>
      </c>
      <c r="AY50" s="63">
        <v>32.672642537537563</v>
      </c>
      <c r="AZ50" s="63">
        <v>31.82986989560105</v>
      </c>
      <c r="BA50" s="63">
        <v>32.526151027203049</v>
      </c>
      <c r="BB50" s="63">
        <v>30.618444545989945</v>
      </c>
      <c r="BC50" s="63">
        <v>32.041739265904027</v>
      </c>
      <c r="BD50" s="63">
        <v>33.400818388768968</v>
      </c>
      <c r="BE50" s="63">
        <v>31.502597208585083</v>
      </c>
      <c r="BF50" s="63">
        <v>40.317537512188487</v>
      </c>
      <c r="BG50" s="63">
        <v>41.59712134438152</v>
      </c>
      <c r="BH50" s="63">
        <v>44.201413478241179</v>
      </c>
      <c r="BI50" s="63">
        <v>35.327018684965765</v>
      </c>
      <c r="BJ50" s="63">
        <v>33.190403885144782</v>
      </c>
      <c r="BK50" s="63">
        <v>32.246385604061977</v>
      </c>
      <c r="BL50" s="63">
        <v>28.993311534015614</v>
      </c>
      <c r="BM50" s="63">
        <v>27.798610280182622</v>
      </c>
      <c r="BN50" s="63">
        <v>23.244975177691039</v>
      </c>
      <c r="BO50" s="63">
        <v>22.105123195223921</v>
      </c>
      <c r="BP50" s="63">
        <v>25.473942218369199</v>
      </c>
      <c r="BQ50" s="63">
        <v>24.120510803088028</v>
      </c>
      <c r="BR50" s="63">
        <v>22.610505837072683</v>
      </c>
      <c r="BS50" s="63">
        <v>24.971914880338694</v>
      </c>
      <c r="BT50" s="63">
        <v>27.789550174516286</v>
      </c>
      <c r="BU50" s="63">
        <v>25.951641273164565</v>
      </c>
      <c r="BV50" s="63">
        <v>19.553146490418236</v>
      </c>
      <c r="BW50" s="63">
        <v>25.843802050105726</v>
      </c>
      <c r="BX50" s="63">
        <v>29.329796136714315</v>
      </c>
      <c r="BY50" s="63">
        <v>34.674735491361965</v>
      </c>
      <c r="BZ50" s="63">
        <v>37.942125882078763</v>
      </c>
      <c r="CA50" s="63">
        <v>42.873642483069503</v>
      </c>
      <c r="CB50" s="63">
        <v>41.137041302939828</v>
      </c>
      <c r="CC50" s="63">
        <v>35.627774776321779</v>
      </c>
      <c r="CD50" s="63">
        <v>50.337519283532863</v>
      </c>
      <c r="CE50" s="63">
        <v>31.553970637313622</v>
      </c>
      <c r="CF50" s="63">
        <v>44.265953478312881</v>
      </c>
      <c r="CG50" s="63">
        <v>43.948381511373171</v>
      </c>
      <c r="CH50" s="63">
        <v>43.402045002115777</v>
      </c>
      <c r="CI50" s="63">
        <v>41.486199754312182</v>
      </c>
      <c r="CJ50" s="63">
        <v>35.689006211251211</v>
      </c>
      <c r="CK50" s="63">
        <v>41.047403352466098</v>
      </c>
      <c r="CL50" s="63">
        <v>41.039450224798451</v>
      </c>
      <c r="CM50" s="63">
        <v>41.182199220003298</v>
      </c>
      <c r="CN50" s="63">
        <v>40.508745241750077</v>
      </c>
      <c r="CO50" s="63">
        <v>40.474634285817572</v>
      </c>
      <c r="CP50" s="63">
        <v>41.210997595495648</v>
      </c>
      <c r="CQ50" s="63">
        <v>31.051101929086801</v>
      </c>
      <c r="CR50" s="63">
        <v>28.627394810489651</v>
      </c>
      <c r="CS50" s="63">
        <f t="shared" si="0"/>
        <v>2207.989101224186</v>
      </c>
    </row>
    <row r="51" spans="1:97" s="48" customFormat="1" x14ac:dyDescent="0.4">
      <c r="A51" s="62" t="s">
        <v>62</v>
      </c>
      <c r="B51" s="63">
        <v>17.966603201037877</v>
      </c>
      <c r="C51" s="63">
        <v>17.459239223605888</v>
      </c>
      <c r="D51" s="63">
        <v>17.141873261865026</v>
      </c>
      <c r="E51" s="63">
        <v>16.696513645104098</v>
      </c>
      <c r="F51" s="63">
        <v>18.041561882440789</v>
      </c>
      <c r="G51" s="63">
        <v>18.398965451899521</v>
      </c>
      <c r="H51" s="63">
        <v>20.297645292761093</v>
      </c>
      <c r="I51" s="63">
        <v>21.204679076903801</v>
      </c>
      <c r="J51" s="63">
        <v>20.755012596790312</v>
      </c>
      <c r="K51" s="63">
        <v>21.905144115622583</v>
      </c>
      <c r="L51" s="63">
        <v>22.314789002417889</v>
      </c>
      <c r="M51" s="63">
        <v>22.635655482630529</v>
      </c>
      <c r="N51" s="63">
        <v>20.454125268596982</v>
      </c>
      <c r="O51" s="63">
        <v>21.89343737546573</v>
      </c>
      <c r="P51" s="63">
        <v>17.391909524785966</v>
      </c>
      <c r="Q51" s="63">
        <v>20.784196009543521</v>
      </c>
      <c r="R51" s="63">
        <v>21.360821618476908</v>
      </c>
      <c r="S51" s="63">
        <v>23.144244097326673</v>
      </c>
      <c r="T51" s="63">
        <v>25.471229801469036</v>
      </c>
      <c r="U51" s="63">
        <v>25.209201550783249</v>
      </c>
      <c r="V51" s="63">
        <v>27.625981276679589</v>
      </c>
      <c r="W51" s="63">
        <v>30.596943160158574</v>
      </c>
      <c r="X51" s="63">
        <v>31.224104559740447</v>
      </c>
      <c r="Y51" s="63">
        <v>30.253157205864156</v>
      </c>
      <c r="Z51" s="63">
        <v>37.13556309672822</v>
      </c>
      <c r="AA51" s="63">
        <v>40.54763828177758</v>
      </c>
      <c r="AB51" s="63">
        <v>43.017574500590726</v>
      </c>
      <c r="AC51" s="63">
        <v>43.808608367711756</v>
      </c>
      <c r="AD51" s="63">
        <v>45.481630041076066</v>
      </c>
      <c r="AE51" s="63">
        <v>57.237540656151516</v>
      </c>
      <c r="AF51" s="63">
        <v>59.889218274785463</v>
      </c>
      <c r="AG51" s="63">
        <v>56.367428937777298</v>
      </c>
      <c r="AH51" s="63">
        <v>55.89362945395564</v>
      </c>
      <c r="AI51" s="63">
        <v>55.386386997395384</v>
      </c>
      <c r="AJ51" s="63">
        <v>57.23736374470564</v>
      </c>
      <c r="AK51" s="63">
        <v>59.593335736175938</v>
      </c>
      <c r="AL51" s="63">
        <v>60.750702905836604</v>
      </c>
      <c r="AM51" s="63">
        <v>64.209214865323105</v>
      </c>
      <c r="AN51" s="63">
        <v>65.866570128087105</v>
      </c>
      <c r="AO51" s="63">
        <v>71.371205489180426</v>
      </c>
      <c r="AP51" s="63">
        <v>77.704204589665295</v>
      </c>
      <c r="AQ51" s="63">
        <v>80.910767491037959</v>
      </c>
      <c r="AR51" s="63">
        <v>83.330138400583181</v>
      </c>
      <c r="AS51" s="63">
        <v>87.155995823491892</v>
      </c>
      <c r="AT51" s="63">
        <v>89.968084765153108</v>
      </c>
      <c r="AU51" s="63">
        <v>85.978576377143568</v>
      </c>
      <c r="AV51" s="63">
        <v>88.179065752440636</v>
      </c>
      <c r="AW51" s="63">
        <v>94.526428967005629</v>
      </c>
      <c r="AX51" s="63">
        <v>98.356700886136537</v>
      </c>
      <c r="AY51" s="63">
        <v>99.522807315678307</v>
      </c>
      <c r="AZ51" s="63">
        <v>100.73173110532178</v>
      </c>
      <c r="BA51" s="63">
        <v>100.48982609079508</v>
      </c>
      <c r="BB51" s="63">
        <v>96.450565265561636</v>
      </c>
      <c r="BC51" s="63">
        <v>99.706150474697893</v>
      </c>
      <c r="BD51" s="63">
        <v>103.81110364179578</v>
      </c>
      <c r="BE51" s="63">
        <v>104.85754205683936</v>
      </c>
      <c r="BF51" s="63">
        <v>119.19877739171501</v>
      </c>
      <c r="BG51" s="63">
        <v>128.7181083639974</v>
      </c>
      <c r="BH51" s="63">
        <v>160.80689039866354</v>
      </c>
      <c r="BI51" s="63">
        <v>150.49838087444317</v>
      </c>
      <c r="BJ51" s="63">
        <v>140.40348717431183</v>
      </c>
      <c r="BK51" s="63">
        <v>141.58519888922373</v>
      </c>
      <c r="BL51" s="63">
        <v>151.49024153117944</v>
      </c>
      <c r="BM51" s="63">
        <v>152.62450312776141</v>
      </c>
      <c r="BN51" s="63">
        <v>149.3370000859592</v>
      </c>
      <c r="BO51" s="63">
        <v>144.96438574914617</v>
      </c>
      <c r="BP51" s="63">
        <v>159.03191919402784</v>
      </c>
      <c r="BQ51" s="63">
        <v>158.10710015138548</v>
      </c>
      <c r="BR51" s="63">
        <v>155.87419312803459</v>
      </c>
      <c r="BS51" s="63">
        <v>157.60245519644945</v>
      </c>
      <c r="BT51" s="63">
        <v>161.84228940053202</v>
      </c>
      <c r="BU51" s="63">
        <v>159.12294833136136</v>
      </c>
      <c r="BV51" s="63">
        <v>155.9045777629031</v>
      </c>
      <c r="BW51" s="63">
        <v>163.62976399634749</v>
      </c>
      <c r="BX51" s="63">
        <v>174.21760489714379</v>
      </c>
      <c r="BY51" s="63">
        <v>186.26300236622546</v>
      </c>
      <c r="BZ51" s="63">
        <v>192.0112655876442</v>
      </c>
      <c r="CA51" s="63">
        <v>213.17026672464812</v>
      </c>
      <c r="CB51" s="63">
        <v>212.86916691404639</v>
      </c>
      <c r="CC51" s="63">
        <v>205.739489649055</v>
      </c>
      <c r="CD51" s="63">
        <v>217.88325595129328</v>
      </c>
      <c r="CE51" s="63">
        <v>219.11271840296178</v>
      </c>
      <c r="CF51" s="63">
        <v>234.86511744612969</v>
      </c>
      <c r="CG51" s="63">
        <v>246.91797674743208</v>
      </c>
      <c r="CH51" s="63">
        <v>255.63857526643193</v>
      </c>
      <c r="CI51" s="63">
        <v>260.38776045918974</v>
      </c>
      <c r="CJ51" s="63">
        <v>246.0485653366205</v>
      </c>
      <c r="CK51" s="63">
        <v>262.40438678593591</v>
      </c>
      <c r="CL51" s="63">
        <v>285.13156080371357</v>
      </c>
      <c r="CM51" s="63">
        <v>273.61385962925641</v>
      </c>
      <c r="CN51" s="63">
        <v>268.47934372841996</v>
      </c>
      <c r="CO51" s="63">
        <v>295.75112992429644</v>
      </c>
      <c r="CP51" s="63">
        <v>295.83496565686852</v>
      </c>
      <c r="CQ51" s="63">
        <v>291.18421336203835</v>
      </c>
      <c r="CR51" s="63">
        <v>288.40523555333459</v>
      </c>
      <c r="CS51" s="63">
        <f t="shared" si="0"/>
        <v>10732.372016102705</v>
      </c>
    </row>
    <row r="52" spans="1:97" x14ac:dyDescent="0.4">
      <c r="A52" s="1" t="s">
        <v>108</v>
      </c>
    </row>
  </sheetData>
  <phoneticPr fontId="2" type="noConversion"/>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7225E7-E3D4-4732-9B63-41F7B51876E4}">
  <dimension ref="A1:CP101"/>
  <sheetViews>
    <sheetView topLeftCell="A82" zoomScale="99" zoomScaleNormal="99" workbookViewId="0">
      <selection activeCell="A100" sqref="A100"/>
    </sheetView>
  </sheetViews>
  <sheetFormatPr defaultColWidth="8.73046875" defaultRowHeight="13.9" x14ac:dyDescent="0.4"/>
  <cols>
    <col min="1" max="1" width="13.265625" style="1" customWidth="1"/>
    <col min="2" max="8" width="9.73046875" style="73" customWidth="1"/>
    <col min="9" max="12" width="9.73046875" style="78" customWidth="1"/>
    <col min="13" max="13" width="13.3984375" style="78" customWidth="1"/>
    <col min="14" max="14" width="9.73046875" style="78" customWidth="1"/>
    <col min="15" max="15" width="14.46484375" style="1" customWidth="1"/>
    <col min="16" max="25" width="12.73046875" style="1" customWidth="1"/>
    <col min="26" max="26" width="12.265625" style="1" customWidth="1"/>
    <col min="27" max="89" width="9" style="1" customWidth="1"/>
    <col min="90" max="93" width="9.73046875" style="1" customWidth="1"/>
    <col min="94" max="16384" width="8.73046875" style="1"/>
  </cols>
  <sheetData>
    <row r="1" spans="1:38" x14ac:dyDescent="0.4">
      <c r="A1" s="11" t="s">
        <v>95</v>
      </c>
      <c r="I1" s="58"/>
      <c r="J1" s="58"/>
      <c r="K1" s="58"/>
      <c r="L1" s="58"/>
      <c r="M1" s="58"/>
      <c r="N1" s="58"/>
      <c r="P1" s="3"/>
      <c r="Q1" s="3"/>
      <c r="R1" s="3"/>
      <c r="S1" s="3"/>
      <c r="T1" s="3"/>
      <c r="U1" s="3"/>
      <c r="V1" s="3"/>
      <c r="W1" s="3"/>
      <c r="X1" s="3"/>
      <c r="Y1" s="3"/>
    </row>
    <row r="2" spans="1:38" ht="16.5" x14ac:dyDescent="0.55000000000000004">
      <c r="A2" s="3" t="s">
        <v>89</v>
      </c>
      <c r="I2" s="58"/>
      <c r="J2" s="58"/>
      <c r="K2" s="58"/>
      <c r="L2" s="58"/>
      <c r="M2" s="58"/>
      <c r="N2" s="58"/>
      <c r="P2" s="3"/>
      <c r="Q2" s="3"/>
      <c r="R2" s="3"/>
      <c r="S2" s="3"/>
      <c r="T2" s="3"/>
      <c r="U2" s="3"/>
      <c r="V2" s="3"/>
      <c r="W2" s="3"/>
      <c r="X2" s="3"/>
      <c r="Y2" s="3"/>
    </row>
    <row r="3" spans="1:38" ht="26.25" customHeight="1" x14ac:dyDescent="0.4">
      <c r="A3" s="18" t="s">
        <v>17</v>
      </c>
      <c r="B3" s="75" t="s">
        <v>15</v>
      </c>
      <c r="C3" s="75" t="s">
        <v>51</v>
      </c>
      <c r="D3" s="75" t="s">
        <v>33</v>
      </c>
      <c r="E3" s="75" t="s">
        <v>16</v>
      </c>
      <c r="F3" s="75" t="s">
        <v>39</v>
      </c>
      <c r="G3" s="75" t="s">
        <v>34</v>
      </c>
      <c r="H3" s="75" t="s">
        <v>37</v>
      </c>
      <c r="I3" s="58" t="s">
        <v>35</v>
      </c>
      <c r="J3" s="58" t="s">
        <v>36</v>
      </c>
      <c r="K3" s="58" t="s">
        <v>38</v>
      </c>
      <c r="L3" s="58" t="s">
        <v>40</v>
      </c>
      <c r="M3" s="58" t="s">
        <v>61</v>
      </c>
      <c r="N3" s="58" t="s">
        <v>62</v>
      </c>
      <c r="O3" s="57" t="s">
        <v>101</v>
      </c>
      <c r="P3" s="57" t="s">
        <v>102</v>
      </c>
      <c r="Q3" s="57" t="s">
        <v>42</v>
      </c>
      <c r="R3" s="57" t="s">
        <v>41</v>
      </c>
      <c r="S3" s="57" t="s">
        <v>49</v>
      </c>
      <c r="T3" s="57" t="s">
        <v>43</v>
      </c>
      <c r="U3" s="57" t="s">
        <v>46</v>
      </c>
      <c r="V3" s="57" t="s">
        <v>44</v>
      </c>
      <c r="W3" s="57" t="s">
        <v>45</v>
      </c>
      <c r="X3" s="57" t="s">
        <v>47</v>
      </c>
      <c r="Y3" s="57" t="s">
        <v>48</v>
      </c>
      <c r="Z3" s="74" t="s">
        <v>50</v>
      </c>
    </row>
    <row r="4" spans="1:38" x14ac:dyDescent="0.4">
      <c r="A4" s="18">
        <v>1930</v>
      </c>
      <c r="B4" s="58">
        <v>1.2035374790274378</v>
      </c>
      <c r="C4" s="58">
        <v>9.6072260702045234E-2</v>
      </c>
      <c r="D4" s="58">
        <v>9.6198991784471097E-2</v>
      </c>
      <c r="E4" s="58">
        <v>0.15029668059165363</v>
      </c>
      <c r="F4" s="58">
        <v>1.9272908073481917E-2</v>
      </c>
      <c r="G4" s="58">
        <v>0.2547299829332188</v>
      </c>
      <c r="H4" s="58">
        <v>1.0161772557281103E-2</v>
      </c>
      <c r="I4" s="58">
        <v>0.56218371599827766</v>
      </c>
      <c r="J4" s="58">
        <v>0.15770572827136345</v>
      </c>
      <c r="K4" s="58">
        <v>7.2072884979441712E-2</v>
      </c>
      <c r="L4" s="58">
        <v>0.18747830501631035</v>
      </c>
      <c r="M4" s="58">
        <v>1.2890075328799189</v>
      </c>
      <c r="N4" s="58">
        <v>4.098718242814904</v>
      </c>
      <c r="O4" s="26">
        <f t="shared" ref="O4:O35" si="0">B4/N4</f>
        <v>0.29363752464255177</v>
      </c>
      <c r="P4" s="26">
        <f t="shared" ref="P4:P35" si="1">C4/N4</f>
        <v>2.3439586478153484E-2</v>
      </c>
      <c r="Q4" s="26">
        <f t="shared" ref="Q4:Q35" si="2">D4/N4</f>
        <v>2.347050616448421E-2</v>
      </c>
      <c r="R4" s="26">
        <f t="shared" ref="R4:R35" si="3">E4/N4</f>
        <v>3.6669190631760377E-2</v>
      </c>
      <c r="S4" s="26">
        <f t="shared" ref="S4:S35" si="4">F4/N4</f>
        <v>4.7021792989229072E-3</v>
      </c>
      <c r="T4" s="26">
        <f t="shared" ref="T4:T35" si="5">G4/N4</f>
        <v>6.2148693284727032E-2</v>
      </c>
      <c r="U4" s="26">
        <f t="shared" ref="U4:U35" si="6">H4/N4</f>
        <v>2.4792561857831523E-3</v>
      </c>
      <c r="V4" s="26">
        <f t="shared" ref="V4:V35" si="7">I4/N4</f>
        <v>0.13716085924759322</v>
      </c>
      <c r="W4" s="26">
        <f t="shared" ref="W4:W35" si="8">J4/N4</f>
        <v>3.8476840545900719E-2</v>
      </c>
      <c r="X4" s="26">
        <f t="shared" ref="X4:X35" si="9">K4/N4</f>
        <v>1.7584249687273876E-2</v>
      </c>
      <c r="Y4" s="26">
        <f t="shared" ref="Y4:Y35" si="10">L4/N4</f>
        <v>4.574071548952207E-2</v>
      </c>
      <c r="Z4" s="26">
        <f t="shared" ref="Z4:Z35" si="11">M4/N4</f>
        <v>0.31449039834332659</v>
      </c>
      <c r="AA4" s="5"/>
      <c r="AB4" s="5"/>
      <c r="AC4" s="5"/>
      <c r="AD4" s="5"/>
      <c r="AE4" s="5"/>
      <c r="AF4" s="5"/>
      <c r="AG4" s="5"/>
      <c r="AH4" s="5"/>
      <c r="AI4" s="5"/>
      <c r="AJ4" s="5"/>
      <c r="AK4" s="5"/>
      <c r="AL4" s="5"/>
    </row>
    <row r="5" spans="1:38" x14ac:dyDescent="0.4">
      <c r="A5" s="18">
        <v>1931</v>
      </c>
      <c r="B5" s="58">
        <v>1.0907035225691541</v>
      </c>
      <c r="C5" s="58">
        <v>0.11131531413696816</v>
      </c>
      <c r="D5" s="58">
        <v>9.7101599681044107E-2</v>
      </c>
      <c r="E5" s="58">
        <v>0.15204783885019615</v>
      </c>
      <c r="F5" s="58">
        <v>2.2598456903913908E-2</v>
      </c>
      <c r="G5" s="58">
        <v>0.27158514821189467</v>
      </c>
      <c r="H5" s="58">
        <v>1.3166121851835978E-2</v>
      </c>
      <c r="I5" s="58">
        <v>0.46317467713661792</v>
      </c>
      <c r="J5" s="58">
        <v>0.18024350386876467</v>
      </c>
      <c r="K5" s="58">
        <v>5.3676510000203591E-2</v>
      </c>
      <c r="L5" s="58">
        <v>0.23986727265398133</v>
      </c>
      <c r="M5" s="58">
        <v>1.5726305892898376</v>
      </c>
      <c r="N5" s="58">
        <v>4.2681105551544123</v>
      </c>
      <c r="O5" s="26">
        <f t="shared" si="0"/>
        <v>0.25554715803974637</v>
      </c>
      <c r="P5" s="26">
        <f t="shared" si="1"/>
        <v>2.6080700745330383E-2</v>
      </c>
      <c r="Q5" s="26">
        <f t="shared" si="2"/>
        <v>2.2750488401425944E-2</v>
      </c>
      <c r="R5" s="26">
        <f t="shared" si="3"/>
        <v>3.5624156611073383E-2</v>
      </c>
      <c r="S5" s="26">
        <f t="shared" si="4"/>
        <v>5.2947215429138151E-3</v>
      </c>
      <c r="T5" s="26">
        <f t="shared" si="5"/>
        <v>6.3631235578917478E-2</v>
      </c>
      <c r="U5" s="26">
        <f t="shared" si="6"/>
        <v>3.0847658891909025E-3</v>
      </c>
      <c r="V5" s="26">
        <f t="shared" si="7"/>
        <v>0.10851984060657986</v>
      </c>
      <c r="W5" s="26">
        <f t="shared" si="8"/>
        <v>4.2230280012567248E-2</v>
      </c>
      <c r="X5" s="26">
        <f t="shared" si="9"/>
        <v>1.2576176110382331E-2</v>
      </c>
      <c r="Y5" s="26">
        <f t="shared" si="10"/>
        <v>5.6199873352461314E-2</v>
      </c>
      <c r="Z5" s="26">
        <f t="shared" si="11"/>
        <v>0.36846060310941098</v>
      </c>
      <c r="AA5" s="5"/>
      <c r="AB5" s="5"/>
      <c r="AC5" s="5"/>
      <c r="AD5" s="5"/>
      <c r="AE5" s="5"/>
      <c r="AF5" s="5"/>
      <c r="AG5" s="5"/>
      <c r="AH5" s="5"/>
      <c r="AI5" s="5"/>
      <c r="AJ5" s="5"/>
      <c r="AK5" s="5"/>
      <c r="AL5" s="5"/>
    </row>
    <row r="6" spans="1:38" x14ac:dyDescent="0.4">
      <c r="A6" s="18">
        <v>1932</v>
      </c>
      <c r="B6" s="58">
        <v>0.83884229933696464</v>
      </c>
      <c r="C6" s="58">
        <v>0.11923103915474538</v>
      </c>
      <c r="D6" s="58">
        <v>9.4701183570431766E-2</v>
      </c>
      <c r="E6" s="58">
        <v>0.17374757060606291</v>
      </c>
      <c r="F6" s="58">
        <v>2.5024313568102394E-2</v>
      </c>
      <c r="G6" s="58">
        <v>0.25605052634826436</v>
      </c>
      <c r="H6" s="58">
        <v>1.6081870722772441E-2</v>
      </c>
      <c r="I6" s="58">
        <v>0.41375787218234822</v>
      </c>
      <c r="J6" s="58">
        <v>0.19169189856138313</v>
      </c>
      <c r="K6" s="58">
        <v>4.6014488628684458E-2</v>
      </c>
      <c r="L6" s="58">
        <v>0.291230891923627</v>
      </c>
      <c r="M6" s="58">
        <v>1.6895987230012484</v>
      </c>
      <c r="N6" s="58">
        <v>4.1559726776046348</v>
      </c>
      <c r="O6" s="26">
        <f t="shared" si="0"/>
        <v>0.20184018625946443</v>
      </c>
      <c r="P6" s="26">
        <f t="shared" si="1"/>
        <v>2.8689081571023754E-2</v>
      </c>
      <c r="Q6" s="26">
        <f t="shared" si="2"/>
        <v>2.2786767603345841E-2</v>
      </c>
      <c r="R6" s="26">
        <f t="shared" si="3"/>
        <v>4.1806716281447082E-2</v>
      </c>
      <c r="S6" s="26">
        <f t="shared" si="4"/>
        <v>6.0212892406515004E-3</v>
      </c>
      <c r="T6" s="26">
        <f t="shared" si="5"/>
        <v>6.1610252571690005E-2</v>
      </c>
      <c r="U6" s="26">
        <f t="shared" si="6"/>
        <v>3.8695804737680565E-3</v>
      </c>
      <c r="V6" s="26">
        <f t="shared" si="7"/>
        <v>9.9557409126381599E-2</v>
      </c>
      <c r="W6" s="26">
        <f t="shared" si="8"/>
        <v>4.6124436667824294E-2</v>
      </c>
      <c r="X6" s="26">
        <f t="shared" si="9"/>
        <v>1.1071893921883454E-2</v>
      </c>
      <c r="Y6" s="26">
        <f t="shared" si="10"/>
        <v>7.0075266253069507E-2</v>
      </c>
      <c r="Z6" s="26">
        <f t="shared" si="11"/>
        <v>0.40654712002945054</v>
      </c>
      <c r="AA6" s="5"/>
      <c r="AB6" s="5"/>
      <c r="AC6" s="5"/>
      <c r="AD6" s="5"/>
      <c r="AE6" s="5"/>
      <c r="AF6" s="5"/>
      <c r="AG6" s="5"/>
      <c r="AH6" s="5"/>
      <c r="AI6" s="5"/>
      <c r="AJ6" s="5"/>
      <c r="AK6" s="5"/>
      <c r="AL6" s="5"/>
    </row>
    <row r="7" spans="1:38" x14ac:dyDescent="0.4">
      <c r="A7" s="18">
        <v>1933</v>
      </c>
      <c r="B7" s="58">
        <v>1.0051502258978473</v>
      </c>
      <c r="C7" s="58">
        <v>0.13123324984301052</v>
      </c>
      <c r="D7" s="58">
        <v>0.10619695042064096</v>
      </c>
      <c r="E7" s="58">
        <v>0.15892866083110083</v>
      </c>
      <c r="F7" s="58">
        <v>2.788694614918473E-2</v>
      </c>
      <c r="G7" s="58">
        <v>0.24630332395258128</v>
      </c>
      <c r="H7" s="58">
        <v>1.6818276819380664E-2</v>
      </c>
      <c r="I7" s="58">
        <v>0.51153790829475898</v>
      </c>
      <c r="J7" s="58">
        <v>0.13297246415543204</v>
      </c>
      <c r="K7" s="58">
        <v>4.781243197279008E-2</v>
      </c>
      <c r="L7" s="58">
        <v>0.33139386133969156</v>
      </c>
      <c r="M7" s="58">
        <v>1.6626712935431336</v>
      </c>
      <c r="N7" s="58">
        <v>4.378905593219554</v>
      </c>
      <c r="O7" s="26">
        <f t="shared" si="0"/>
        <v>0.22954370778266059</v>
      </c>
      <c r="P7" s="26">
        <f t="shared" si="1"/>
        <v>2.9969417483267174E-2</v>
      </c>
      <c r="Q7" s="26">
        <f t="shared" si="2"/>
        <v>2.4251938791528167E-2</v>
      </c>
      <c r="R7" s="26">
        <f t="shared" si="3"/>
        <v>3.6294151003664329E-2</v>
      </c>
      <c r="S7" s="26">
        <f t="shared" si="4"/>
        <v>6.3684739384118772E-3</v>
      </c>
      <c r="T7" s="26">
        <f t="shared" si="5"/>
        <v>5.6247689910000731E-2</v>
      </c>
      <c r="U7" s="26">
        <f t="shared" si="6"/>
        <v>3.840748895208578E-3</v>
      </c>
      <c r="V7" s="26">
        <f t="shared" si="7"/>
        <v>0.11681866562431527</v>
      </c>
      <c r="W7" s="26">
        <f t="shared" si="8"/>
        <v>3.0366597617754336E-2</v>
      </c>
      <c r="X7" s="26">
        <f t="shared" si="9"/>
        <v>1.0918808582405721E-2</v>
      </c>
      <c r="Y7" s="26">
        <f t="shared" si="10"/>
        <v>7.5679608588235622E-2</v>
      </c>
      <c r="Z7" s="26">
        <f t="shared" si="11"/>
        <v>0.37970019178254727</v>
      </c>
      <c r="AA7" s="5"/>
      <c r="AB7" s="5"/>
      <c r="AC7" s="5"/>
      <c r="AD7" s="5"/>
      <c r="AE7" s="5"/>
      <c r="AF7" s="5"/>
      <c r="AG7" s="5"/>
      <c r="AH7" s="5"/>
      <c r="AI7" s="5"/>
      <c r="AJ7" s="5"/>
      <c r="AK7" s="5"/>
      <c r="AL7" s="5"/>
    </row>
    <row r="8" spans="1:38" x14ac:dyDescent="0.4">
      <c r="A8" s="18">
        <v>1934</v>
      </c>
      <c r="B8" s="58">
        <v>1.148584203732258</v>
      </c>
      <c r="C8" s="58">
        <v>0.14720266296050746</v>
      </c>
      <c r="D8" s="58">
        <v>0.12865060551311755</v>
      </c>
      <c r="E8" s="58">
        <v>0.21373277855502801</v>
      </c>
      <c r="F8" s="58">
        <v>3.0808711001388406E-2</v>
      </c>
      <c r="G8" s="58">
        <v>0.23065698554545225</v>
      </c>
      <c r="H8" s="58">
        <v>2.476360152641742E-2</v>
      </c>
      <c r="I8" s="58">
        <v>0.68844612829789675</v>
      </c>
      <c r="J8" s="58">
        <v>0.15004763062807172</v>
      </c>
      <c r="K8" s="58">
        <v>5.8013805782109747E-2</v>
      </c>
      <c r="L8" s="58">
        <v>0.39112637996368438</v>
      </c>
      <c r="M8" s="58">
        <v>1.7148533372401706</v>
      </c>
      <c r="N8" s="58">
        <v>4.9268868307461027</v>
      </c>
      <c r="O8" s="26">
        <f t="shared" si="0"/>
        <v>0.23312575327782031</v>
      </c>
      <c r="P8" s="26">
        <f t="shared" si="1"/>
        <v>2.9877419152778844E-2</v>
      </c>
      <c r="Q8" s="26">
        <f t="shared" si="2"/>
        <v>2.6111946535949834E-2</v>
      </c>
      <c r="R8" s="26">
        <f t="shared" si="3"/>
        <v>4.3380898708944245E-2</v>
      </c>
      <c r="S8" s="26">
        <f t="shared" si="4"/>
        <v>6.2531801642220575E-3</v>
      </c>
      <c r="T8" s="26">
        <f t="shared" si="5"/>
        <v>4.6815969895237626E-2</v>
      </c>
      <c r="U8" s="26">
        <f t="shared" si="6"/>
        <v>5.0262168336972632E-3</v>
      </c>
      <c r="V8" s="26">
        <f t="shared" si="7"/>
        <v>0.13973248258954671</v>
      </c>
      <c r="W8" s="26">
        <f t="shared" si="8"/>
        <v>3.0454856338835223E-2</v>
      </c>
      <c r="X8" s="26">
        <f t="shared" si="9"/>
        <v>1.1774941819259208E-2</v>
      </c>
      <c r="Y8" s="26">
        <f t="shared" si="10"/>
        <v>7.9386110012284211E-2</v>
      </c>
      <c r="Z8" s="26">
        <f t="shared" si="11"/>
        <v>0.34806022467142439</v>
      </c>
      <c r="AA8" s="5"/>
      <c r="AB8" s="5"/>
      <c r="AC8" s="5"/>
      <c r="AD8" s="5"/>
      <c r="AE8" s="5"/>
      <c r="AF8" s="5"/>
      <c r="AG8" s="5"/>
      <c r="AH8" s="5"/>
      <c r="AI8" s="5"/>
      <c r="AJ8" s="5"/>
      <c r="AK8" s="5"/>
      <c r="AL8" s="5"/>
    </row>
    <row r="9" spans="1:38" x14ac:dyDescent="0.4">
      <c r="A9" s="18">
        <v>1935</v>
      </c>
      <c r="B9" s="58">
        <v>1.4405353163194745</v>
      </c>
      <c r="C9" s="58">
        <v>0.16556616619123646</v>
      </c>
      <c r="D9" s="58">
        <v>0.1437548802883607</v>
      </c>
      <c r="E9" s="58">
        <v>0.24375294033321784</v>
      </c>
      <c r="F9" s="58">
        <v>3.3798772816623086E-2</v>
      </c>
      <c r="G9" s="58">
        <v>0.22242323927051219</v>
      </c>
      <c r="H9" s="58">
        <v>3.3813123031726171E-2</v>
      </c>
      <c r="I9" s="58">
        <v>0.84209802889730689</v>
      </c>
      <c r="J9" s="58">
        <v>0.14367212687673717</v>
      </c>
      <c r="K9" s="58">
        <v>6.9137397466285097E-2</v>
      </c>
      <c r="L9" s="58">
        <v>0.44473846407135248</v>
      </c>
      <c r="M9" s="58">
        <v>1.6402858548598545</v>
      </c>
      <c r="N9" s="58">
        <v>5.4235763104226855</v>
      </c>
      <c r="O9" s="26">
        <f t="shared" si="0"/>
        <v>0.26560616719841207</v>
      </c>
      <c r="P9" s="26">
        <f t="shared" si="1"/>
        <v>3.0527120245927374E-2</v>
      </c>
      <c r="Q9" s="26">
        <f t="shared" si="2"/>
        <v>2.6505551330051662E-2</v>
      </c>
      <c r="R9" s="26">
        <f t="shared" si="3"/>
        <v>4.4943212076649294E-2</v>
      </c>
      <c r="S9" s="26">
        <f t="shared" si="4"/>
        <v>6.2318239630316892E-3</v>
      </c>
      <c r="T9" s="26">
        <f t="shared" si="5"/>
        <v>4.1010437862388567E-2</v>
      </c>
      <c r="U9" s="26">
        <f t="shared" si="6"/>
        <v>6.2344698583379852E-3</v>
      </c>
      <c r="V9" s="26">
        <f t="shared" si="7"/>
        <v>0.15526618981630558</v>
      </c>
      <c r="W9" s="26">
        <f t="shared" si="8"/>
        <v>2.6490293240760191E-2</v>
      </c>
      <c r="X9" s="26">
        <f t="shared" si="9"/>
        <v>1.27475660909244E-2</v>
      </c>
      <c r="Y9" s="26">
        <f t="shared" si="10"/>
        <v>8.2000959996945608E-2</v>
      </c>
      <c r="Z9" s="26">
        <f t="shared" si="11"/>
        <v>0.30243620832026591</v>
      </c>
      <c r="AA9" s="5"/>
      <c r="AB9" s="5"/>
      <c r="AC9" s="5"/>
      <c r="AD9" s="5"/>
      <c r="AE9" s="5"/>
      <c r="AF9" s="5"/>
      <c r="AG9" s="5"/>
      <c r="AH9" s="5"/>
      <c r="AI9" s="5"/>
      <c r="AJ9" s="5"/>
      <c r="AK9" s="5"/>
      <c r="AL9" s="5"/>
    </row>
    <row r="10" spans="1:38" x14ac:dyDescent="0.4">
      <c r="A10" s="18">
        <v>1936</v>
      </c>
      <c r="B10" s="58">
        <v>1.9129672342487962</v>
      </c>
      <c r="C10" s="58">
        <v>0.16728105922261929</v>
      </c>
      <c r="D10" s="58">
        <v>0.16535131024582547</v>
      </c>
      <c r="E10" s="58">
        <v>0.27875476263481552</v>
      </c>
      <c r="F10" s="58">
        <v>3.7298892536801138E-2</v>
      </c>
      <c r="G10" s="58">
        <v>0.23720122845210637</v>
      </c>
      <c r="H10" s="58">
        <v>3.7056826981141669E-2</v>
      </c>
      <c r="I10" s="58">
        <v>0.98948885688125021</v>
      </c>
      <c r="J10" s="58">
        <v>0.14587040460840175</v>
      </c>
      <c r="K10" s="58">
        <v>8.1643411010024397E-2</v>
      </c>
      <c r="L10" s="58">
        <v>0.49948677136685621</v>
      </c>
      <c r="M10" s="58">
        <v>1.7711862127917446</v>
      </c>
      <c r="N10" s="58">
        <v>6.3235869709803856</v>
      </c>
      <c r="O10" s="26">
        <f t="shared" si="0"/>
        <v>0.30251299508136864</v>
      </c>
      <c r="P10" s="26">
        <f t="shared" si="1"/>
        <v>2.6453508110237101E-2</v>
      </c>
      <c r="Q10" s="26">
        <f t="shared" si="2"/>
        <v>2.6148341282351339E-2</v>
      </c>
      <c r="R10" s="26">
        <f t="shared" si="3"/>
        <v>4.4081747260542287E-2</v>
      </c>
      <c r="S10" s="26">
        <f t="shared" si="4"/>
        <v>5.8983758281446483E-3</v>
      </c>
      <c r="T10" s="26">
        <f t="shared" si="5"/>
        <v>3.7510550505693699E-2</v>
      </c>
      <c r="U10" s="26">
        <f t="shared" si="6"/>
        <v>5.8600960421987388E-3</v>
      </c>
      <c r="V10" s="26">
        <f t="shared" si="7"/>
        <v>0.15647588329568646</v>
      </c>
      <c r="W10" s="26">
        <f t="shared" si="8"/>
        <v>2.3067667967218066E-2</v>
      </c>
      <c r="X10" s="26">
        <f t="shared" si="9"/>
        <v>1.2910933523124567E-2</v>
      </c>
      <c r="Y10" s="26">
        <f t="shared" si="10"/>
        <v>7.8987886726165732E-2</v>
      </c>
      <c r="Z10" s="26">
        <f t="shared" si="11"/>
        <v>0.28009201437726827</v>
      </c>
      <c r="AA10" s="5"/>
      <c r="AB10" s="5"/>
      <c r="AC10" s="5"/>
      <c r="AD10" s="5"/>
      <c r="AE10" s="5"/>
      <c r="AF10" s="5"/>
      <c r="AG10" s="5"/>
      <c r="AH10" s="5"/>
      <c r="AI10" s="5"/>
      <c r="AJ10" s="5"/>
      <c r="AK10" s="5"/>
      <c r="AL10" s="5"/>
    </row>
    <row r="11" spans="1:38" x14ac:dyDescent="0.4">
      <c r="A11" s="18">
        <v>1937</v>
      </c>
      <c r="B11" s="58">
        <v>2.275499612228264</v>
      </c>
      <c r="C11" s="58">
        <v>0.12226851681314201</v>
      </c>
      <c r="D11" s="58">
        <v>0.18752506738427457</v>
      </c>
      <c r="E11" s="58">
        <v>0.326164107293414</v>
      </c>
      <c r="F11" s="58">
        <v>4.126537967255374E-2</v>
      </c>
      <c r="G11" s="58">
        <v>0.25286778419736616</v>
      </c>
      <c r="H11" s="58">
        <v>4.8970040958804258E-2</v>
      </c>
      <c r="I11" s="58">
        <v>1.1077367361914445</v>
      </c>
      <c r="J11" s="58">
        <v>0.14515292543863448</v>
      </c>
      <c r="K11" s="58">
        <v>9.8914956136353663E-2</v>
      </c>
      <c r="L11" s="58">
        <v>0.53722743120392347</v>
      </c>
      <c r="M11" s="58">
        <v>1.8533495597101954</v>
      </c>
      <c r="N11" s="58">
        <v>6.9969421172283681</v>
      </c>
      <c r="O11" s="26">
        <f t="shared" si="0"/>
        <v>0.32521343954316373</v>
      </c>
      <c r="P11" s="26">
        <f t="shared" si="1"/>
        <v>1.7474564569011336E-2</v>
      </c>
      <c r="Q11" s="26">
        <f t="shared" si="2"/>
        <v>2.6801003101417264E-2</v>
      </c>
      <c r="R11" s="26">
        <f t="shared" si="3"/>
        <v>4.661523588859047E-2</v>
      </c>
      <c r="S11" s="26">
        <f t="shared" si="4"/>
        <v>5.897630562206194E-3</v>
      </c>
      <c r="T11" s="26">
        <f t="shared" si="5"/>
        <v>3.6139756476580985E-2</v>
      </c>
      <c r="U11" s="26">
        <f t="shared" si="6"/>
        <v>6.9987774857000378E-3</v>
      </c>
      <c r="V11" s="26">
        <f t="shared" si="7"/>
        <v>0.15831726454673628</v>
      </c>
      <c r="W11" s="26">
        <f t="shared" si="8"/>
        <v>2.0745194544518043E-2</v>
      </c>
      <c r="X11" s="26">
        <f t="shared" si="9"/>
        <v>1.4136883581300212E-2</v>
      </c>
      <c r="Y11" s="26">
        <f t="shared" si="10"/>
        <v>7.6780316630192483E-2</v>
      </c>
      <c r="Z11" s="26">
        <f t="shared" si="11"/>
        <v>0.26487993307058327</v>
      </c>
      <c r="AA11" s="5"/>
      <c r="AB11" s="5"/>
      <c r="AC11" s="5"/>
      <c r="AD11" s="5"/>
      <c r="AE11" s="5"/>
      <c r="AF11" s="5"/>
      <c r="AG11" s="5"/>
      <c r="AH11" s="5"/>
      <c r="AI11" s="5"/>
      <c r="AJ11" s="5"/>
      <c r="AK11" s="5"/>
      <c r="AL11" s="5"/>
    </row>
    <row r="12" spans="1:38" x14ac:dyDescent="0.4">
      <c r="A12" s="18">
        <v>1938</v>
      </c>
      <c r="B12" s="58">
        <v>1.8905089832433735</v>
      </c>
      <c r="C12" s="58">
        <v>7.943033723317626E-2</v>
      </c>
      <c r="D12" s="58">
        <v>0.18637613816873752</v>
      </c>
      <c r="E12" s="58">
        <v>0.3504307620952109</v>
      </c>
      <c r="F12" s="58">
        <v>4.5569601451093865E-2</v>
      </c>
      <c r="G12" s="58">
        <v>0.24046160711882922</v>
      </c>
      <c r="H12" s="58">
        <v>7.7561223093864415E-2</v>
      </c>
      <c r="I12" s="58">
        <v>1.2650364923957547</v>
      </c>
      <c r="J12" s="58">
        <v>0.15246847997836419</v>
      </c>
      <c r="K12" s="58">
        <v>9.2903432496758712E-2</v>
      </c>
      <c r="L12" s="58">
        <v>0.54824999591979107</v>
      </c>
      <c r="M12" s="58">
        <v>1.8098491463646089</v>
      </c>
      <c r="N12" s="58">
        <v>6.738846199559565</v>
      </c>
      <c r="O12" s="26">
        <f t="shared" si="0"/>
        <v>0.280538971696213</v>
      </c>
      <c r="P12" s="26">
        <f t="shared" si="1"/>
        <v>1.1786934273461775E-2</v>
      </c>
      <c r="Q12" s="26">
        <f t="shared" si="2"/>
        <v>2.7656980534875336E-2</v>
      </c>
      <c r="R12" s="26">
        <f t="shared" si="3"/>
        <v>5.2001596670675498E-2</v>
      </c>
      <c r="S12" s="26">
        <f t="shared" si="4"/>
        <v>6.7622260698088328E-3</v>
      </c>
      <c r="T12" s="26">
        <f t="shared" si="5"/>
        <v>3.5682904758168425E-2</v>
      </c>
      <c r="U12" s="26">
        <f t="shared" si="6"/>
        <v>1.150957015444775E-2</v>
      </c>
      <c r="V12" s="26">
        <f t="shared" si="7"/>
        <v>0.18772300998328681</v>
      </c>
      <c r="W12" s="26">
        <f t="shared" si="8"/>
        <v>2.2625309357606226E-2</v>
      </c>
      <c r="X12" s="26">
        <f t="shared" si="9"/>
        <v>1.3786252089093629E-2</v>
      </c>
      <c r="Y12" s="26">
        <f t="shared" si="10"/>
        <v>8.1356656567651509E-2</v>
      </c>
      <c r="Z12" s="26">
        <f t="shared" si="11"/>
        <v>0.26856958784471091</v>
      </c>
      <c r="AA12" s="5"/>
      <c r="AB12" s="5"/>
      <c r="AC12" s="5"/>
      <c r="AD12" s="5"/>
      <c r="AE12" s="5"/>
      <c r="AF12" s="5"/>
      <c r="AG12" s="5"/>
      <c r="AH12" s="5"/>
      <c r="AI12" s="5"/>
      <c r="AJ12" s="5"/>
      <c r="AK12" s="5"/>
      <c r="AL12" s="5"/>
    </row>
    <row r="13" spans="1:38" x14ac:dyDescent="0.4">
      <c r="A13" s="18">
        <v>1939</v>
      </c>
      <c r="B13" s="58">
        <v>2.3572708747892164</v>
      </c>
      <c r="C13" s="58">
        <v>7.8125137337770073E-2</v>
      </c>
      <c r="D13" s="58">
        <v>0.20516787234346753</v>
      </c>
      <c r="E13" s="58">
        <v>0.38386042572908013</v>
      </c>
      <c r="F13" s="58">
        <v>5.0634454928334259E-2</v>
      </c>
      <c r="G13" s="58">
        <v>0.24415844849188884</v>
      </c>
      <c r="H13" s="58">
        <v>8.7936987014000503E-2</v>
      </c>
      <c r="I13" s="58">
        <v>1.2805623452007324</v>
      </c>
      <c r="J13" s="58">
        <v>0.15268502397250719</v>
      </c>
      <c r="K13" s="58">
        <v>0.10387956269525406</v>
      </c>
      <c r="L13" s="58">
        <v>0.5644055660339159</v>
      </c>
      <c r="M13" s="58">
        <v>1.9537107143943204</v>
      </c>
      <c r="N13" s="58">
        <v>7.4623974129304891</v>
      </c>
      <c r="O13" s="26">
        <f t="shared" si="0"/>
        <v>0.31588653677230444</v>
      </c>
      <c r="P13" s="26">
        <f t="shared" si="1"/>
        <v>1.0469174048865118E-2</v>
      </c>
      <c r="Q13" s="26">
        <f t="shared" si="2"/>
        <v>2.7493560177854152E-2</v>
      </c>
      <c r="R13" s="26">
        <f t="shared" si="3"/>
        <v>5.1439290148759025E-2</v>
      </c>
      <c r="S13" s="26">
        <f t="shared" si="4"/>
        <v>6.7852798673784477E-3</v>
      </c>
      <c r="T13" s="26">
        <f t="shared" si="5"/>
        <v>3.2718499830741071E-2</v>
      </c>
      <c r="U13" s="26">
        <f t="shared" si="6"/>
        <v>1.1784012851101639E-2</v>
      </c>
      <c r="V13" s="26">
        <f t="shared" si="7"/>
        <v>0.17160200326262906</v>
      </c>
      <c r="W13" s="26">
        <f t="shared" si="8"/>
        <v>2.0460585991834448E-2</v>
      </c>
      <c r="X13" s="26">
        <f t="shared" si="9"/>
        <v>1.3920400770301574E-2</v>
      </c>
      <c r="Y13" s="26">
        <f t="shared" si="10"/>
        <v>7.5633276385942763E-2</v>
      </c>
      <c r="Z13" s="26">
        <f t="shared" si="11"/>
        <v>0.26180737989228808</v>
      </c>
      <c r="AA13" s="5"/>
      <c r="AB13" s="5"/>
      <c r="AC13" s="5"/>
      <c r="AD13" s="5"/>
      <c r="AE13" s="5"/>
      <c r="AF13" s="5"/>
      <c r="AG13" s="5"/>
      <c r="AH13" s="5"/>
      <c r="AI13" s="5"/>
      <c r="AJ13" s="5"/>
      <c r="AK13" s="5"/>
      <c r="AL13" s="5"/>
    </row>
    <row r="14" spans="1:38" x14ac:dyDescent="0.4">
      <c r="A14" s="18">
        <v>1940</v>
      </c>
      <c r="B14" s="58">
        <v>2.8511877540960575</v>
      </c>
      <c r="C14" s="58">
        <v>9.4583183325157083E-2</v>
      </c>
      <c r="D14" s="58">
        <v>0.20680450797965835</v>
      </c>
      <c r="E14" s="58">
        <v>0.40458998954568365</v>
      </c>
      <c r="F14" s="58">
        <v>5.6268355583471263E-2</v>
      </c>
      <c r="G14" s="58">
        <v>0.21049642832429327</v>
      </c>
      <c r="H14" s="58">
        <v>8.605711168025891E-2</v>
      </c>
      <c r="I14" s="58">
        <v>1.2623039826232916</v>
      </c>
      <c r="J14" s="58">
        <v>0.13487370363069776</v>
      </c>
      <c r="K14" s="58">
        <v>0.1341959820783252</v>
      </c>
      <c r="L14" s="58">
        <v>0.5788965528181208</v>
      </c>
      <c r="M14" s="58">
        <v>2.0280505471291912</v>
      </c>
      <c r="N14" s="58">
        <v>8.0483080988142088</v>
      </c>
      <c r="O14" s="26">
        <f t="shared" si="0"/>
        <v>0.35425927028267407</v>
      </c>
      <c r="P14" s="26">
        <f t="shared" si="1"/>
        <v>1.175193371872685E-2</v>
      </c>
      <c r="Q14" s="26">
        <f t="shared" si="2"/>
        <v>2.5695401498127008E-2</v>
      </c>
      <c r="R14" s="26">
        <f t="shared" si="3"/>
        <v>5.0270191520786038E-2</v>
      </c>
      <c r="S14" s="26">
        <f t="shared" si="4"/>
        <v>6.9913272320876385E-3</v>
      </c>
      <c r="T14" s="26">
        <f t="shared" si="5"/>
        <v>2.6154121554480079E-2</v>
      </c>
      <c r="U14" s="26">
        <f t="shared" si="6"/>
        <v>1.0692571733547087E-2</v>
      </c>
      <c r="V14" s="26">
        <f t="shared" si="7"/>
        <v>0.1568409120432743</v>
      </c>
      <c r="W14" s="26">
        <f t="shared" si="8"/>
        <v>1.6758019446418717E-2</v>
      </c>
      <c r="X14" s="26">
        <f t="shared" si="9"/>
        <v>1.6673812735635313E-2</v>
      </c>
      <c r="Y14" s="26">
        <f t="shared" si="10"/>
        <v>7.1927732600521599E-2</v>
      </c>
      <c r="Z14" s="26">
        <f t="shared" si="11"/>
        <v>0.251984705633721</v>
      </c>
      <c r="AA14" s="5"/>
      <c r="AB14" s="5"/>
      <c r="AC14" s="5"/>
      <c r="AD14" s="5"/>
      <c r="AE14" s="5"/>
      <c r="AF14" s="5"/>
      <c r="AG14" s="5"/>
      <c r="AH14" s="5"/>
      <c r="AI14" s="5"/>
      <c r="AJ14" s="5"/>
      <c r="AK14" s="5"/>
      <c r="AL14" s="5"/>
    </row>
    <row r="15" spans="1:38" x14ac:dyDescent="0.4">
      <c r="A15" s="18">
        <v>1941</v>
      </c>
      <c r="B15" s="58">
        <v>3.4434608238022495</v>
      </c>
      <c r="C15" s="58">
        <v>0.10538550938673376</v>
      </c>
      <c r="D15" s="58">
        <v>0.2091678420073162</v>
      </c>
      <c r="E15" s="58">
        <v>0.44306588640738692</v>
      </c>
      <c r="F15" s="58">
        <v>6.77336674305377E-2</v>
      </c>
      <c r="G15" s="58">
        <v>0.21567708205998673</v>
      </c>
      <c r="H15" s="58">
        <v>8.7551163024857812E-2</v>
      </c>
      <c r="I15" s="58">
        <v>1.2307149647163129</v>
      </c>
      <c r="J15" s="58">
        <v>0.1254304591404187</v>
      </c>
      <c r="K15" s="58">
        <v>0.16420643442349583</v>
      </c>
      <c r="L15" s="58">
        <v>0.56229627992733422</v>
      </c>
      <c r="M15" s="58">
        <v>2.0306056348411787</v>
      </c>
      <c r="N15" s="58">
        <v>8.6852957471678103</v>
      </c>
      <c r="O15" s="26">
        <f t="shared" si="0"/>
        <v>0.39647018639810028</v>
      </c>
      <c r="P15" s="26">
        <f t="shared" si="1"/>
        <v>1.2133784784599758E-2</v>
      </c>
      <c r="Q15" s="26">
        <f t="shared" si="2"/>
        <v>2.4082984402174649E-2</v>
      </c>
      <c r="R15" s="26">
        <f t="shared" si="3"/>
        <v>5.101333325947667E-2</v>
      </c>
      <c r="S15" s="26">
        <f t="shared" si="4"/>
        <v>7.7986598732259615E-3</v>
      </c>
      <c r="T15" s="26">
        <f t="shared" si="5"/>
        <v>2.4832439601186512E-2</v>
      </c>
      <c r="U15" s="26">
        <f t="shared" si="6"/>
        <v>1.0080389381490824E-2</v>
      </c>
      <c r="V15" s="26">
        <f t="shared" si="7"/>
        <v>0.14170098526784616</v>
      </c>
      <c r="W15" s="26">
        <f t="shared" si="8"/>
        <v>1.4441702711311856E-2</v>
      </c>
      <c r="X15" s="26">
        <f t="shared" si="9"/>
        <v>1.8906257104375743E-2</v>
      </c>
      <c r="Y15" s="26">
        <f t="shared" si="10"/>
        <v>6.4741178227660637E-2</v>
      </c>
      <c r="Z15" s="26">
        <f t="shared" si="11"/>
        <v>0.23379809898855078</v>
      </c>
      <c r="AA15" s="5"/>
      <c r="AB15" s="5"/>
      <c r="AC15" s="5"/>
      <c r="AD15" s="5"/>
      <c r="AE15" s="5"/>
      <c r="AF15" s="5"/>
      <c r="AG15" s="5"/>
      <c r="AH15" s="5"/>
      <c r="AI15" s="5"/>
      <c r="AJ15" s="5"/>
      <c r="AK15" s="5"/>
      <c r="AL15" s="5"/>
    </row>
    <row r="16" spans="1:38" x14ac:dyDescent="0.4">
      <c r="A16" s="18">
        <v>1942</v>
      </c>
      <c r="B16" s="58">
        <v>3.7997481676945104</v>
      </c>
      <c r="C16" s="58">
        <v>0.13157591808036431</v>
      </c>
      <c r="D16" s="58">
        <v>0.21754743432981674</v>
      </c>
      <c r="E16" s="58">
        <v>0.45101827143988965</v>
      </c>
      <c r="F16" s="58">
        <v>6.8973206872478668E-2</v>
      </c>
      <c r="G16" s="58">
        <v>0.21068918214515442</v>
      </c>
      <c r="H16" s="58">
        <v>8.5836198209087888E-2</v>
      </c>
      <c r="I16" s="58">
        <v>1.1911888421535404</v>
      </c>
      <c r="J16" s="58">
        <v>0.10726503048633125</v>
      </c>
      <c r="K16" s="58">
        <v>0.18489750409666608</v>
      </c>
      <c r="L16" s="58">
        <v>0.48751732082252258</v>
      </c>
      <c r="M16" s="58">
        <v>1.8103968096084329</v>
      </c>
      <c r="N16" s="58">
        <v>8.7466538859387963</v>
      </c>
      <c r="O16" s="26">
        <f t="shared" si="0"/>
        <v>0.43442306249284901</v>
      </c>
      <c r="P16" s="26">
        <f t="shared" si="1"/>
        <v>1.5043000420067724E-2</v>
      </c>
      <c r="Q16" s="26">
        <f t="shared" si="2"/>
        <v>2.4872075329235108E-2</v>
      </c>
      <c r="R16" s="26">
        <f t="shared" si="3"/>
        <v>5.1564664307221633E-2</v>
      </c>
      <c r="S16" s="26">
        <f t="shared" si="4"/>
        <v>7.8856677961569571E-3</v>
      </c>
      <c r="T16" s="26">
        <f t="shared" si="5"/>
        <v>2.4087975229460074E-2</v>
      </c>
      <c r="U16" s="26">
        <f t="shared" si="6"/>
        <v>9.8136040740195492E-3</v>
      </c>
      <c r="V16" s="26">
        <f t="shared" si="7"/>
        <v>0.13618794772118592</v>
      </c>
      <c r="W16" s="26">
        <f t="shared" si="8"/>
        <v>1.2263550368532534E-2</v>
      </c>
      <c r="X16" s="26">
        <f t="shared" si="9"/>
        <v>2.113922724139217E-2</v>
      </c>
      <c r="Y16" s="26">
        <f t="shared" si="10"/>
        <v>5.5737580014027996E-2</v>
      </c>
      <c r="Z16" s="26">
        <f t="shared" si="11"/>
        <v>0.2069816450058512</v>
      </c>
      <c r="AA16" s="5"/>
      <c r="AB16" s="5"/>
      <c r="AC16" s="5"/>
      <c r="AD16" s="5"/>
      <c r="AE16" s="5"/>
      <c r="AF16" s="5"/>
      <c r="AG16" s="5"/>
      <c r="AH16" s="5"/>
      <c r="AI16" s="5"/>
      <c r="AJ16" s="5"/>
      <c r="AK16" s="5"/>
      <c r="AL16" s="5"/>
    </row>
    <row r="17" spans="1:38" x14ac:dyDescent="0.4">
      <c r="A17" s="18">
        <v>1943</v>
      </c>
      <c r="B17" s="58">
        <v>4.12545673709156</v>
      </c>
      <c r="C17" s="58">
        <v>0.11789445818278423</v>
      </c>
      <c r="D17" s="58">
        <v>0.2244984244152298</v>
      </c>
      <c r="E17" s="58">
        <v>0.51422666533359895</v>
      </c>
      <c r="F17" s="58">
        <v>7.7943841770279632E-2</v>
      </c>
      <c r="G17" s="58">
        <v>0.20026491585791695</v>
      </c>
      <c r="H17" s="58">
        <v>8.6203175155393705E-2</v>
      </c>
      <c r="I17" s="58">
        <v>1.18873207551375</v>
      </c>
      <c r="J17" s="58">
        <v>8.7313857650868729E-2</v>
      </c>
      <c r="K17" s="58">
        <v>0.19530763973249124</v>
      </c>
      <c r="L17" s="58">
        <v>0.45267676139903373</v>
      </c>
      <c r="M17" s="58">
        <v>2.1154762107937306</v>
      </c>
      <c r="N17" s="58">
        <v>9.3859947628966385</v>
      </c>
      <c r="O17" s="26">
        <f t="shared" si="0"/>
        <v>0.43953324514943487</v>
      </c>
      <c r="P17" s="26">
        <f t="shared" si="1"/>
        <v>1.2560678027312311E-2</v>
      </c>
      <c r="Q17" s="26">
        <f t="shared" si="2"/>
        <v>2.391844765380486E-2</v>
      </c>
      <c r="R17" s="26">
        <f t="shared" si="3"/>
        <v>5.4786591972793945E-2</v>
      </c>
      <c r="S17" s="26">
        <f t="shared" si="4"/>
        <v>8.3042707501176111E-3</v>
      </c>
      <c r="T17" s="26">
        <f t="shared" si="5"/>
        <v>2.1336568037473806E-2</v>
      </c>
      <c r="U17" s="26">
        <f t="shared" si="6"/>
        <v>9.1842343121860317E-3</v>
      </c>
      <c r="V17" s="26">
        <f t="shared" si="7"/>
        <v>0.1266495566578488</v>
      </c>
      <c r="W17" s="26">
        <f t="shared" si="8"/>
        <v>9.3025683325570659E-3</v>
      </c>
      <c r="X17" s="26">
        <f t="shared" si="9"/>
        <v>2.0808411326261683E-2</v>
      </c>
      <c r="Y17" s="26">
        <f t="shared" si="10"/>
        <v>4.8228959511941158E-2</v>
      </c>
      <c r="Z17" s="26">
        <f t="shared" si="11"/>
        <v>0.22538646826826778</v>
      </c>
      <c r="AA17" s="5"/>
      <c r="AB17" s="5"/>
      <c r="AC17" s="5"/>
      <c r="AD17" s="5"/>
      <c r="AE17" s="5"/>
      <c r="AF17" s="5"/>
      <c r="AG17" s="5"/>
      <c r="AH17" s="5"/>
      <c r="AI17" s="5"/>
      <c r="AJ17" s="5"/>
      <c r="AK17" s="5"/>
      <c r="AL17" s="5"/>
    </row>
    <row r="18" spans="1:38" x14ac:dyDescent="0.4">
      <c r="A18" s="18">
        <v>1944</v>
      </c>
      <c r="B18" s="58">
        <v>4.3482543752721314</v>
      </c>
      <c r="C18" s="58">
        <v>0.10095927144904367</v>
      </c>
      <c r="D18" s="58">
        <v>0.20430334442812045</v>
      </c>
      <c r="E18" s="58">
        <v>0.36993632066653825</v>
      </c>
      <c r="F18" s="58">
        <v>8.5716870114966301E-2</v>
      </c>
      <c r="G18" s="58">
        <v>0.16074375896896839</v>
      </c>
      <c r="H18" s="58">
        <v>8.5836254582768265E-2</v>
      </c>
      <c r="I18" s="58">
        <v>1.1524831944360541</v>
      </c>
      <c r="J18" s="58">
        <v>8.0578722397221289E-2</v>
      </c>
      <c r="K18" s="58">
        <v>0.20287792902866741</v>
      </c>
      <c r="L18" s="58">
        <v>0.44188954666974062</v>
      </c>
      <c r="M18" s="58">
        <v>1.6563783868929878</v>
      </c>
      <c r="N18" s="58">
        <v>8.88995797490721</v>
      </c>
      <c r="O18" s="26">
        <f t="shared" si="0"/>
        <v>0.48911978971616193</v>
      </c>
      <c r="P18" s="26">
        <f t="shared" si="1"/>
        <v>1.1356552160765129E-2</v>
      </c>
      <c r="Q18" s="26">
        <f t="shared" si="2"/>
        <v>2.2981362229696354E-2</v>
      </c>
      <c r="R18" s="26">
        <f t="shared" si="3"/>
        <v>4.1612831209182348E-2</v>
      </c>
      <c r="S18" s="26">
        <f t="shared" si="4"/>
        <v>9.6419882250186884E-3</v>
      </c>
      <c r="T18" s="26">
        <f t="shared" si="5"/>
        <v>1.8081498182857966E-2</v>
      </c>
      <c r="U18" s="26">
        <f t="shared" si="6"/>
        <v>9.6554173624948079E-3</v>
      </c>
      <c r="V18" s="26">
        <f t="shared" si="7"/>
        <v>0.12963876743726488</v>
      </c>
      <c r="W18" s="26">
        <f t="shared" si="8"/>
        <v>9.0640161207356379E-3</v>
      </c>
      <c r="X18" s="26">
        <f t="shared" si="9"/>
        <v>2.2821022281692506E-2</v>
      </c>
      <c r="Y18" s="26">
        <f t="shared" si="10"/>
        <v>4.9706595679869105E-2</v>
      </c>
      <c r="Z18" s="26">
        <f t="shared" si="11"/>
        <v>0.18632015939426042</v>
      </c>
      <c r="AA18" s="5"/>
      <c r="AB18" s="5"/>
      <c r="AC18" s="5"/>
      <c r="AD18" s="5"/>
      <c r="AE18" s="5"/>
      <c r="AF18" s="5"/>
      <c r="AG18" s="5"/>
      <c r="AH18" s="5"/>
      <c r="AI18" s="5"/>
      <c r="AJ18" s="5"/>
      <c r="AK18" s="5"/>
      <c r="AL18" s="5"/>
    </row>
    <row r="19" spans="1:38" x14ac:dyDescent="0.4">
      <c r="A19" s="18">
        <v>1945</v>
      </c>
      <c r="B19" s="58">
        <v>4.1285451042921917</v>
      </c>
      <c r="C19" s="58">
        <v>0.10668221321208139</v>
      </c>
      <c r="D19" s="58">
        <v>0.19705497308266065</v>
      </c>
      <c r="E19" s="58">
        <v>0.24900039189308007</v>
      </c>
      <c r="F19" s="58">
        <v>9.7756018919832363E-2</v>
      </c>
      <c r="G19" s="58">
        <v>0.17942689373537205</v>
      </c>
      <c r="H19" s="58">
        <v>8.2370452092683483E-2</v>
      </c>
      <c r="I19" s="58">
        <v>0.98881598025340167</v>
      </c>
      <c r="J19" s="58">
        <v>0.10543847112363258</v>
      </c>
      <c r="K19" s="58">
        <v>0.20439313486287905</v>
      </c>
      <c r="L19" s="58">
        <v>0.44273164197173664</v>
      </c>
      <c r="M19" s="58">
        <v>2.2896901065581798</v>
      </c>
      <c r="N19" s="58">
        <v>9.0719053819977322</v>
      </c>
      <c r="O19" s="26">
        <f t="shared" si="0"/>
        <v>0.45509128793217651</v>
      </c>
      <c r="P19" s="26">
        <f t="shared" si="1"/>
        <v>1.1759625869090448E-2</v>
      </c>
      <c r="Q19" s="26">
        <f t="shared" si="2"/>
        <v>2.172145373933199E-2</v>
      </c>
      <c r="R19" s="26">
        <f t="shared" si="3"/>
        <v>2.7447419412816615E-2</v>
      </c>
      <c r="S19" s="26">
        <f t="shared" si="4"/>
        <v>1.0775687664668458E-2</v>
      </c>
      <c r="T19" s="26">
        <f t="shared" si="5"/>
        <v>1.977830303338771E-2</v>
      </c>
      <c r="U19" s="26">
        <f t="shared" si="6"/>
        <v>9.0797300703928437E-3</v>
      </c>
      <c r="V19" s="26">
        <f t="shared" si="7"/>
        <v>0.10899760729599382</v>
      </c>
      <c r="W19" s="26">
        <f t="shared" si="8"/>
        <v>1.1622527648145939E-2</v>
      </c>
      <c r="X19" s="26">
        <f t="shared" si="9"/>
        <v>2.2530342442556368E-2</v>
      </c>
      <c r="Y19" s="26">
        <f t="shared" si="10"/>
        <v>4.8802497747638798E-2</v>
      </c>
      <c r="Z19" s="26">
        <f t="shared" si="11"/>
        <v>0.25239351714380043</v>
      </c>
      <c r="AA19" s="5"/>
      <c r="AB19" s="5"/>
      <c r="AC19" s="5"/>
      <c r="AD19" s="5"/>
      <c r="AE19" s="5"/>
      <c r="AF19" s="5"/>
      <c r="AG19" s="5"/>
      <c r="AH19" s="5"/>
      <c r="AI19" s="5"/>
      <c r="AJ19" s="5"/>
      <c r="AK19" s="5"/>
      <c r="AL19" s="5"/>
    </row>
    <row r="20" spans="1:38" x14ac:dyDescent="0.4">
      <c r="A20" s="18">
        <v>1946</v>
      </c>
      <c r="B20" s="58">
        <v>4.2987724735814927</v>
      </c>
      <c r="C20" s="58">
        <v>0.10443895988390255</v>
      </c>
      <c r="D20" s="58">
        <v>0.21621804329371266</v>
      </c>
      <c r="E20" s="58">
        <v>0.23739522918946987</v>
      </c>
      <c r="F20" s="58">
        <v>0.11212107968565616</v>
      </c>
      <c r="G20" s="58">
        <v>0.23735899920669298</v>
      </c>
      <c r="H20" s="58">
        <v>7.9351547822515023E-2</v>
      </c>
      <c r="I20" s="58">
        <v>0.92483538877972415</v>
      </c>
      <c r="J20" s="58">
        <v>0.13512866813287105</v>
      </c>
      <c r="K20" s="58">
        <v>0.20460457486630323</v>
      </c>
      <c r="L20" s="58">
        <v>0.49448696329188424</v>
      </c>
      <c r="M20" s="58">
        <v>2.3432728784553518</v>
      </c>
      <c r="N20" s="58">
        <v>9.3879848061895768</v>
      </c>
      <c r="O20" s="26">
        <f t="shared" si="0"/>
        <v>0.45790151585538102</v>
      </c>
      <c r="P20" s="26">
        <f t="shared" si="1"/>
        <v>1.1124747434086714E-2</v>
      </c>
      <c r="Q20" s="26">
        <f t="shared" si="2"/>
        <v>2.3031358460567416E-2</v>
      </c>
      <c r="R20" s="26">
        <f t="shared" si="3"/>
        <v>2.528713393666266E-2</v>
      </c>
      <c r="S20" s="26">
        <f t="shared" si="4"/>
        <v>1.1943040173193909E-2</v>
      </c>
      <c r="T20" s="26">
        <f t="shared" si="5"/>
        <v>2.5283274750317046E-2</v>
      </c>
      <c r="U20" s="26">
        <f t="shared" si="6"/>
        <v>8.4524580578994851E-3</v>
      </c>
      <c r="V20" s="26">
        <f t="shared" si="7"/>
        <v>9.8512663566516695E-2</v>
      </c>
      <c r="W20" s="26">
        <f t="shared" si="8"/>
        <v>1.4393788541687838E-2</v>
      </c>
      <c r="X20" s="26">
        <f t="shared" si="9"/>
        <v>2.1794301875244379E-2</v>
      </c>
      <c r="Y20" s="26">
        <f t="shared" si="10"/>
        <v>5.2672322495224411E-2</v>
      </c>
      <c r="Z20" s="26">
        <f t="shared" si="11"/>
        <v>0.24960339485321839</v>
      </c>
      <c r="AA20" s="5"/>
      <c r="AB20" s="5"/>
      <c r="AC20" s="5"/>
      <c r="AD20" s="5"/>
      <c r="AE20" s="5"/>
      <c r="AF20" s="5"/>
      <c r="AG20" s="5"/>
      <c r="AH20" s="5"/>
      <c r="AI20" s="5"/>
      <c r="AJ20" s="5"/>
      <c r="AK20" s="5"/>
      <c r="AL20" s="5"/>
    </row>
    <row r="21" spans="1:38" x14ac:dyDescent="0.4">
      <c r="A21" s="18">
        <v>1947</v>
      </c>
      <c r="B21" s="58">
        <v>4.6138743983279413</v>
      </c>
      <c r="C21" s="58">
        <v>0.18096159378409568</v>
      </c>
      <c r="D21" s="58">
        <v>0.23354092415615266</v>
      </c>
      <c r="E21" s="58">
        <v>0.23128830793498648</v>
      </c>
      <c r="F21" s="58">
        <v>0.1199622795981341</v>
      </c>
      <c r="G21" s="58">
        <v>0.26440032527221996</v>
      </c>
      <c r="H21" s="58">
        <v>8.5485398583126718E-2</v>
      </c>
      <c r="I21" s="58">
        <v>0.87514397498241958</v>
      </c>
      <c r="J21" s="58">
        <v>0.15658483180340768</v>
      </c>
      <c r="K21" s="58">
        <v>0.22910815416192989</v>
      </c>
      <c r="L21" s="58">
        <v>0.56490105151040193</v>
      </c>
      <c r="M21" s="58">
        <v>2.5397442170083457</v>
      </c>
      <c r="N21" s="58">
        <v>10.09499545712316</v>
      </c>
      <c r="O21" s="26">
        <f t="shared" si="0"/>
        <v>0.45704571318774906</v>
      </c>
      <c r="P21" s="26">
        <f t="shared" si="1"/>
        <v>1.7925871740378727E-2</v>
      </c>
      <c r="Q21" s="26">
        <f t="shared" si="2"/>
        <v>2.3134326820460644E-2</v>
      </c>
      <c r="R21" s="26">
        <f t="shared" si="3"/>
        <v>2.2911184944792266E-2</v>
      </c>
      <c r="S21" s="26">
        <f t="shared" si="4"/>
        <v>1.1883341612946161E-2</v>
      </c>
      <c r="T21" s="26">
        <f t="shared" si="5"/>
        <v>2.6191227761836747E-2</v>
      </c>
      <c r="U21" s="26">
        <f t="shared" si="6"/>
        <v>8.4680967857996524E-3</v>
      </c>
      <c r="V21" s="26">
        <f t="shared" si="7"/>
        <v>8.6690873581810934E-2</v>
      </c>
      <c r="W21" s="26">
        <f t="shared" si="8"/>
        <v>1.5511134449587037E-2</v>
      </c>
      <c r="X21" s="26">
        <f t="shared" si="9"/>
        <v>2.2695221125658676E-2</v>
      </c>
      <c r="Y21" s="26">
        <f t="shared" si="10"/>
        <v>5.5958524588715926E-2</v>
      </c>
      <c r="Z21" s="26">
        <f t="shared" si="11"/>
        <v>0.25158448340026435</v>
      </c>
      <c r="AA21" s="5"/>
      <c r="AB21" s="5"/>
      <c r="AC21" s="5"/>
      <c r="AD21" s="5"/>
      <c r="AE21" s="5"/>
      <c r="AF21" s="5"/>
      <c r="AG21" s="5"/>
      <c r="AH21" s="5"/>
      <c r="AI21" s="5"/>
      <c r="AJ21" s="5"/>
      <c r="AK21" s="5"/>
      <c r="AL21" s="5"/>
    </row>
    <row r="22" spans="1:38" x14ac:dyDescent="0.4">
      <c r="A22" s="18">
        <v>1948</v>
      </c>
      <c r="B22" s="58">
        <v>4.694181809023025</v>
      </c>
      <c r="C22" s="58">
        <v>0.16115038640673279</v>
      </c>
      <c r="D22" s="58">
        <v>0.25980464838832013</v>
      </c>
      <c r="E22" s="58">
        <v>0.27745797671131311</v>
      </c>
      <c r="F22" s="58">
        <v>0.13616103878123667</v>
      </c>
      <c r="G22" s="58">
        <v>0.29774874350630764</v>
      </c>
      <c r="H22" s="58">
        <v>0.10078837980047005</v>
      </c>
      <c r="I22" s="58">
        <v>0.84689000966589489</v>
      </c>
      <c r="J22" s="58">
        <v>0.19930550206375194</v>
      </c>
      <c r="K22" s="58">
        <v>0.24683140764917336</v>
      </c>
      <c r="L22" s="58">
        <v>0.65359611534728157</v>
      </c>
      <c r="M22" s="58">
        <v>2.8470411555515724</v>
      </c>
      <c r="N22" s="58">
        <v>10.720957172895076</v>
      </c>
      <c r="O22" s="26">
        <f t="shared" si="0"/>
        <v>0.43785099905920183</v>
      </c>
      <c r="P22" s="26">
        <f t="shared" si="1"/>
        <v>1.5031343172805148E-2</v>
      </c>
      <c r="Q22" s="26">
        <f t="shared" si="2"/>
        <v>2.4233344485804224E-2</v>
      </c>
      <c r="R22" s="26">
        <f t="shared" si="3"/>
        <v>2.5879963163437266E-2</v>
      </c>
      <c r="S22" s="26">
        <f t="shared" si="4"/>
        <v>1.2700455433725782E-2</v>
      </c>
      <c r="T22" s="26">
        <f t="shared" si="5"/>
        <v>2.7772589583613071E-2</v>
      </c>
      <c r="U22" s="26">
        <f t="shared" si="6"/>
        <v>9.4010616939395209E-3</v>
      </c>
      <c r="V22" s="26">
        <f t="shared" si="7"/>
        <v>7.8993880491101856E-2</v>
      </c>
      <c r="W22" s="26">
        <f t="shared" si="8"/>
        <v>1.8590271264923977E-2</v>
      </c>
      <c r="X22" s="26">
        <f t="shared" si="9"/>
        <v>2.3023262164801585E-2</v>
      </c>
      <c r="Y22" s="26">
        <f t="shared" si="10"/>
        <v>6.0964343463633587E-2</v>
      </c>
      <c r="Z22" s="26">
        <f t="shared" si="11"/>
        <v>0.26555848602301246</v>
      </c>
      <c r="AA22" s="5"/>
      <c r="AB22" s="5"/>
      <c r="AC22" s="5"/>
      <c r="AD22" s="5"/>
      <c r="AE22" s="5"/>
      <c r="AF22" s="5"/>
      <c r="AG22" s="5"/>
      <c r="AH22" s="5"/>
      <c r="AI22" s="5"/>
      <c r="AJ22" s="5"/>
      <c r="AK22" s="5"/>
      <c r="AL22" s="5"/>
    </row>
    <row r="23" spans="1:38" x14ac:dyDescent="0.4">
      <c r="A23" s="18">
        <v>1949</v>
      </c>
      <c r="B23" s="58">
        <v>4.8307281392205308</v>
      </c>
      <c r="C23" s="58">
        <v>0.18967282100344482</v>
      </c>
      <c r="D23" s="58">
        <v>0.27307383076909347</v>
      </c>
      <c r="E23" s="58">
        <v>0.27811690817093648</v>
      </c>
      <c r="F23" s="58">
        <v>0.14192153837527752</v>
      </c>
      <c r="G23" s="58">
        <v>0.31721775223146698</v>
      </c>
      <c r="H23" s="58">
        <v>0.11093386988979366</v>
      </c>
      <c r="I23" s="58">
        <v>0.83459816800600251</v>
      </c>
      <c r="J23" s="58">
        <v>0.22733099331544596</v>
      </c>
      <c r="K23" s="58">
        <v>0.25409135635812702</v>
      </c>
      <c r="L23" s="58">
        <v>0.76006240932926838</v>
      </c>
      <c r="M23" s="58">
        <v>2.9741946780159183</v>
      </c>
      <c r="N23" s="58">
        <v>11.191942464685303</v>
      </c>
      <c r="O23" s="26">
        <f t="shared" si="0"/>
        <v>0.43162553367864925</v>
      </c>
      <c r="P23" s="26">
        <f t="shared" si="1"/>
        <v>1.6947265553046969E-2</v>
      </c>
      <c r="Q23" s="26">
        <f t="shared" si="2"/>
        <v>2.4399145334310098E-2</v>
      </c>
      <c r="R23" s="26">
        <f t="shared" si="3"/>
        <v>2.4849744273480467E-2</v>
      </c>
      <c r="S23" s="26">
        <f t="shared" si="4"/>
        <v>1.2680688702885331E-2</v>
      </c>
      <c r="T23" s="26">
        <f t="shared" si="5"/>
        <v>2.8343404483395597E-2</v>
      </c>
      <c r="U23" s="26">
        <f t="shared" si="6"/>
        <v>9.9119406876715856E-3</v>
      </c>
      <c r="V23" s="26">
        <f t="shared" si="7"/>
        <v>7.4571341895248916E-2</v>
      </c>
      <c r="W23" s="26">
        <f t="shared" si="8"/>
        <v>2.0312023049864569E-2</v>
      </c>
      <c r="X23" s="26">
        <f t="shared" si="9"/>
        <v>2.2703061346131717E-2</v>
      </c>
      <c r="Y23" s="26">
        <f t="shared" si="10"/>
        <v>6.7911572251871832E-2</v>
      </c>
      <c r="Z23" s="26">
        <f t="shared" si="11"/>
        <v>0.26574427874344397</v>
      </c>
      <c r="AA23" s="5"/>
      <c r="AB23" s="5"/>
      <c r="AC23" s="5"/>
      <c r="AD23" s="5"/>
      <c r="AE23" s="5"/>
      <c r="AF23" s="5"/>
      <c r="AG23" s="5"/>
      <c r="AH23" s="5"/>
      <c r="AI23" s="5"/>
      <c r="AJ23" s="5"/>
      <c r="AK23" s="5"/>
      <c r="AL23" s="5"/>
    </row>
    <row r="24" spans="1:38" x14ac:dyDescent="0.4">
      <c r="A24" s="18">
        <v>1950</v>
      </c>
      <c r="B24" s="58">
        <v>5.4326996784276806</v>
      </c>
      <c r="C24" s="58">
        <v>0.26088385273628883</v>
      </c>
      <c r="D24" s="58">
        <v>0.28606581846826101</v>
      </c>
      <c r="E24" s="58">
        <v>0.31200354987157175</v>
      </c>
      <c r="F24" s="58">
        <v>0.15023062456240083</v>
      </c>
      <c r="G24" s="58">
        <v>0.3239507887847915</v>
      </c>
      <c r="H24" s="58">
        <v>0.12954481481905714</v>
      </c>
      <c r="I24" s="58">
        <v>0.94827692152090082</v>
      </c>
      <c r="J24" s="58">
        <v>0.25351362009040107</v>
      </c>
      <c r="K24" s="58">
        <v>0.27250274920093842</v>
      </c>
      <c r="L24" s="58">
        <v>0.86344931264384905</v>
      </c>
      <c r="M24" s="58">
        <v>3.1283050077274765</v>
      </c>
      <c r="N24" s="58">
        <v>12.361426738853618</v>
      </c>
      <c r="O24" s="26">
        <f t="shared" si="0"/>
        <v>0.43948807797015688</v>
      </c>
      <c r="P24" s="26">
        <f t="shared" si="1"/>
        <v>2.1104671673237846E-2</v>
      </c>
      <c r="Q24" s="26">
        <f t="shared" si="2"/>
        <v>2.3141812390402951E-2</v>
      </c>
      <c r="R24" s="26">
        <f t="shared" si="3"/>
        <v>2.5240092140084675E-2</v>
      </c>
      <c r="S24" s="26">
        <f t="shared" si="4"/>
        <v>1.2153178410240129E-2</v>
      </c>
      <c r="T24" s="26">
        <f t="shared" si="5"/>
        <v>2.6206585665922433E-2</v>
      </c>
      <c r="U24" s="26">
        <f t="shared" si="6"/>
        <v>1.0479762373373978E-2</v>
      </c>
      <c r="V24" s="26">
        <f t="shared" si="7"/>
        <v>7.6712578697759826E-2</v>
      </c>
      <c r="W24" s="26">
        <f t="shared" si="8"/>
        <v>2.0508443357397724E-2</v>
      </c>
      <c r="X24" s="26">
        <f t="shared" si="9"/>
        <v>2.2044603342138962E-2</v>
      </c>
      <c r="Y24" s="26">
        <f t="shared" si="10"/>
        <v>6.9850295672578985E-2</v>
      </c>
      <c r="Z24" s="26">
        <f t="shared" si="11"/>
        <v>0.25306989830670562</v>
      </c>
      <c r="AA24" s="5"/>
      <c r="AB24" s="5"/>
      <c r="AC24" s="5"/>
      <c r="AD24" s="5"/>
      <c r="AE24" s="5"/>
      <c r="AF24" s="5"/>
      <c r="AG24" s="5"/>
      <c r="AH24" s="5"/>
      <c r="AI24" s="5"/>
      <c r="AJ24" s="5"/>
      <c r="AK24" s="5"/>
      <c r="AL24" s="5"/>
    </row>
    <row r="25" spans="1:38" x14ac:dyDescent="0.4">
      <c r="A25" s="18">
        <v>1951</v>
      </c>
      <c r="B25" s="58">
        <v>5.9090032366070773</v>
      </c>
      <c r="C25" s="58">
        <v>0.48033930922296314</v>
      </c>
      <c r="D25" s="58">
        <v>0.29932662784447889</v>
      </c>
      <c r="E25" s="58">
        <v>0.35894564772201326</v>
      </c>
      <c r="F25" s="58">
        <v>0.16108541700174986</v>
      </c>
      <c r="G25" s="58">
        <v>0.32928934227955953</v>
      </c>
      <c r="H25" s="58">
        <v>0.14547723022839038</v>
      </c>
      <c r="I25" s="58">
        <v>1.0115002312731409</v>
      </c>
      <c r="J25" s="58">
        <v>0.2803320609608036</v>
      </c>
      <c r="K25" s="58">
        <v>0.29527197234542524</v>
      </c>
      <c r="L25" s="58">
        <v>0.96802645228743944</v>
      </c>
      <c r="M25" s="58">
        <v>3.4634111252865138</v>
      </c>
      <c r="N25" s="58">
        <v>13.702008653059552</v>
      </c>
      <c r="O25" s="26">
        <f t="shared" si="0"/>
        <v>0.4312508761471</v>
      </c>
      <c r="P25" s="26">
        <f t="shared" si="1"/>
        <v>3.5056123622846137E-2</v>
      </c>
      <c r="Q25" s="26">
        <f t="shared" si="2"/>
        <v>2.1845456051266001E-2</v>
      </c>
      <c r="R25" s="26">
        <f t="shared" si="3"/>
        <v>2.6196571379471685E-2</v>
      </c>
      <c r="S25" s="26">
        <f t="shared" si="4"/>
        <v>1.1756335956318399E-2</v>
      </c>
      <c r="T25" s="26">
        <f t="shared" si="5"/>
        <v>2.4032194885968909E-2</v>
      </c>
      <c r="U25" s="26">
        <f t="shared" si="6"/>
        <v>1.0617219264119092E-2</v>
      </c>
      <c r="V25" s="26">
        <f t="shared" si="7"/>
        <v>7.3821310209673585E-2</v>
      </c>
      <c r="W25" s="26">
        <f t="shared" si="8"/>
        <v>2.0459194564747821E-2</v>
      </c>
      <c r="X25" s="26">
        <f t="shared" si="9"/>
        <v>2.1549539182307648E-2</v>
      </c>
      <c r="Y25" s="26">
        <f t="shared" si="10"/>
        <v>7.0648506857517321E-2</v>
      </c>
      <c r="Z25" s="26">
        <f t="shared" si="11"/>
        <v>0.25276667187866364</v>
      </c>
      <c r="AA25" s="5"/>
      <c r="AB25" s="5"/>
      <c r="AC25" s="5"/>
      <c r="AD25" s="5"/>
      <c r="AE25" s="5"/>
      <c r="AF25" s="5"/>
      <c r="AG25" s="5"/>
      <c r="AH25" s="5"/>
      <c r="AI25" s="5"/>
      <c r="AJ25" s="5"/>
      <c r="AK25" s="5"/>
      <c r="AL25" s="5"/>
    </row>
    <row r="26" spans="1:38" x14ac:dyDescent="0.4">
      <c r="A26" s="18">
        <v>1952</v>
      </c>
      <c r="B26" s="58">
        <v>5.8623007167136452</v>
      </c>
      <c r="C26" s="58">
        <v>0.81657325752145005</v>
      </c>
      <c r="D26" s="58">
        <v>0.31410561101789436</v>
      </c>
      <c r="E26" s="58">
        <v>0.38558578354739154</v>
      </c>
      <c r="F26" s="58">
        <v>0.1730721048282905</v>
      </c>
      <c r="G26" s="58">
        <v>0.33483689948682938</v>
      </c>
      <c r="H26" s="58">
        <v>0.15807583309355408</v>
      </c>
      <c r="I26" s="58">
        <v>1.0822242963053323</v>
      </c>
      <c r="J26" s="58">
        <v>0.29694352425896492</v>
      </c>
      <c r="K26" s="58">
        <v>0.2967343838753938</v>
      </c>
      <c r="L26" s="58">
        <v>1.0733458459152525</v>
      </c>
      <c r="M26" s="58">
        <v>3.5377834680865057</v>
      </c>
      <c r="N26" s="58">
        <v>14.331581724650505</v>
      </c>
      <c r="O26" s="26">
        <f t="shared" si="0"/>
        <v>0.40904771220265329</v>
      </c>
      <c r="P26" s="26">
        <f t="shared" si="1"/>
        <v>5.6977190181104261E-2</v>
      </c>
      <c r="Q26" s="26">
        <f t="shared" si="2"/>
        <v>2.1917023330204278E-2</v>
      </c>
      <c r="R26" s="26">
        <f t="shared" si="3"/>
        <v>2.6904621622062766E-2</v>
      </c>
      <c r="S26" s="26">
        <f t="shared" si="4"/>
        <v>1.2076273795418146E-2</v>
      </c>
      <c r="T26" s="26">
        <f t="shared" si="5"/>
        <v>2.3363569068646877E-2</v>
      </c>
      <c r="U26" s="26">
        <f t="shared" si="6"/>
        <v>1.1029894405979042E-2</v>
      </c>
      <c r="V26" s="26">
        <f t="shared" si="7"/>
        <v>7.5513248788435725E-2</v>
      </c>
      <c r="W26" s="26">
        <f t="shared" si="8"/>
        <v>2.0719522099100773E-2</v>
      </c>
      <c r="X26" s="26">
        <f t="shared" si="9"/>
        <v>2.0704929126211299E-2</v>
      </c>
      <c r="Y26" s="26">
        <f t="shared" si="10"/>
        <v>7.4893746310575326E-2</v>
      </c>
      <c r="Z26" s="26">
        <f t="shared" si="11"/>
        <v>0.24685226906960819</v>
      </c>
      <c r="AA26" s="5"/>
      <c r="AB26" s="5"/>
      <c r="AC26" s="5"/>
      <c r="AD26" s="5"/>
      <c r="AE26" s="5"/>
      <c r="AF26" s="5"/>
      <c r="AG26" s="5"/>
      <c r="AH26" s="5"/>
      <c r="AI26" s="5"/>
      <c r="AJ26" s="5"/>
      <c r="AK26" s="5"/>
      <c r="AL26" s="5"/>
    </row>
    <row r="27" spans="1:38" x14ac:dyDescent="0.4">
      <c r="A27" s="18">
        <v>1953</v>
      </c>
      <c r="B27" s="58">
        <v>6.5275611633701649</v>
      </c>
      <c r="C27" s="58">
        <v>1.0844420979123819</v>
      </c>
      <c r="D27" s="58">
        <v>0.33166782390709676</v>
      </c>
      <c r="E27" s="58">
        <v>0.44713586167867142</v>
      </c>
      <c r="F27" s="58">
        <v>0.18215274901248643</v>
      </c>
      <c r="G27" s="58">
        <v>0.33380016471633128</v>
      </c>
      <c r="H27" s="58">
        <v>0.17817942215393981</v>
      </c>
      <c r="I27" s="58">
        <v>1.1515321183956273</v>
      </c>
      <c r="J27" s="58">
        <v>0.31887874891992601</v>
      </c>
      <c r="K27" s="58">
        <v>0.3140377818951382</v>
      </c>
      <c r="L27" s="58">
        <v>1.1954612079254217</v>
      </c>
      <c r="M27" s="58">
        <v>3.0553758162857823</v>
      </c>
      <c r="N27" s="58">
        <v>15.120224956172963</v>
      </c>
      <c r="O27" s="26">
        <f t="shared" si="0"/>
        <v>0.43171058514610466</v>
      </c>
      <c r="P27" s="26">
        <f t="shared" si="1"/>
        <v>7.1721293899774219E-2</v>
      </c>
      <c r="Q27" s="26">
        <f t="shared" si="2"/>
        <v>2.1935376283650495E-2</v>
      </c>
      <c r="R27" s="26">
        <f t="shared" si="3"/>
        <v>2.957203764988459E-2</v>
      </c>
      <c r="S27" s="26">
        <f t="shared" si="4"/>
        <v>1.2046960249630478E-2</v>
      </c>
      <c r="T27" s="26">
        <f t="shared" si="5"/>
        <v>2.2076402016760633E-2</v>
      </c>
      <c r="U27" s="26">
        <f t="shared" si="6"/>
        <v>1.178417799142575E-2</v>
      </c>
      <c r="V27" s="26">
        <f t="shared" si="7"/>
        <v>7.6158398551173956E-2</v>
      </c>
      <c r="W27" s="26">
        <f t="shared" si="8"/>
        <v>2.1089550575088566E-2</v>
      </c>
      <c r="X27" s="26">
        <f t="shared" si="9"/>
        <v>2.0769385561749169E-2</v>
      </c>
      <c r="Y27" s="26">
        <f t="shared" si="10"/>
        <v>7.9063718389809023E-2</v>
      </c>
      <c r="Z27" s="26">
        <f t="shared" si="11"/>
        <v>0.20207211368494873</v>
      </c>
      <c r="AA27" s="5"/>
      <c r="AB27" s="5"/>
      <c r="AC27" s="5"/>
      <c r="AD27" s="5"/>
      <c r="AE27" s="5"/>
      <c r="AF27" s="5"/>
      <c r="AG27" s="5"/>
      <c r="AH27" s="5"/>
      <c r="AI27" s="5"/>
      <c r="AJ27" s="5"/>
      <c r="AK27" s="5"/>
      <c r="AL27" s="5"/>
    </row>
    <row r="28" spans="1:38" x14ac:dyDescent="0.4">
      <c r="A28" s="18">
        <v>1954</v>
      </c>
      <c r="B28" s="58">
        <v>6.157314867642981</v>
      </c>
      <c r="C28" s="58">
        <v>1.1364686472815744</v>
      </c>
      <c r="D28" s="58">
        <v>0.34283324723921355</v>
      </c>
      <c r="E28" s="58">
        <v>0.50105636761249783</v>
      </c>
      <c r="F28" s="58">
        <v>0.19861271839880723</v>
      </c>
      <c r="G28" s="58">
        <v>0.34570622657395672</v>
      </c>
      <c r="H28" s="58">
        <v>0.19371000248879289</v>
      </c>
      <c r="I28" s="58">
        <v>1.4423651766012695</v>
      </c>
      <c r="J28" s="58">
        <v>0.35359433472537533</v>
      </c>
      <c r="K28" s="58">
        <v>0.30104223538078495</v>
      </c>
      <c r="L28" s="58">
        <v>1.3112269625090189</v>
      </c>
      <c r="M28" s="58">
        <v>3.94849450809083</v>
      </c>
      <c r="N28" s="58">
        <v>16.232425294545099</v>
      </c>
      <c r="O28" s="26">
        <f t="shared" si="0"/>
        <v>0.37932192854213503</v>
      </c>
      <c r="P28" s="26">
        <f t="shared" si="1"/>
        <v>7.0012251814489126E-2</v>
      </c>
      <c r="Q28" s="26">
        <f t="shared" si="2"/>
        <v>2.1120272603652304E-2</v>
      </c>
      <c r="R28" s="26">
        <f t="shared" si="3"/>
        <v>3.086762196779539E-2</v>
      </c>
      <c r="S28" s="26">
        <f t="shared" si="4"/>
        <v>1.2235554132847356E-2</v>
      </c>
      <c r="T28" s="26">
        <f t="shared" si="5"/>
        <v>2.1297262750387104E-2</v>
      </c>
      <c r="U28" s="26">
        <f t="shared" si="6"/>
        <v>1.193352188436617E-2</v>
      </c>
      <c r="V28" s="26">
        <f t="shared" si="7"/>
        <v>8.8857034634619622E-2</v>
      </c>
      <c r="W28" s="26">
        <f t="shared" si="8"/>
        <v>2.1783210352688369E-2</v>
      </c>
      <c r="X28" s="26">
        <f t="shared" si="9"/>
        <v>1.854573361147395E-2</v>
      </c>
      <c r="Y28" s="26">
        <f t="shared" si="10"/>
        <v>8.0778253324206351E-2</v>
      </c>
      <c r="Z28" s="26">
        <f t="shared" si="11"/>
        <v>0.24324735438133946</v>
      </c>
      <c r="AA28" s="5"/>
      <c r="AB28" s="5"/>
      <c r="AC28" s="5"/>
      <c r="AD28" s="5"/>
      <c r="AE28" s="5"/>
      <c r="AF28" s="5"/>
      <c r="AG28" s="5"/>
      <c r="AH28" s="5"/>
      <c r="AI28" s="5"/>
      <c r="AJ28" s="5"/>
      <c r="AK28" s="5"/>
      <c r="AL28" s="5"/>
    </row>
    <row r="29" spans="1:38" x14ac:dyDescent="0.4">
      <c r="A29" s="18">
        <v>1955</v>
      </c>
      <c r="B29" s="58">
        <v>6.9356197353828186</v>
      </c>
      <c r="C29" s="58">
        <v>1.2809752852385448</v>
      </c>
      <c r="D29" s="58">
        <v>0.35637179816279274</v>
      </c>
      <c r="E29" s="58">
        <v>0.54525751620093821</v>
      </c>
      <c r="F29" s="58">
        <v>0.1987078731025583</v>
      </c>
      <c r="G29" s="58">
        <v>0.37213024735992711</v>
      </c>
      <c r="H29" s="58">
        <v>0.21034190268990963</v>
      </c>
      <c r="I29" s="58">
        <v>1.6182674192448905</v>
      </c>
      <c r="J29" s="58">
        <v>0.38429480657089993</v>
      </c>
      <c r="K29" s="58">
        <v>0.3373251072138454</v>
      </c>
      <c r="L29" s="58">
        <v>1.4433251467400396</v>
      </c>
      <c r="M29" s="58">
        <v>4.2590345467585875</v>
      </c>
      <c r="N29" s="58">
        <v>17.94165138466575</v>
      </c>
      <c r="O29" s="26">
        <f t="shared" si="0"/>
        <v>0.3865652936111838</v>
      </c>
      <c r="P29" s="26">
        <f t="shared" si="1"/>
        <v>7.1396732540091601E-2</v>
      </c>
      <c r="Q29" s="26">
        <f t="shared" si="2"/>
        <v>1.9862820345922794E-2</v>
      </c>
      <c r="R29" s="26">
        <f t="shared" si="3"/>
        <v>3.0390598084352214E-2</v>
      </c>
      <c r="S29" s="26">
        <f t="shared" si="4"/>
        <v>1.1075227627730444E-2</v>
      </c>
      <c r="T29" s="26">
        <f t="shared" si="5"/>
        <v>2.0741136887654436E-2</v>
      </c>
      <c r="U29" s="26">
        <f t="shared" si="6"/>
        <v>1.1723664571349504E-2</v>
      </c>
      <c r="V29" s="26">
        <f t="shared" si="7"/>
        <v>9.0196124344940759E-2</v>
      </c>
      <c r="W29" s="26">
        <f t="shared" si="8"/>
        <v>2.1419143552156322E-2</v>
      </c>
      <c r="X29" s="26">
        <f t="shared" si="9"/>
        <v>1.8801229607111201E-2</v>
      </c>
      <c r="Y29" s="26">
        <f t="shared" si="10"/>
        <v>8.0445501687409396E-2</v>
      </c>
      <c r="Z29" s="26">
        <f t="shared" si="11"/>
        <v>0.23738252714009761</v>
      </c>
      <c r="AA29" s="5"/>
      <c r="AB29" s="5"/>
      <c r="AC29" s="5"/>
      <c r="AD29" s="5"/>
      <c r="AE29" s="5"/>
      <c r="AF29" s="5"/>
      <c r="AG29" s="5"/>
      <c r="AH29" s="5"/>
      <c r="AI29" s="5"/>
      <c r="AJ29" s="5"/>
      <c r="AK29" s="5"/>
      <c r="AL29" s="5"/>
    </row>
    <row r="30" spans="1:38" x14ac:dyDescent="0.4">
      <c r="A30" s="18">
        <v>1956</v>
      </c>
      <c r="B30" s="58">
        <v>7.1357828993026571</v>
      </c>
      <c r="C30" s="58">
        <v>1.8981993434112649</v>
      </c>
      <c r="D30" s="58">
        <v>0.37137659384614419</v>
      </c>
      <c r="E30" s="58">
        <v>0.59265847725616749</v>
      </c>
      <c r="F30" s="58">
        <v>0.21798218503231623</v>
      </c>
      <c r="G30" s="58">
        <v>0.38421766453939549</v>
      </c>
      <c r="H30" s="58">
        <v>0.22740914515754226</v>
      </c>
      <c r="I30" s="58">
        <v>1.694301222562167</v>
      </c>
      <c r="J30" s="58">
        <v>0.4215786272801168</v>
      </c>
      <c r="K30" s="58">
        <v>0.3672729384937945</v>
      </c>
      <c r="L30" s="58">
        <v>1.574973159086589</v>
      </c>
      <c r="M30" s="58">
        <v>4.4745144200358906</v>
      </c>
      <c r="N30" s="58">
        <v>19.360266676004045</v>
      </c>
      <c r="O30" s="26">
        <f t="shared" si="0"/>
        <v>0.36857875042326027</v>
      </c>
      <c r="P30" s="26">
        <f t="shared" si="1"/>
        <v>9.8046136201417902E-2</v>
      </c>
      <c r="Q30" s="26">
        <f t="shared" si="2"/>
        <v>1.9182411072180345E-2</v>
      </c>
      <c r="R30" s="26">
        <f t="shared" si="3"/>
        <v>3.0612102982586192E-2</v>
      </c>
      <c r="S30" s="26">
        <f t="shared" si="4"/>
        <v>1.1259255292309213E-2</v>
      </c>
      <c r="T30" s="26">
        <f t="shared" si="5"/>
        <v>1.9845680380818905E-2</v>
      </c>
      <c r="U30" s="26">
        <f t="shared" si="6"/>
        <v>1.1746178343679688E-2</v>
      </c>
      <c r="V30" s="26">
        <f t="shared" si="7"/>
        <v>8.7514353542565482E-2</v>
      </c>
      <c r="W30" s="26">
        <f t="shared" si="8"/>
        <v>2.177545559342112E-2</v>
      </c>
      <c r="X30" s="26">
        <f t="shared" si="9"/>
        <v>1.8970448322853349E-2</v>
      </c>
      <c r="Y30" s="26">
        <f t="shared" si="10"/>
        <v>8.1350798800652838E-2</v>
      </c>
      <c r="Z30" s="26">
        <f t="shared" si="11"/>
        <v>0.23111842904425475</v>
      </c>
      <c r="AA30" s="5"/>
      <c r="AB30" s="5"/>
      <c r="AC30" s="5"/>
      <c r="AD30" s="5"/>
      <c r="AE30" s="5"/>
      <c r="AF30" s="5"/>
      <c r="AG30" s="5"/>
      <c r="AH30" s="5"/>
      <c r="AI30" s="5"/>
      <c r="AJ30" s="5"/>
      <c r="AK30" s="5"/>
      <c r="AL30" s="5"/>
    </row>
    <row r="31" spans="1:38" x14ac:dyDescent="0.4">
      <c r="A31" s="18">
        <v>1957</v>
      </c>
      <c r="B31" s="58">
        <v>7.3336899657123027</v>
      </c>
      <c r="C31" s="58">
        <v>1.9476813242379556</v>
      </c>
      <c r="D31" s="58">
        <v>0.38789593523147231</v>
      </c>
      <c r="E31" s="58">
        <v>0.64940200858904185</v>
      </c>
      <c r="F31" s="58">
        <v>0.22795926932606644</v>
      </c>
      <c r="G31" s="58">
        <v>0.40903293295402815</v>
      </c>
      <c r="H31" s="58">
        <v>0.24500571096932042</v>
      </c>
      <c r="I31" s="58">
        <v>1.7747815441404915</v>
      </c>
      <c r="J31" s="58">
        <v>0.47913433497423502</v>
      </c>
      <c r="K31" s="58">
        <v>0.3880621008144336</v>
      </c>
      <c r="L31" s="58">
        <v>1.6780603111216477</v>
      </c>
      <c r="M31" s="58">
        <v>4.6400660517978833</v>
      </c>
      <c r="N31" s="58">
        <v>20.160771489868878</v>
      </c>
      <c r="O31" s="26">
        <f t="shared" si="0"/>
        <v>0.36376038334632199</v>
      </c>
      <c r="P31" s="26">
        <f t="shared" si="1"/>
        <v>9.6607479788990105E-2</v>
      </c>
      <c r="Q31" s="26">
        <f t="shared" si="2"/>
        <v>1.9240133515049086E-2</v>
      </c>
      <c r="R31" s="26">
        <f t="shared" si="3"/>
        <v>3.2211168551529744E-2</v>
      </c>
      <c r="S31" s="26">
        <f t="shared" si="4"/>
        <v>1.130707073589023E-2</v>
      </c>
      <c r="T31" s="26">
        <f t="shared" si="5"/>
        <v>2.02885555822888E-2</v>
      </c>
      <c r="U31" s="26">
        <f t="shared" si="6"/>
        <v>1.2152596000229448E-2</v>
      </c>
      <c r="V31" s="26">
        <f t="shared" si="7"/>
        <v>8.8031429999211513E-2</v>
      </c>
      <c r="W31" s="26">
        <f t="shared" si="8"/>
        <v>2.376567460302836E-2</v>
      </c>
      <c r="X31" s="26">
        <f t="shared" si="9"/>
        <v>1.9248375540065085E-2</v>
      </c>
      <c r="Y31" s="26">
        <f t="shared" si="10"/>
        <v>8.3233933382207165E-2</v>
      </c>
      <c r="Z31" s="26">
        <f t="shared" si="11"/>
        <v>0.23015319895518846</v>
      </c>
      <c r="AA31" s="5"/>
      <c r="AB31" s="5"/>
      <c r="AC31" s="5"/>
      <c r="AD31" s="5"/>
      <c r="AE31" s="5"/>
      <c r="AF31" s="5"/>
      <c r="AG31" s="5"/>
      <c r="AH31" s="5"/>
      <c r="AI31" s="5"/>
      <c r="AJ31" s="5"/>
      <c r="AK31" s="5"/>
      <c r="AL31" s="5"/>
    </row>
    <row r="32" spans="1:38" x14ac:dyDescent="0.4">
      <c r="A32" s="18">
        <v>1958</v>
      </c>
      <c r="B32" s="58">
        <v>6.7818250135796143</v>
      </c>
      <c r="C32" s="58">
        <v>2.7072825509100702</v>
      </c>
      <c r="D32" s="58">
        <v>0.3944744858041882</v>
      </c>
      <c r="E32" s="58">
        <v>0.66663116956825474</v>
      </c>
      <c r="F32" s="58">
        <v>0.25443276974923912</v>
      </c>
      <c r="G32" s="58">
        <v>0.40850409202881349</v>
      </c>
      <c r="H32" s="58">
        <v>0.2109922228493748</v>
      </c>
      <c r="I32" s="58">
        <v>1.7796485569625791</v>
      </c>
      <c r="J32" s="58">
        <v>0.55542582958680475</v>
      </c>
      <c r="K32" s="58">
        <v>0.40406269009206069</v>
      </c>
      <c r="L32" s="58">
        <v>1.866358167626194</v>
      </c>
      <c r="M32" s="58">
        <v>4.7266201600241695</v>
      </c>
      <c r="N32" s="58">
        <v>20.756257708781366</v>
      </c>
      <c r="O32" s="26">
        <f t="shared" si="0"/>
        <v>0.32673640444878571</v>
      </c>
      <c r="P32" s="26">
        <f t="shared" si="1"/>
        <v>0.13043211299909319</v>
      </c>
      <c r="Q32" s="26">
        <f t="shared" si="2"/>
        <v>1.9005087108611953E-2</v>
      </c>
      <c r="R32" s="26">
        <f t="shared" si="3"/>
        <v>3.2117117590336267E-2</v>
      </c>
      <c r="S32" s="26">
        <f t="shared" si="4"/>
        <v>1.2258123469029585E-2</v>
      </c>
      <c r="T32" s="26">
        <f t="shared" si="5"/>
        <v>1.9681008867797365E-2</v>
      </c>
      <c r="U32" s="26">
        <f t="shared" si="6"/>
        <v>1.0165234302333322E-2</v>
      </c>
      <c r="V32" s="26">
        <f t="shared" si="7"/>
        <v>8.5740338259996732E-2</v>
      </c>
      <c r="W32" s="26">
        <f t="shared" si="8"/>
        <v>2.6759439846028715E-2</v>
      </c>
      <c r="X32" s="26">
        <f t="shared" si="9"/>
        <v>1.9467029931947395E-2</v>
      </c>
      <c r="Y32" s="26">
        <f t="shared" si="10"/>
        <v>8.9917854837415725E-2</v>
      </c>
      <c r="Z32" s="26">
        <f t="shared" si="11"/>
        <v>0.22772024833862392</v>
      </c>
      <c r="AA32" s="5"/>
      <c r="AB32" s="5"/>
      <c r="AC32" s="5"/>
      <c r="AD32" s="5"/>
      <c r="AE32" s="5"/>
      <c r="AF32" s="5"/>
      <c r="AG32" s="5"/>
      <c r="AH32" s="5"/>
      <c r="AI32" s="5"/>
      <c r="AJ32" s="5"/>
      <c r="AK32" s="5"/>
      <c r="AL32" s="5"/>
    </row>
    <row r="33" spans="1:38" x14ac:dyDescent="0.4">
      <c r="A33" s="18">
        <v>1959</v>
      </c>
      <c r="B33" s="58">
        <v>7.1347748070430077</v>
      </c>
      <c r="C33" s="58">
        <v>3.2078254887685738</v>
      </c>
      <c r="D33" s="58">
        <v>0.40205761156642766</v>
      </c>
      <c r="E33" s="58">
        <v>0.75463857319898187</v>
      </c>
      <c r="F33" s="58">
        <v>0.28084786519024685</v>
      </c>
      <c r="G33" s="58">
        <v>0.51648700535546166</v>
      </c>
      <c r="H33" s="58">
        <v>0.21109365242503308</v>
      </c>
      <c r="I33" s="58">
        <v>1.805320396580065</v>
      </c>
      <c r="J33" s="58">
        <v>0.61725488566277542</v>
      </c>
      <c r="K33" s="58">
        <v>0.43740197910820461</v>
      </c>
      <c r="L33" s="58">
        <v>2.0347701941837308</v>
      </c>
      <c r="M33" s="58">
        <v>6.078471869708939</v>
      </c>
      <c r="N33" s="58">
        <v>23.480944328791448</v>
      </c>
      <c r="O33" s="26">
        <f t="shared" si="0"/>
        <v>0.30385382747552514</v>
      </c>
      <c r="P33" s="26">
        <f t="shared" si="1"/>
        <v>0.13661398978895661</v>
      </c>
      <c r="Q33" s="26">
        <f t="shared" si="2"/>
        <v>1.7122718998717604E-2</v>
      </c>
      <c r="R33" s="26">
        <f t="shared" si="3"/>
        <v>3.2138340035740065E-2</v>
      </c>
      <c r="S33" s="26">
        <f t="shared" si="4"/>
        <v>1.1960671651773468E-2</v>
      </c>
      <c r="T33" s="26">
        <f t="shared" si="5"/>
        <v>2.1996006554223835E-2</v>
      </c>
      <c r="U33" s="26">
        <f t="shared" si="6"/>
        <v>8.9899984203871217E-3</v>
      </c>
      <c r="V33" s="26">
        <f t="shared" si="7"/>
        <v>7.6884488600675621E-2</v>
      </c>
      <c r="W33" s="26">
        <f t="shared" si="8"/>
        <v>2.6287481330379066E-2</v>
      </c>
      <c r="X33" s="26">
        <f t="shared" si="9"/>
        <v>1.8627955204164375E-2</v>
      </c>
      <c r="Y33" s="26">
        <f t="shared" si="10"/>
        <v>8.6656233484135148E-2</v>
      </c>
      <c r="Z33" s="26">
        <f t="shared" si="11"/>
        <v>0.25886828845532189</v>
      </c>
      <c r="AA33" s="5"/>
      <c r="AB33" s="5"/>
      <c r="AC33" s="5"/>
      <c r="AD33" s="5"/>
      <c r="AE33" s="5"/>
      <c r="AF33" s="5"/>
      <c r="AG33" s="5"/>
      <c r="AH33" s="5"/>
      <c r="AI33" s="5"/>
      <c r="AJ33" s="5"/>
      <c r="AK33" s="5"/>
      <c r="AL33" s="5"/>
    </row>
    <row r="34" spans="1:38" x14ac:dyDescent="0.4">
      <c r="A34" s="18">
        <v>1960</v>
      </c>
      <c r="B34" s="58">
        <v>7.3766772390851854</v>
      </c>
      <c r="C34" s="58">
        <v>3.6182377921274482</v>
      </c>
      <c r="D34" s="58">
        <v>0.42785756212147935</v>
      </c>
      <c r="E34" s="58">
        <v>0.8995870817058057</v>
      </c>
      <c r="F34" s="58">
        <v>0.29057471947324176</v>
      </c>
      <c r="G34" s="58">
        <v>0.57353930430725963</v>
      </c>
      <c r="H34" s="58">
        <v>0.2278745596241456</v>
      </c>
      <c r="I34" s="58">
        <v>1.9845483753063355</v>
      </c>
      <c r="J34" s="58">
        <v>0.68155767552452617</v>
      </c>
      <c r="K34" s="58">
        <v>0.43262358919025684</v>
      </c>
      <c r="L34" s="58">
        <v>2.1843553961337077</v>
      </c>
      <c r="M34" s="58">
        <v>6.4507663974643803</v>
      </c>
      <c r="N34" s="58">
        <v>25.148199692063773</v>
      </c>
      <c r="O34" s="26">
        <f t="shared" si="0"/>
        <v>0.293328243349885</v>
      </c>
      <c r="P34" s="26">
        <f t="shared" si="1"/>
        <v>0.14387661289604303</v>
      </c>
      <c r="Q34" s="26">
        <f t="shared" si="2"/>
        <v>1.7013446980719733E-2</v>
      </c>
      <c r="R34" s="26">
        <f t="shared" si="3"/>
        <v>3.5771430667846014E-2</v>
      </c>
      <c r="S34" s="26">
        <f t="shared" si="4"/>
        <v>1.1554493881521898E-2</v>
      </c>
      <c r="T34" s="26">
        <f t="shared" si="5"/>
        <v>2.2806376254768494E-2</v>
      </c>
      <c r="U34" s="26">
        <f t="shared" si="6"/>
        <v>9.0612673039994138E-3</v>
      </c>
      <c r="V34" s="26">
        <f t="shared" si="7"/>
        <v>7.8914133003827547E-2</v>
      </c>
      <c r="W34" s="26">
        <f t="shared" si="8"/>
        <v>2.7101648780831458E-2</v>
      </c>
      <c r="X34" s="26">
        <f t="shared" si="9"/>
        <v>1.7202964605326537E-2</v>
      </c>
      <c r="Y34" s="26">
        <f t="shared" si="10"/>
        <v>8.6859314896526887E-2</v>
      </c>
      <c r="Z34" s="26">
        <f t="shared" si="11"/>
        <v>0.25651006737870397</v>
      </c>
      <c r="AA34" s="5"/>
      <c r="AB34" s="5"/>
      <c r="AC34" s="5"/>
      <c r="AD34" s="5"/>
      <c r="AE34" s="5"/>
      <c r="AF34" s="5"/>
      <c r="AG34" s="5"/>
      <c r="AH34" s="5"/>
      <c r="AI34" s="5"/>
      <c r="AJ34" s="5"/>
      <c r="AK34" s="5"/>
      <c r="AL34" s="5"/>
    </row>
    <row r="35" spans="1:38" x14ac:dyDescent="0.4">
      <c r="A35" s="18">
        <v>1961</v>
      </c>
      <c r="B35" s="58">
        <v>7.4494608186261679</v>
      </c>
      <c r="C35" s="58">
        <v>2.1513219332097648</v>
      </c>
      <c r="D35" s="58">
        <v>0.4372312680470572</v>
      </c>
      <c r="E35" s="58">
        <v>1.0961704082414461</v>
      </c>
      <c r="F35" s="58">
        <v>0.32811553160992785</v>
      </c>
      <c r="G35" s="58">
        <v>0.59721841742172865</v>
      </c>
      <c r="H35" s="58">
        <v>0.24351852560193432</v>
      </c>
      <c r="I35" s="58">
        <v>2.0643840084022922</v>
      </c>
      <c r="J35" s="58">
        <v>0.69939019865373553</v>
      </c>
      <c r="K35" s="58">
        <v>0.43817949060804234</v>
      </c>
      <c r="L35" s="58">
        <v>2.3507091020411899</v>
      </c>
      <c r="M35" s="58">
        <v>6.6283839703708827</v>
      </c>
      <c r="N35" s="58">
        <v>24.484083672834171</v>
      </c>
      <c r="O35" s="26">
        <f t="shared" si="0"/>
        <v>0.30425728478013531</v>
      </c>
      <c r="P35" s="26">
        <f t="shared" si="1"/>
        <v>8.7866140385589417E-2</v>
      </c>
      <c r="Q35" s="26">
        <f t="shared" si="2"/>
        <v>1.7857775438505728E-2</v>
      </c>
      <c r="R35" s="26">
        <f t="shared" si="3"/>
        <v>4.4770734444829569E-2</v>
      </c>
      <c r="S35" s="26">
        <f t="shared" si="4"/>
        <v>1.3401176698884668E-2</v>
      </c>
      <c r="T35" s="26">
        <f t="shared" si="5"/>
        <v>2.4392108171250881E-2</v>
      </c>
      <c r="U35" s="26">
        <f t="shared" si="6"/>
        <v>9.9459930318783162E-3</v>
      </c>
      <c r="V35" s="26">
        <f t="shared" si="7"/>
        <v>8.4315346899944979E-2</v>
      </c>
      <c r="W35" s="26">
        <f t="shared" si="8"/>
        <v>2.8565095921058711E-2</v>
      </c>
      <c r="X35" s="26">
        <f t="shared" si="9"/>
        <v>1.7896503559747905E-2</v>
      </c>
      <c r="Y35" s="26">
        <f t="shared" si="10"/>
        <v>9.6009682594304008E-2</v>
      </c>
      <c r="Z35" s="26">
        <f t="shared" si="11"/>
        <v>0.27072215807387046</v>
      </c>
      <c r="AA35" s="5"/>
      <c r="AB35" s="5"/>
      <c r="AC35" s="5"/>
      <c r="AD35" s="5"/>
      <c r="AE35" s="5"/>
      <c r="AF35" s="5"/>
      <c r="AG35" s="5"/>
      <c r="AH35" s="5"/>
      <c r="AI35" s="5"/>
      <c r="AJ35" s="5"/>
      <c r="AK35" s="5"/>
      <c r="AL35" s="5"/>
    </row>
    <row r="36" spans="1:38" x14ac:dyDescent="0.4">
      <c r="A36" s="18">
        <v>1962</v>
      </c>
      <c r="B36" s="58">
        <v>7.5749434097903139</v>
      </c>
      <c r="C36" s="58">
        <v>2.1257510137172364</v>
      </c>
      <c r="D36" s="58">
        <v>0.44062040406457575</v>
      </c>
      <c r="E36" s="58">
        <v>1.0991203764636353</v>
      </c>
      <c r="F36" s="58">
        <v>0.32691364959429919</v>
      </c>
      <c r="G36" s="58">
        <v>0.59632900792647492</v>
      </c>
      <c r="H36" s="58">
        <v>0.25285970862200652</v>
      </c>
      <c r="I36" s="58">
        <v>2.0927972779082267</v>
      </c>
      <c r="J36" s="58">
        <v>0.7305358327632766</v>
      </c>
      <c r="K36" s="58">
        <v>0.45767721351002177</v>
      </c>
      <c r="L36" s="58">
        <v>2.4309847449740318</v>
      </c>
      <c r="M36" s="58">
        <v>6.8935826776190154</v>
      </c>
      <c r="N36" s="58">
        <v>25.022115316953116</v>
      </c>
      <c r="O36" s="26">
        <f t="shared" ref="O36:O67" si="12">B36/N36</f>
        <v>0.30272993765071887</v>
      </c>
      <c r="P36" s="26">
        <f t="shared" ref="P36:P67" si="13">C36/N36</f>
        <v>8.4954888377362175E-2</v>
      </c>
      <c r="Q36" s="26">
        <f t="shared" ref="Q36:Q67" si="14">D36/N36</f>
        <v>1.7609238806682515E-2</v>
      </c>
      <c r="R36" s="26">
        <f t="shared" ref="R36:R67" si="15">E36/N36</f>
        <v>4.3925957599554082E-2</v>
      </c>
      <c r="S36" s="26">
        <f t="shared" ref="S36:S67" si="16">F36/N36</f>
        <v>1.3064988529279415E-2</v>
      </c>
      <c r="T36" s="26">
        <f t="shared" ref="T36:T67" si="17">G36/N36</f>
        <v>2.3832078158573865E-2</v>
      </c>
      <c r="U36" s="26">
        <f t="shared" ref="U36:U67" si="18">H36/N36</f>
        <v>1.0105448936632774E-2</v>
      </c>
      <c r="V36" s="26">
        <f t="shared" ref="V36:V67" si="19">I36/N36</f>
        <v>8.3637903966108873E-2</v>
      </c>
      <c r="W36" s="26">
        <f t="shared" ref="W36:W67" si="20">J36/N36</f>
        <v>2.9195606506869549E-2</v>
      </c>
      <c r="X36" s="26">
        <f t="shared" ref="X36:X67" si="21">K36/N36</f>
        <v>1.8290908171138268E-2</v>
      </c>
      <c r="Y36" s="26">
        <f t="shared" ref="Y36:Y67" si="22">L36/N36</f>
        <v>9.7153446628350335E-2</v>
      </c>
      <c r="Z36" s="26">
        <f t="shared" ref="Z36:Z67" si="23">M36/N36</f>
        <v>0.27549959666872925</v>
      </c>
      <c r="AA36" s="5"/>
      <c r="AB36" s="5"/>
      <c r="AC36" s="5"/>
      <c r="AD36" s="5"/>
      <c r="AE36" s="5"/>
      <c r="AF36" s="5"/>
      <c r="AG36" s="5"/>
      <c r="AH36" s="5"/>
      <c r="AI36" s="5"/>
      <c r="AJ36" s="5"/>
      <c r="AK36" s="5"/>
      <c r="AL36" s="5"/>
    </row>
    <row r="37" spans="1:38" x14ac:dyDescent="0.4">
      <c r="A37" s="18">
        <v>1963</v>
      </c>
      <c r="B37" s="58">
        <v>7.8537517989795651</v>
      </c>
      <c r="C37" s="58">
        <v>2.3776168697155655</v>
      </c>
      <c r="D37" s="58">
        <v>0.45874785754719571</v>
      </c>
      <c r="E37" s="58">
        <v>1.2485290784750875</v>
      </c>
      <c r="F37" s="58">
        <v>0.35509173283999229</v>
      </c>
      <c r="G37" s="58">
        <v>0.59824449807185043</v>
      </c>
      <c r="H37" s="58">
        <v>0.2675422310401907</v>
      </c>
      <c r="I37" s="58">
        <v>2.349352857009579</v>
      </c>
      <c r="J37" s="58">
        <v>0.73023395508923494</v>
      </c>
      <c r="K37" s="58">
        <v>0.48627172076449682</v>
      </c>
      <c r="L37" s="58">
        <v>2.4775250985168036</v>
      </c>
      <c r="M37" s="58">
        <v>6.4398132712333931</v>
      </c>
      <c r="N37" s="58">
        <v>25.642720969282959</v>
      </c>
      <c r="O37" s="26">
        <f t="shared" si="12"/>
        <v>0.30627606985964789</v>
      </c>
      <c r="P37" s="26">
        <f t="shared" si="13"/>
        <v>9.2720927414983695E-2</v>
      </c>
      <c r="Q37" s="26">
        <f t="shared" si="14"/>
        <v>1.7889983597946687E-2</v>
      </c>
      <c r="R37" s="26">
        <f t="shared" si="15"/>
        <v>4.8689414823437902E-2</v>
      </c>
      <c r="S37" s="26">
        <f t="shared" si="16"/>
        <v>1.3847662003784681E-2</v>
      </c>
      <c r="T37" s="26">
        <f t="shared" si="17"/>
        <v>2.332999289695032E-2</v>
      </c>
      <c r="U37" s="26">
        <f t="shared" si="18"/>
        <v>1.0433457173311508E-2</v>
      </c>
      <c r="V37" s="26">
        <f t="shared" si="19"/>
        <v>9.1618703796053261E-2</v>
      </c>
      <c r="W37" s="26">
        <f t="shared" si="20"/>
        <v>2.8477241395871038E-2</v>
      </c>
      <c r="X37" s="26">
        <f t="shared" si="21"/>
        <v>1.8963343295237453E-2</v>
      </c>
      <c r="Y37" s="26">
        <f t="shared" si="22"/>
        <v>9.6617090732477054E-2</v>
      </c>
      <c r="Z37" s="26">
        <f t="shared" si="23"/>
        <v>0.25113611301029837</v>
      </c>
      <c r="AA37" s="5"/>
      <c r="AB37" s="5"/>
      <c r="AC37" s="5"/>
      <c r="AD37" s="5"/>
      <c r="AE37" s="5"/>
      <c r="AF37" s="5"/>
      <c r="AG37" s="5"/>
      <c r="AH37" s="5"/>
      <c r="AI37" s="5"/>
      <c r="AJ37" s="5"/>
      <c r="AK37" s="5"/>
      <c r="AL37" s="5"/>
    </row>
    <row r="38" spans="1:38" x14ac:dyDescent="0.4">
      <c r="A38" s="18">
        <v>1964</v>
      </c>
      <c r="B38" s="58">
        <v>8.4937904757113856</v>
      </c>
      <c r="C38" s="58">
        <v>2.7676885455089475</v>
      </c>
      <c r="D38" s="58">
        <v>0.51923458030924607</v>
      </c>
      <c r="E38" s="58">
        <v>1.473000284085745</v>
      </c>
      <c r="F38" s="58">
        <v>0.39620552432845652</v>
      </c>
      <c r="G38" s="58">
        <v>0.64169550876781078</v>
      </c>
      <c r="H38" s="58">
        <v>0.286872289691192</v>
      </c>
      <c r="I38" s="58">
        <v>2.7502802894224931</v>
      </c>
      <c r="J38" s="58">
        <v>0.72830303117297068</v>
      </c>
      <c r="K38" s="58">
        <v>0.52456641820221506</v>
      </c>
      <c r="L38" s="58">
        <v>2.5177646425405835</v>
      </c>
      <c r="M38" s="58">
        <v>6.1770760258016617</v>
      </c>
      <c r="N38" s="58">
        <v>27.276477615542703</v>
      </c>
      <c r="O38" s="26">
        <f t="shared" si="12"/>
        <v>0.31139616322275598</v>
      </c>
      <c r="P38" s="26">
        <f t="shared" si="13"/>
        <v>0.10146796021535644</v>
      </c>
      <c r="Q38" s="26">
        <f t="shared" si="14"/>
        <v>1.9035983590981537E-2</v>
      </c>
      <c r="R38" s="26">
        <f t="shared" si="15"/>
        <v>5.4002584382317712E-2</v>
      </c>
      <c r="S38" s="26">
        <f t="shared" si="16"/>
        <v>1.4525538447922263E-2</v>
      </c>
      <c r="T38" s="26">
        <f t="shared" si="17"/>
        <v>2.3525600255736811E-2</v>
      </c>
      <c r="U38" s="26">
        <f t="shared" si="18"/>
        <v>1.0517204374208722E-2</v>
      </c>
      <c r="V38" s="26">
        <f t="shared" si="19"/>
        <v>0.10082974525476583</v>
      </c>
      <c r="W38" s="26">
        <f t="shared" si="20"/>
        <v>2.6700772784458374E-2</v>
      </c>
      <c r="X38" s="26">
        <f t="shared" si="21"/>
        <v>1.9231457433613285E-2</v>
      </c>
      <c r="Y38" s="26">
        <f t="shared" si="22"/>
        <v>9.2305343748120508E-2</v>
      </c>
      <c r="Z38" s="26">
        <f t="shared" si="23"/>
        <v>0.2264616462897627</v>
      </c>
      <c r="AA38" s="5"/>
      <c r="AB38" s="5"/>
      <c r="AC38" s="5"/>
      <c r="AD38" s="5"/>
      <c r="AE38" s="5"/>
      <c r="AF38" s="5"/>
      <c r="AG38" s="5"/>
      <c r="AH38" s="5"/>
      <c r="AI38" s="5"/>
      <c r="AJ38" s="5"/>
      <c r="AK38" s="5"/>
      <c r="AL38" s="5"/>
    </row>
    <row r="39" spans="1:38" x14ac:dyDescent="0.4">
      <c r="A39" s="18">
        <v>1965</v>
      </c>
      <c r="B39" s="58">
        <v>8.8596781340709381</v>
      </c>
      <c r="C39" s="58">
        <v>3.0705039641909462</v>
      </c>
      <c r="D39" s="58">
        <v>0.54201980416950135</v>
      </c>
      <c r="E39" s="58">
        <v>1.6590732362876845</v>
      </c>
      <c r="F39" s="58">
        <v>0.37840018882202453</v>
      </c>
      <c r="G39" s="58">
        <v>0.65117808495954732</v>
      </c>
      <c r="H39" s="58">
        <v>0.29876242598094888</v>
      </c>
      <c r="I39" s="58">
        <v>2.7974979934568207</v>
      </c>
      <c r="J39" s="58">
        <v>0.75666758773296572</v>
      </c>
      <c r="K39" s="58">
        <v>0.56248855972539558</v>
      </c>
      <c r="L39" s="58">
        <v>2.2228955733164812</v>
      </c>
      <c r="M39" s="58">
        <v>6.7339388144617276</v>
      </c>
      <c r="N39" s="58">
        <v>28.533104367174975</v>
      </c>
      <c r="O39" s="26">
        <f t="shared" si="12"/>
        <v>0.31050522999745095</v>
      </c>
      <c r="P39" s="26">
        <f t="shared" si="13"/>
        <v>0.10761198377430366</v>
      </c>
      <c r="Q39" s="26">
        <f t="shared" si="14"/>
        <v>1.8996173609242856E-2</v>
      </c>
      <c r="R39" s="26">
        <f t="shared" si="15"/>
        <v>5.8145556646696808E-2</v>
      </c>
      <c r="S39" s="26">
        <f t="shared" si="16"/>
        <v>1.3261795280058742E-2</v>
      </c>
      <c r="T39" s="26">
        <f t="shared" si="17"/>
        <v>2.2821844990293976E-2</v>
      </c>
      <c r="U39" s="26">
        <f t="shared" si="18"/>
        <v>1.0470729792887551E-2</v>
      </c>
      <c r="V39" s="26">
        <f t="shared" si="19"/>
        <v>9.804394073135328E-2</v>
      </c>
      <c r="W39" s="26">
        <f t="shared" si="20"/>
        <v>2.6518936670748328E-2</v>
      </c>
      <c r="X39" s="26">
        <f t="shared" si="21"/>
        <v>1.9713542294139332E-2</v>
      </c>
      <c r="Y39" s="26">
        <f t="shared" si="22"/>
        <v>7.7905843847602602E-2</v>
      </c>
      <c r="Z39" s="26">
        <f t="shared" si="23"/>
        <v>0.23600442236522215</v>
      </c>
      <c r="AA39" s="5"/>
      <c r="AB39" s="5"/>
      <c r="AC39" s="5"/>
      <c r="AD39" s="5"/>
      <c r="AE39" s="5"/>
      <c r="AF39" s="5"/>
      <c r="AG39" s="5"/>
      <c r="AH39" s="5"/>
      <c r="AI39" s="5"/>
      <c r="AJ39" s="5"/>
      <c r="AK39" s="5"/>
      <c r="AL39" s="5"/>
    </row>
    <row r="40" spans="1:38" x14ac:dyDescent="0.4">
      <c r="A40" s="18">
        <v>1966</v>
      </c>
      <c r="B40" s="58">
        <v>9.2712819665531665</v>
      </c>
      <c r="C40" s="58">
        <v>3.3978499181307456</v>
      </c>
      <c r="D40" s="58">
        <v>0.56285770127654189</v>
      </c>
      <c r="E40" s="58">
        <v>1.922738823097496</v>
      </c>
      <c r="F40" s="58">
        <v>0.40883444298874005</v>
      </c>
      <c r="G40" s="58">
        <v>0.66952550003534828</v>
      </c>
      <c r="H40" s="58">
        <v>0.31884830672688608</v>
      </c>
      <c r="I40" s="58">
        <v>2.7951761001036126</v>
      </c>
      <c r="J40" s="58">
        <v>0.77853737216589114</v>
      </c>
      <c r="K40" s="58">
        <v>0.57547058081981051</v>
      </c>
      <c r="L40" s="58">
        <v>2.7263632558245092</v>
      </c>
      <c r="M40" s="58">
        <v>6.6360239381896582</v>
      </c>
      <c r="N40" s="58">
        <v>30.063507905912406</v>
      </c>
      <c r="O40" s="26">
        <f t="shared" si="12"/>
        <v>0.30838989234286396</v>
      </c>
      <c r="P40" s="26">
        <f t="shared" si="13"/>
        <v>0.11302240339898961</v>
      </c>
      <c r="Q40" s="26">
        <f t="shared" si="14"/>
        <v>1.8722289595681153E-2</v>
      </c>
      <c r="R40" s="26">
        <f t="shared" si="15"/>
        <v>6.3955903918962262E-2</v>
      </c>
      <c r="S40" s="26">
        <f t="shared" si="16"/>
        <v>1.359902657628111E-2</v>
      </c>
      <c r="T40" s="26">
        <f t="shared" si="17"/>
        <v>2.2270371845185665E-2</v>
      </c>
      <c r="U40" s="26">
        <f t="shared" si="18"/>
        <v>1.0605825099478166E-2</v>
      </c>
      <c r="V40" s="26">
        <f t="shared" si="19"/>
        <v>9.2975713574459565E-2</v>
      </c>
      <c r="W40" s="26">
        <f t="shared" si="20"/>
        <v>2.5896424815175376E-2</v>
      </c>
      <c r="X40" s="26">
        <f t="shared" si="21"/>
        <v>1.9141830774399956E-2</v>
      </c>
      <c r="Y40" s="26">
        <f t="shared" si="22"/>
        <v>9.0686797573889644E-2</v>
      </c>
      <c r="Z40" s="26">
        <f t="shared" si="23"/>
        <v>0.22073352048463354</v>
      </c>
      <c r="AA40" s="5"/>
      <c r="AB40" s="5"/>
      <c r="AC40" s="5"/>
      <c r="AD40" s="5"/>
      <c r="AE40" s="5"/>
      <c r="AF40" s="5"/>
      <c r="AG40" s="5"/>
      <c r="AH40" s="5"/>
      <c r="AI40" s="5"/>
      <c r="AJ40" s="5"/>
      <c r="AK40" s="5"/>
      <c r="AL40" s="5"/>
    </row>
    <row r="41" spans="1:38" x14ac:dyDescent="0.4">
      <c r="A41" s="18">
        <v>1967</v>
      </c>
      <c r="B41" s="58">
        <v>9.3127203887557979</v>
      </c>
      <c r="C41" s="58">
        <v>3.1379612773629688</v>
      </c>
      <c r="D41" s="58">
        <v>0.59303272747362612</v>
      </c>
      <c r="E41" s="58">
        <v>2.4025906537042978</v>
      </c>
      <c r="F41" s="58">
        <v>0.45640052154196237</v>
      </c>
      <c r="G41" s="58">
        <v>0.79295538702266721</v>
      </c>
      <c r="H41" s="58">
        <v>0.33671006967950939</v>
      </c>
      <c r="I41" s="58">
        <v>2.8169570784899931</v>
      </c>
      <c r="J41" s="58">
        <v>0.78815698110240395</v>
      </c>
      <c r="K41" s="58">
        <v>0.57047505606017945</v>
      </c>
      <c r="L41" s="58">
        <v>2.940690292513588</v>
      </c>
      <c r="M41" s="58">
        <v>7.218315798801215</v>
      </c>
      <c r="N41" s="58">
        <v>31.366966232508201</v>
      </c>
      <c r="O41" s="26">
        <f t="shared" si="12"/>
        <v>0.29689579539586619</v>
      </c>
      <c r="P41" s="26">
        <f t="shared" si="13"/>
        <v>0.10004031802447118</v>
      </c>
      <c r="Q41" s="26">
        <f t="shared" si="14"/>
        <v>1.8906282586519857E-2</v>
      </c>
      <c r="R41" s="26">
        <f t="shared" si="15"/>
        <v>7.6596207484493445E-2</v>
      </c>
      <c r="S41" s="26">
        <f t="shared" si="16"/>
        <v>1.4550355879458833E-2</v>
      </c>
      <c r="T41" s="26">
        <f t="shared" si="17"/>
        <v>2.5279951562572903E-2</v>
      </c>
      <c r="U41" s="26">
        <f t="shared" si="18"/>
        <v>1.0734543697456743E-2</v>
      </c>
      <c r="V41" s="26">
        <f t="shared" si="19"/>
        <v>8.9806488061652132E-2</v>
      </c>
      <c r="W41" s="26">
        <f t="shared" si="20"/>
        <v>2.5126975151507358E-2</v>
      </c>
      <c r="X41" s="26">
        <f t="shared" si="21"/>
        <v>1.8187128835843506E-2</v>
      </c>
      <c r="Y41" s="26">
        <f t="shared" si="22"/>
        <v>9.3751186222973182E-2</v>
      </c>
      <c r="Z41" s="26">
        <f t="shared" si="23"/>
        <v>0.23012476709718496</v>
      </c>
      <c r="AA41" s="5"/>
      <c r="AB41" s="5"/>
      <c r="AC41" s="5"/>
      <c r="AD41" s="5"/>
      <c r="AE41" s="5"/>
      <c r="AF41" s="5"/>
      <c r="AG41" s="5"/>
      <c r="AH41" s="5"/>
      <c r="AI41" s="5"/>
      <c r="AJ41" s="5"/>
      <c r="AK41" s="5"/>
      <c r="AL41" s="5"/>
    </row>
    <row r="42" spans="1:38" x14ac:dyDescent="0.4">
      <c r="A42" s="18">
        <v>1968</v>
      </c>
      <c r="B42" s="58">
        <v>9.5510355374301188</v>
      </c>
      <c r="C42" s="58">
        <v>2.9358463854665104</v>
      </c>
      <c r="D42" s="58">
        <v>0.61893711640492899</v>
      </c>
      <c r="E42" s="58">
        <v>2.7887845330896841</v>
      </c>
      <c r="F42" s="58">
        <v>0.49350438937990582</v>
      </c>
      <c r="G42" s="58">
        <v>0.78899384381739257</v>
      </c>
      <c r="H42" s="58">
        <v>0.35749188879345661</v>
      </c>
      <c r="I42" s="58">
        <v>2.6500182568064985</v>
      </c>
      <c r="J42" s="58">
        <v>0.82132714610073443</v>
      </c>
      <c r="K42" s="58">
        <v>0.61237763303225146</v>
      </c>
      <c r="L42" s="58">
        <v>3.1437867666648458</v>
      </c>
      <c r="M42" s="58">
        <v>8.0126697371789621</v>
      </c>
      <c r="N42" s="58">
        <v>32.774773234165302</v>
      </c>
      <c r="O42" s="26">
        <f t="shared" si="12"/>
        <v>0.29141423707773706</v>
      </c>
      <c r="P42" s="26">
        <f t="shared" si="13"/>
        <v>8.9576405746298354E-2</v>
      </c>
      <c r="Q42" s="26">
        <f t="shared" si="14"/>
        <v>1.8884558315104751E-2</v>
      </c>
      <c r="R42" s="26">
        <f t="shared" si="15"/>
        <v>8.5089361661321292E-2</v>
      </c>
      <c r="S42" s="26">
        <f t="shared" si="16"/>
        <v>1.5057446343075339E-2</v>
      </c>
      <c r="T42" s="26">
        <f t="shared" si="17"/>
        <v>2.4073205272246528E-2</v>
      </c>
      <c r="U42" s="26">
        <f t="shared" si="18"/>
        <v>1.0907532028956878E-2</v>
      </c>
      <c r="V42" s="26">
        <f t="shared" si="19"/>
        <v>8.0855426149647566E-2</v>
      </c>
      <c r="W42" s="26">
        <f t="shared" si="20"/>
        <v>2.5059735432267187E-2</v>
      </c>
      <c r="X42" s="26">
        <f t="shared" si="21"/>
        <v>1.8684420137921584E-2</v>
      </c>
      <c r="Y42" s="26">
        <f t="shared" si="22"/>
        <v>9.592093114431309E-2</v>
      </c>
      <c r="Z42" s="26">
        <f t="shared" si="23"/>
        <v>0.24447674069110997</v>
      </c>
      <c r="AA42" s="5"/>
      <c r="AB42" s="5"/>
      <c r="AC42" s="5"/>
      <c r="AD42" s="5"/>
      <c r="AE42" s="5"/>
      <c r="AF42" s="5"/>
      <c r="AG42" s="5"/>
      <c r="AH42" s="5"/>
      <c r="AI42" s="5"/>
      <c r="AJ42" s="5"/>
      <c r="AK42" s="5"/>
      <c r="AL42" s="5"/>
    </row>
    <row r="43" spans="1:38" x14ac:dyDescent="0.4">
      <c r="A43" s="18">
        <v>1969</v>
      </c>
      <c r="B43" s="58">
        <v>10.018583868045859</v>
      </c>
      <c r="C43" s="58">
        <v>3.4844597626149487</v>
      </c>
      <c r="D43" s="58">
        <v>0.62831345284283779</v>
      </c>
      <c r="E43" s="58">
        <v>3.348436808543596</v>
      </c>
      <c r="F43" s="58">
        <v>0.52038877610446754</v>
      </c>
      <c r="G43" s="58">
        <v>0.82673226231022923</v>
      </c>
      <c r="H43" s="58">
        <v>0.38595295255693601</v>
      </c>
      <c r="I43" s="58">
        <v>2.6249838591753969</v>
      </c>
      <c r="J43" s="58">
        <v>0.91451378877974709</v>
      </c>
      <c r="K43" s="58">
        <v>0.63114379732130999</v>
      </c>
      <c r="L43" s="58">
        <v>3.2958212540617811</v>
      </c>
      <c r="M43" s="58">
        <v>8.6987486263719678</v>
      </c>
      <c r="N43" s="58">
        <v>35.378079208729062</v>
      </c>
      <c r="O43" s="26">
        <f t="shared" si="12"/>
        <v>0.28318620151582197</v>
      </c>
      <c r="P43" s="26">
        <f t="shared" si="13"/>
        <v>9.8492056113527085E-2</v>
      </c>
      <c r="Q43" s="26">
        <f t="shared" si="14"/>
        <v>1.7759965122352089E-2</v>
      </c>
      <c r="R43" s="26">
        <f t="shared" si="15"/>
        <v>9.4647218939953495E-2</v>
      </c>
      <c r="S43" s="26">
        <f t="shared" si="16"/>
        <v>1.4709356407796968E-2</v>
      </c>
      <c r="T43" s="26">
        <f t="shared" si="17"/>
        <v>2.3368489211427968E-2</v>
      </c>
      <c r="U43" s="26">
        <f t="shared" si="18"/>
        <v>1.0909381209755089E-2</v>
      </c>
      <c r="V43" s="26">
        <f t="shared" si="19"/>
        <v>7.4198032168114922E-2</v>
      </c>
      <c r="W43" s="26">
        <f t="shared" si="20"/>
        <v>2.5849729811054954E-2</v>
      </c>
      <c r="X43" s="26">
        <f t="shared" si="21"/>
        <v>1.7839967896436385E-2</v>
      </c>
      <c r="Y43" s="26">
        <f t="shared" si="22"/>
        <v>9.3159982898353103E-2</v>
      </c>
      <c r="Z43" s="26">
        <f t="shared" si="23"/>
        <v>0.24587961870540639</v>
      </c>
      <c r="AA43" s="5"/>
      <c r="AB43" s="5"/>
      <c r="AC43" s="5"/>
      <c r="AD43" s="5"/>
      <c r="AE43" s="5"/>
      <c r="AF43" s="5"/>
      <c r="AG43" s="5"/>
      <c r="AH43" s="5"/>
      <c r="AI43" s="5"/>
      <c r="AJ43" s="5"/>
      <c r="AK43" s="5"/>
      <c r="AL43" s="5"/>
    </row>
    <row r="44" spans="1:38" x14ac:dyDescent="0.4">
      <c r="A44" s="18">
        <v>1970</v>
      </c>
      <c r="B44" s="58">
        <v>9.6069610564863961</v>
      </c>
      <c r="C44" s="58">
        <v>4.031620652058888</v>
      </c>
      <c r="D44" s="58">
        <v>0.63516259664250529</v>
      </c>
      <c r="E44" s="58">
        <v>3.8863828840507249</v>
      </c>
      <c r="F44" s="58">
        <v>0.5470457507596318</v>
      </c>
      <c r="G44" s="58">
        <v>0.8370134862355133</v>
      </c>
      <c r="H44" s="58">
        <v>0.36942374513241449</v>
      </c>
      <c r="I44" s="58">
        <v>2.6078932327790514</v>
      </c>
      <c r="J44" s="58">
        <v>0.92762546916078314</v>
      </c>
      <c r="K44" s="58">
        <v>0.63520560761171152</v>
      </c>
      <c r="L44" s="58">
        <v>3.2504021698612413</v>
      </c>
      <c r="M44" s="58">
        <v>8.8972233055961052</v>
      </c>
      <c r="N44" s="58">
        <v>36.231959956374972</v>
      </c>
      <c r="O44" s="26">
        <f t="shared" si="12"/>
        <v>0.26515156972059034</v>
      </c>
      <c r="P44" s="26">
        <f t="shared" si="13"/>
        <v>0.11127249690364953</v>
      </c>
      <c r="Q44" s="26">
        <f t="shared" si="14"/>
        <v>1.7530450944615521E-2</v>
      </c>
      <c r="R44" s="26">
        <f t="shared" si="15"/>
        <v>0.10726394290372691</v>
      </c>
      <c r="S44" s="26">
        <f t="shared" si="16"/>
        <v>1.5098431092833545E-2</v>
      </c>
      <c r="T44" s="26">
        <f t="shared" si="17"/>
        <v>2.3101523827121634E-2</v>
      </c>
      <c r="U44" s="26">
        <f t="shared" si="18"/>
        <v>1.0196074006960112E-2</v>
      </c>
      <c r="V44" s="26">
        <f t="shared" si="19"/>
        <v>7.1977702446102299E-2</v>
      </c>
      <c r="W44" s="26">
        <f t="shared" si="20"/>
        <v>2.5602409317014286E-2</v>
      </c>
      <c r="X44" s="26">
        <f t="shared" si="21"/>
        <v>1.7531638044878877E-2</v>
      </c>
      <c r="Y44" s="26">
        <f t="shared" si="22"/>
        <v>8.9710911962115281E-2</v>
      </c>
      <c r="Z44" s="26">
        <f t="shared" si="23"/>
        <v>0.24556284883039151</v>
      </c>
      <c r="AA44" s="5"/>
      <c r="AB44" s="5"/>
      <c r="AC44" s="5"/>
      <c r="AD44" s="5"/>
      <c r="AE44" s="5"/>
      <c r="AF44" s="5"/>
      <c r="AG44" s="5"/>
      <c r="AH44" s="5"/>
      <c r="AI44" s="5"/>
      <c r="AJ44" s="5"/>
      <c r="AK44" s="5"/>
      <c r="AL44" s="5"/>
    </row>
    <row r="45" spans="1:38" x14ac:dyDescent="0.4">
      <c r="A45" s="18">
        <v>1971</v>
      </c>
      <c r="B45" s="58">
        <v>9.3258685572715425</v>
      </c>
      <c r="C45" s="58">
        <v>4.4214599837242856</v>
      </c>
      <c r="D45" s="58">
        <v>0.64529459871346806</v>
      </c>
      <c r="E45" s="58">
        <v>4.1315572548699508</v>
      </c>
      <c r="F45" s="58">
        <v>0.56184864983571314</v>
      </c>
      <c r="G45" s="58">
        <v>0.84595653246457847</v>
      </c>
      <c r="H45" s="58">
        <v>0.36327063357118544</v>
      </c>
      <c r="I45" s="58">
        <v>2.5986343847826183</v>
      </c>
      <c r="J45" s="58">
        <v>0.78525542937499726</v>
      </c>
      <c r="K45" s="58">
        <v>0.63271317062742327</v>
      </c>
      <c r="L45" s="58">
        <v>3.2821593585916129</v>
      </c>
      <c r="M45" s="58">
        <v>9.6753497988270869</v>
      </c>
      <c r="N45" s="58">
        <v>37.269368352654453</v>
      </c>
      <c r="O45" s="26">
        <f t="shared" si="12"/>
        <v>0.25022877954429623</v>
      </c>
      <c r="P45" s="26">
        <f t="shared" si="13"/>
        <v>0.11863522724310872</v>
      </c>
      <c r="Q45" s="26">
        <f t="shared" si="14"/>
        <v>1.7314342239650754E-2</v>
      </c>
      <c r="R45" s="26">
        <f t="shared" si="15"/>
        <v>0.11085664816682322</v>
      </c>
      <c r="S45" s="26">
        <f t="shared" si="16"/>
        <v>1.507534671688892E-2</v>
      </c>
      <c r="T45" s="26">
        <f t="shared" si="17"/>
        <v>2.2698440297132819E-2</v>
      </c>
      <c r="U45" s="26">
        <f t="shared" si="18"/>
        <v>9.7471636796686422E-3</v>
      </c>
      <c r="V45" s="26">
        <f t="shared" si="19"/>
        <v>6.9725742604315827E-2</v>
      </c>
      <c r="W45" s="26">
        <f t="shared" si="20"/>
        <v>2.1069727341356152E-2</v>
      </c>
      <c r="X45" s="26">
        <f t="shared" si="21"/>
        <v>1.6976761308120192E-2</v>
      </c>
      <c r="Y45" s="26">
        <f t="shared" si="22"/>
        <v>8.8065870275417374E-2</v>
      </c>
      <c r="Z45" s="26">
        <f t="shared" si="23"/>
        <v>0.25960595058322139</v>
      </c>
      <c r="AA45" s="5"/>
      <c r="AB45" s="5"/>
      <c r="AC45" s="5"/>
      <c r="AD45" s="5"/>
      <c r="AE45" s="5"/>
      <c r="AF45" s="5"/>
      <c r="AG45" s="5"/>
      <c r="AH45" s="5"/>
      <c r="AI45" s="5"/>
      <c r="AJ45" s="5"/>
      <c r="AK45" s="5"/>
      <c r="AL45" s="5"/>
    </row>
    <row r="46" spans="1:38" x14ac:dyDescent="0.4">
      <c r="A46" s="18">
        <v>1972</v>
      </c>
      <c r="B46" s="58">
        <v>9.5156289731846702</v>
      </c>
      <c r="C46" s="58">
        <v>4.5799919412486743</v>
      </c>
      <c r="D46" s="58">
        <v>0.65442833278880463</v>
      </c>
      <c r="E46" s="58">
        <v>4.3121894280747304</v>
      </c>
      <c r="F46" s="58">
        <v>0.58030912988300776</v>
      </c>
      <c r="G46" s="58">
        <v>0.88774084592491531</v>
      </c>
      <c r="H46" s="58">
        <v>0.38600767583917511</v>
      </c>
      <c r="I46" s="58">
        <v>2.6805090344265103</v>
      </c>
      <c r="J46" s="58">
        <v>0.58474597115193128</v>
      </c>
      <c r="K46" s="58">
        <v>0.66057746985330612</v>
      </c>
      <c r="L46" s="58">
        <v>3.4055790151304062</v>
      </c>
      <c r="M46" s="58">
        <v>10.28288008399743</v>
      </c>
      <c r="N46" s="58">
        <v>38.530587901503552</v>
      </c>
      <c r="O46" s="26">
        <f t="shared" si="12"/>
        <v>0.24696298425317689</v>
      </c>
      <c r="P46" s="26">
        <f t="shared" si="13"/>
        <v>0.11886639137084001</v>
      </c>
      <c r="Q46" s="26">
        <f t="shared" si="14"/>
        <v>1.698464436778727E-2</v>
      </c>
      <c r="R46" s="26">
        <f t="shared" si="15"/>
        <v>0.11191600395763644</v>
      </c>
      <c r="S46" s="26">
        <f t="shared" si="16"/>
        <v>1.5060998585499464E-2</v>
      </c>
      <c r="T46" s="26">
        <f t="shared" si="17"/>
        <v>2.3039898799215405E-2</v>
      </c>
      <c r="U46" s="26">
        <f t="shared" si="18"/>
        <v>1.0018214018066207E-2</v>
      </c>
      <c r="V46" s="26">
        <f t="shared" si="19"/>
        <v>6.9568339867503312E-2</v>
      </c>
      <c r="W46" s="26">
        <f t="shared" si="20"/>
        <v>1.5176149729319681E-2</v>
      </c>
      <c r="X46" s="26">
        <f t="shared" si="21"/>
        <v>1.7144235419972113E-2</v>
      </c>
      <c r="Y46" s="26">
        <f t="shared" si="22"/>
        <v>8.838637562022543E-2</v>
      </c>
      <c r="Z46" s="26">
        <f t="shared" si="23"/>
        <v>0.26687576401075802</v>
      </c>
      <c r="AA46" s="5"/>
      <c r="AB46" s="5"/>
      <c r="AC46" s="5"/>
      <c r="AD46" s="5"/>
      <c r="AE46" s="5"/>
      <c r="AF46" s="5"/>
      <c r="AG46" s="5"/>
      <c r="AH46" s="5"/>
      <c r="AI46" s="5"/>
      <c r="AJ46" s="5"/>
      <c r="AK46" s="5"/>
      <c r="AL46" s="5"/>
    </row>
    <row r="47" spans="1:38" x14ac:dyDescent="0.4">
      <c r="A47" s="18">
        <v>1973</v>
      </c>
      <c r="B47" s="58">
        <v>9.9424405929039672</v>
      </c>
      <c r="C47" s="58">
        <v>4.7787380273492746</v>
      </c>
      <c r="D47" s="58">
        <v>0.70667049298612516</v>
      </c>
      <c r="E47" s="58">
        <v>4.9069115989929815</v>
      </c>
      <c r="F47" s="58">
        <v>0.59599403822942454</v>
      </c>
      <c r="G47" s="58">
        <v>0.91600901334209384</v>
      </c>
      <c r="H47" s="58">
        <v>0.40482222627289272</v>
      </c>
      <c r="I47" s="58">
        <v>2.7820915777923325</v>
      </c>
      <c r="J47" s="58">
        <v>0.61385198124529594</v>
      </c>
      <c r="K47" s="58">
        <v>0.69567218287772536</v>
      </c>
      <c r="L47" s="58">
        <v>3.4929029626320234</v>
      </c>
      <c r="M47" s="58">
        <v>10.737002859104784</v>
      </c>
      <c r="N47" s="58">
        <v>40.573107553728924</v>
      </c>
      <c r="O47" s="26">
        <f t="shared" si="12"/>
        <v>0.24505001446432698</v>
      </c>
      <c r="P47" s="26">
        <f t="shared" si="13"/>
        <v>0.11778092227766956</v>
      </c>
      <c r="Q47" s="26">
        <f t="shared" si="14"/>
        <v>1.7417213903330352E-2</v>
      </c>
      <c r="R47" s="26">
        <f t="shared" si="15"/>
        <v>0.12093999929620884</v>
      </c>
      <c r="S47" s="26">
        <f t="shared" si="16"/>
        <v>1.4689386003775522E-2</v>
      </c>
      <c r="T47" s="26">
        <f t="shared" si="17"/>
        <v>2.2576752646542273E-2</v>
      </c>
      <c r="U47" s="26">
        <f t="shared" si="18"/>
        <v>9.9775997127360041E-3</v>
      </c>
      <c r="V47" s="26">
        <f t="shared" si="19"/>
        <v>6.85698420834083E-2</v>
      </c>
      <c r="W47" s="26">
        <f t="shared" si="20"/>
        <v>1.5129528356495807E-2</v>
      </c>
      <c r="X47" s="26">
        <f t="shared" si="21"/>
        <v>1.7146140012974893E-2</v>
      </c>
      <c r="Y47" s="26">
        <f t="shared" si="22"/>
        <v>8.6089115998979074E-2</v>
      </c>
      <c r="Z47" s="26">
        <f t="shared" si="23"/>
        <v>0.26463348524355229</v>
      </c>
      <c r="AA47" s="5"/>
      <c r="AB47" s="5"/>
      <c r="AC47" s="5"/>
      <c r="AD47" s="5"/>
      <c r="AE47" s="5"/>
      <c r="AF47" s="5"/>
      <c r="AG47" s="5"/>
      <c r="AH47" s="5"/>
      <c r="AI47" s="5"/>
      <c r="AJ47" s="5"/>
      <c r="AK47" s="5"/>
      <c r="AL47" s="5"/>
    </row>
    <row r="48" spans="1:38" x14ac:dyDescent="0.4">
      <c r="A48" s="18">
        <v>1974</v>
      </c>
      <c r="B48" s="58">
        <v>9.9940944134548122</v>
      </c>
      <c r="C48" s="58">
        <v>4.8685959207509422</v>
      </c>
      <c r="D48" s="58">
        <v>0.67369765873395526</v>
      </c>
      <c r="E48" s="58">
        <v>5.0333821953988078</v>
      </c>
      <c r="F48" s="58">
        <v>0.61299989403980226</v>
      </c>
      <c r="G48" s="58">
        <v>0.95220178563127045</v>
      </c>
      <c r="H48" s="58">
        <v>0.43484797620080373</v>
      </c>
      <c r="I48" s="58">
        <v>2.8512904414367024</v>
      </c>
      <c r="J48" s="58">
        <v>0.64724792911609874</v>
      </c>
      <c r="K48" s="58">
        <v>0.71806854285867161</v>
      </c>
      <c r="L48" s="58">
        <v>3.5843585931233282</v>
      </c>
      <c r="M48" s="58">
        <v>11.56102645226404</v>
      </c>
      <c r="N48" s="58">
        <v>41.931811803009225</v>
      </c>
      <c r="O48" s="26">
        <f t="shared" si="12"/>
        <v>0.23834158324486204</v>
      </c>
      <c r="P48" s="26">
        <f t="shared" si="13"/>
        <v>0.11610745425509013</v>
      </c>
      <c r="Q48" s="26">
        <f t="shared" si="14"/>
        <v>1.606650487460233E-2</v>
      </c>
      <c r="R48" s="26">
        <f t="shared" si="15"/>
        <v>0.12003731722934015</v>
      </c>
      <c r="S48" s="26">
        <f t="shared" si="16"/>
        <v>1.461896988662461E-2</v>
      </c>
      <c r="T48" s="26">
        <f t="shared" si="17"/>
        <v>2.2708338721555931E-2</v>
      </c>
      <c r="U48" s="26">
        <f t="shared" si="18"/>
        <v>1.0370359817593119E-2</v>
      </c>
      <c r="V48" s="26">
        <f t="shared" si="19"/>
        <v>6.7998264774051104E-2</v>
      </c>
      <c r="W48" s="26">
        <f t="shared" si="20"/>
        <v>1.5435725318924787E-2</v>
      </c>
      <c r="X48" s="26">
        <f t="shared" si="21"/>
        <v>1.7124672461854836E-2</v>
      </c>
      <c r="Y48" s="26">
        <f t="shared" si="22"/>
        <v>8.5480651538794167E-2</v>
      </c>
      <c r="Z48" s="26">
        <f t="shared" si="23"/>
        <v>0.275710157876707</v>
      </c>
      <c r="AA48" s="5"/>
      <c r="AB48" s="5"/>
      <c r="AC48" s="5"/>
      <c r="AD48" s="5"/>
      <c r="AE48" s="5"/>
      <c r="AF48" s="5"/>
      <c r="AG48" s="5"/>
      <c r="AH48" s="5"/>
      <c r="AI48" s="5"/>
      <c r="AJ48" s="5"/>
      <c r="AK48" s="5"/>
      <c r="AL48" s="5"/>
    </row>
    <row r="49" spans="1:38" x14ac:dyDescent="0.4">
      <c r="A49" s="18">
        <v>1975</v>
      </c>
      <c r="B49" s="58">
        <v>9.3964113901374535</v>
      </c>
      <c r="C49" s="58">
        <v>5.3432992954966849</v>
      </c>
      <c r="D49" s="58">
        <v>0.65745123071722189</v>
      </c>
      <c r="E49" s="58">
        <v>4.8478817235997633</v>
      </c>
      <c r="F49" s="58">
        <v>0.62853064054591856</v>
      </c>
      <c r="G49" s="58">
        <v>0.88545989273962322</v>
      </c>
      <c r="H49" s="58">
        <v>0.41726891807659822</v>
      </c>
      <c r="I49" s="58">
        <v>2.6139872150451584</v>
      </c>
      <c r="J49" s="58">
        <v>0.64433465484361097</v>
      </c>
      <c r="K49" s="58">
        <v>0.73058796098254641</v>
      </c>
      <c r="L49" s="58">
        <v>3.7297737035457321</v>
      </c>
      <c r="M49" s="58">
        <v>11.751522272255775</v>
      </c>
      <c r="N49" s="58">
        <v>41.646508897986074</v>
      </c>
      <c r="O49" s="26">
        <f t="shared" si="12"/>
        <v>0.2256230267260611</v>
      </c>
      <c r="P49" s="26">
        <f t="shared" si="13"/>
        <v>0.12830125349966787</v>
      </c>
      <c r="Q49" s="26">
        <f t="shared" si="14"/>
        <v>1.5786466815925947E-2</v>
      </c>
      <c r="R49" s="26">
        <f t="shared" si="15"/>
        <v>0.116405476758562</v>
      </c>
      <c r="S49" s="26">
        <f t="shared" si="16"/>
        <v>1.50920366959333E-2</v>
      </c>
      <c r="T49" s="26">
        <f t="shared" si="17"/>
        <v>2.1261323365869018E-2</v>
      </c>
      <c r="U49" s="26">
        <f t="shared" si="18"/>
        <v>1.0019301235998111E-2</v>
      </c>
      <c r="V49" s="26">
        <f t="shared" si="19"/>
        <v>6.2766058529615781E-2</v>
      </c>
      <c r="W49" s="26">
        <f t="shared" si="20"/>
        <v>1.5471516626325657E-2</v>
      </c>
      <c r="X49" s="26">
        <f t="shared" si="21"/>
        <v>1.7542597934730512E-2</v>
      </c>
      <c r="Y49" s="26">
        <f t="shared" si="22"/>
        <v>8.9557895781417957E-2</v>
      </c>
      <c r="Z49" s="26">
        <f t="shared" si="23"/>
        <v>0.28217304602989307</v>
      </c>
      <c r="AA49" s="5"/>
      <c r="AB49" s="5"/>
      <c r="AC49" s="5"/>
      <c r="AD49" s="5"/>
      <c r="AE49" s="5"/>
      <c r="AF49" s="5"/>
      <c r="AG49" s="5"/>
      <c r="AH49" s="5"/>
      <c r="AI49" s="5"/>
      <c r="AJ49" s="5"/>
      <c r="AK49" s="5"/>
      <c r="AL49" s="5"/>
    </row>
    <row r="50" spans="1:38" x14ac:dyDescent="0.4">
      <c r="A50" s="18">
        <v>1976</v>
      </c>
      <c r="B50" s="58">
        <v>9.5905861114535238</v>
      </c>
      <c r="C50" s="58">
        <v>5.4467983074364241</v>
      </c>
      <c r="D50" s="58">
        <v>0.62004390513707774</v>
      </c>
      <c r="E50" s="58">
        <v>4.9516627539746203</v>
      </c>
      <c r="F50" s="58">
        <v>0.66117361801265229</v>
      </c>
      <c r="G50" s="58">
        <v>0.90973160678390752</v>
      </c>
      <c r="H50" s="58">
        <v>0.44335786942030092</v>
      </c>
      <c r="I50" s="58">
        <v>2.6830009556396184</v>
      </c>
      <c r="J50" s="58">
        <v>0.66250754758753605</v>
      </c>
      <c r="K50" s="58">
        <v>0.76965016052139745</v>
      </c>
      <c r="L50" s="58">
        <v>3.820538956943782</v>
      </c>
      <c r="M50" s="58">
        <v>12.171402880341892</v>
      </c>
      <c r="N50" s="58">
        <v>42.73045467325273</v>
      </c>
      <c r="O50" s="26">
        <f t="shared" si="12"/>
        <v>0.22444381144057385</v>
      </c>
      <c r="P50" s="26">
        <f t="shared" si="13"/>
        <v>0.12746876552300918</v>
      </c>
      <c r="Q50" s="26">
        <f t="shared" si="14"/>
        <v>1.4510585246011816E-2</v>
      </c>
      <c r="R50" s="26">
        <f t="shared" si="15"/>
        <v>0.11588134953953884</v>
      </c>
      <c r="S50" s="26">
        <f t="shared" si="16"/>
        <v>1.54731238660682E-2</v>
      </c>
      <c r="T50" s="26">
        <f t="shared" si="17"/>
        <v>2.1290005307464163E-2</v>
      </c>
      <c r="U50" s="26">
        <f t="shared" si="18"/>
        <v>1.0375688085009362E-2</v>
      </c>
      <c r="V50" s="26">
        <f t="shared" si="19"/>
        <v>6.2788963425634961E-2</v>
      </c>
      <c r="W50" s="26">
        <f t="shared" si="20"/>
        <v>1.5504341169630355E-2</v>
      </c>
      <c r="X50" s="26">
        <f t="shared" si="21"/>
        <v>1.801174750904681E-2</v>
      </c>
      <c r="Y50" s="26">
        <f t="shared" si="22"/>
        <v>8.9410210730457337E-2</v>
      </c>
      <c r="Z50" s="26">
        <f t="shared" si="23"/>
        <v>0.28484140815755521</v>
      </c>
      <c r="AA50" s="5"/>
      <c r="AB50" s="5"/>
      <c r="AC50" s="5"/>
      <c r="AD50" s="5"/>
      <c r="AE50" s="5"/>
      <c r="AF50" s="5"/>
      <c r="AG50" s="5"/>
      <c r="AH50" s="5"/>
      <c r="AI50" s="5"/>
      <c r="AJ50" s="5"/>
      <c r="AK50" s="5"/>
      <c r="AL50" s="5"/>
    </row>
    <row r="51" spans="1:38" x14ac:dyDescent="0.4">
      <c r="A51" s="18">
        <v>1977</v>
      </c>
      <c r="B51" s="58">
        <v>9.4660470395934926</v>
      </c>
      <c r="C51" s="58">
        <v>5.6502709231651052</v>
      </c>
      <c r="D51" s="58">
        <v>0.6041114420299315</v>
      </c>
      <c r="E51" s="58">
        <v>5.0030763336957351</v>
      </c>
      <c r="F51" s="58">
        <v>1.043818925718248</v>
      </c>
      <c r="G51" s="58">
        <v>0.89766214926609111</v>
      </c>
      <c r="H51" s="58">
        <v>0.44125546643691993</v>
      </c>
      <c r="I51" s="58">
        <v>2.623063436134013</v>
      </c>
      <c r="J51" s="58">
        <v>0.67572390563222118</v>
      </c>
      <c r="K51" s="58">
        <v>0.77490442513930669</v>
      </c>
      <c r="L51" s="58">
        <v>3.9340436844198678</v>
      </c>
      <c r="M51" s="58">
        <v>13.171249215588327</v>
      </c>
      <c r="N51" s="58">
        <v>44.285226946819272</v>
      </c>
      <c r="O51" s="26">
        <f t="shared" si="12"/>
        <v>0.21375180149716674</v>
      </c>
      <c r="P51" s="26">
        <f t="shared" si="13"/>
        <v>0.12758816681577215</v>
      </c>
      <c r="Q51" s="26">
        <f t="shared" si="14"/>
        <v>1.3641376225877532E-2</v>
      </c>
      <c r="R51" s="26">
        <f t="shared" si="15"/>
        <v>0.11297393461941092</v>
      </c>
      <c r="S51" s="26">
        <f t="shared" si="16"/>
        <v>2.3570364152626724E-2</v>
      </c>
      <c r="T51" s="26">
        <f t="shared" si="17"/>
        <v>2.0270013527176122E-2</v>
      </c>
      <c r="U51" s="26">
        <f t="shared" si="18"/>
        <v>9.9639427605691094E-3</v>
      </c>
      <c r="V51" s="26">
        <f t="shared" si="19"/>
        <v>5.923111649137458E-2</v>
      </c>
      <c r="W51" s="26">
        <f t="shared" si="20"/>
        <v>1.5258449650572563E-2</v>
      </c>
      <c r="X51" s="26">
        <f t="shared" si="21"/>
        <v>1.7498034413820775E-2</v>
      </c>
      <c r="Y51" s="26">
        <f t="shared" si="22"/>
        <v>8.883422205658191E-2</v>
      </c>
      <c r="Z51" s="26">
        <f t="shared" si="23"/>
        <v>0.29741857778905062</v>
      </c>
      <c r="AA51" s="5"/>
      <c r="AB51" s="5"/>
      <c r="AC51" s="5"/>
      <c r="AD51" s="5"/>
      <c r="AE51" s="5"/>
      <c r="AF51" s="5"/>
      <c r="AG51" s="5"/>
      <c r="AH51" s="5"/>
      <c r="AI51" s="5"/>
      <c r="AJ51" s="5"/>
      <c r="AK51" s="5"/>
      <c r="AL51" s="5"/>
    </row>
    <row r="52" spans="1:38" x14ac:dyDescent="0.4">
      <c r="A52" s="18">
        <v>1978</v>
      </c>
      <c r="B52" s="58">
        <v>9.6627778808300864</v>
      </c>
      <c r="C52" s="58">
        <v>5.9340207182356446</v>
      </c>
      <c r="D52" s="58">
        <v>0.60871726728628894</v>
      </c>
      <c r="E52" s="58">
        <v>4.9918019277720589</v>
      </c>
      <c r="F52" s="58">
        <v>1.1322586441338067</v>
      </c>
      <c r="G52" s="58">
        <v>0.91474878845807706</v>
      </c>
      <c r="H52" s="58">
        <v>0.45636613104934093</v>
      </c>
      <c r="I52" s="58">
        <v>2.6572614519881594</v>
      </c>
      <c r="J52" s="58">
        <v>0.68584408831300614</v>
      </c>
      <c r="K52" s="58">
        <v>0.73445340383051461</v>
      </c>
      <c r="L52" s="58">
        <v>4.0255253644454374</v>
      </c>
      <c r="M52" s="58">
        <v>13.902239642817776</v>
      </c>
      <c r="N52" s="58">
        <v>45.706015309160193</v>
      </c>
      <c r="O52" s="26">
        <f t="shared" si="12"/>
        <v>0.21141151368085934</v>
      </c>
      <c r="P52" s="26">
        <f t="shared" si="13"/>
        <v>0.12983019145504848</v>
      </c>
      <c r="Q52" s="26">
        <f t="shared" si="14"/>
        <v>1.331809966738213E-2</v>
      </c>
      <c r="R52" s="26">
        <f t="shared" si="15"/>
        <v>0.10921542589103418</v>
      </c>
      <c r="S52" s="26">
        <f t="shared" si="16"/>
        <v>2.4772639585295124E-2</v>
      </c>
      <c r="T52" s="26">
        <f t="shared" si="17"/>
        <v>2.0013750537442875E-2</v>
      </c>
      <c r="U52" s="26">
        <f t="shared" si="18"/>
        <v>9.984815520723769E-3</v>
      </c>
      <c r="V52" s="26">
        <f t="shared" si="19"/>
        <v>5.8138112325350821E-2</v>
      </c>
      <c r="W52" s="26">
        <f t="shared" si="20"/>
        <v>1.5005554163360907E-2</v>
      </c>
      <c r="X52" s="26">
        <f t="shared" si="21"/>
        <v>1.6069075347360653E-2</v>
      </c>
      <c r="Y52" s="26">
        <f t="shared" si="22"/>
        <v>8.8074301319342088E-2</v>
      </c>
      <c r="Z52" s="26">
        <f t="shared" si="23"/>
        <v>0.30416652050679971</v>
      </c>
      <c r="AA52" s="5"/>
      <c r="AB52" s="5"/>
      <c r="AC52" s="5"/>
      <c r="AD52" s="5"/>
      <c r="AE52" s="5"/>
      <c r="AF52" s="5"/>
      <c r="AG52" s="5"/>
      <c r="AH52" s="5"/>
      <c r="AI52" s="5"/>
      <c r="AJ52" s="5"/>
      <c r="AK52" s="5"/>
      <c r="AL52" s="5"/>
    </row>
    <row r="53" spans="1:38" x14ac:dyDescent="0.4">
      <c r="A53" s="18">
        <v>1979</v>
      </c>
      <c r="B53" s="58">
        <v>9.7576452316985307</v>
      </c>
      <c r="C53" s="58">
        <v>6.4253626086208895</v>
      </c>
      <c r="D53" s="58">
        <v>0.65347209799614037</v>
      </c>
      <c r="E53" s="58">
        <v>5.2035767279402387</v>
      </c>
      <c r="F53" s="58">
        <v>1.2114023249907662</v>
      </c>
      <c r="G53" s="58">
        <v>0.87248141202217078</v>
      </c>
      <c r="H53" s="58">
        <v>0.4705011361405822</v>
      </c>
      <c r="I53" s="58">
        <v>2.7325495402575584</v>
      </c>
      <c r="J53" s="58">
        <v>0.70200474917131228</v>
      </c>
      <c r="K53" s="58">
        <v>0.79368237726919355</v>
      </c>
      <c r="L53" s="58">
        <v>4.1193639330606961</v>
      </c>
      <c r="M53" s="58">
        <v>14.01822115820532</v>
      </c>
      <c r="N53" s="58">
        <v>46.960263297373388</v>
      </c>
      <c r="O53" s="26">
        <f t="shared" si="12"/>
        <v>0.20778514741088136</v>
      </c>
      <c r="P53" s="26">
        <f t="shared" si="13"/>
        <v>0.13682552348424071</v>
      </c>
      <c r="Q53" s="26">
        <f t="shared" si="14"/>
        <v>1.3915426620546456E-2</v>
      </c>
      <c r="R53" s="26">
        <f t="shared" si="15"/>
        <v>0.11080808246301482</v>
      </c>
      <c r="S53" s="26">
        <f t="shared" si="16"/>
        <v>2.579632736127617E-2</v>
      </c>
      <c r="T53" s="26">
        <f t="shared" si="17"/>
        <v>1.8579142252615328E-2</v>
      </c>
      <c r="U53" s="26">
        <f t="shared" si="18"/>
        <v>1.0019133265100295E-2</v>
      </c>
      <c r="V53" s="26">
        <f t="shared" si="19"/>
        <v>5.8188548112557054E-2</v>
      </c>
      <c r="W53" s="26">
        <f t="shared" si="20"/>
        <v>1.4948909990685195E-2</v>
      </c>
      <c r="X53" s="26">
        <f t="shared" si="21"/>
        <v>1.6901148365443392E-2</v>
      </c>
      <c r="Y53" s="26">
        <f t="shared" si="22"/>
        <v>8.7720205207859281E-2</v>
      </c>
      <c r="Z53" s="26">
        <f t="shared" si="23"/>
        <v>0.29851240546578017</v>
      </c>
      <c r="AA53" s="5"/>
      <c r="AB53" s="5"/>
      <c r="AC53" s="5"/>
      <c r="AD53" s="5"/>
      <c r="AE53" s="5"/>
      <c r="AF53" s="5"/>
      <c r="AG53" s="5"/>
      <c r="AH53" s="5"/>
      <c r="AI53" s="5"/>
      <c r="AJ53" s="5"/>
      <c r="AK53" s="5"/>
      <c r="AL53" s="5"/>
    </row>
    <row r="54" spans="1:38" x14ac:dyDescent="0.4">
      <c r="A54" s="18">
        <v>1980</v>
      </c>
      <c r="B54" s="58">
        <v>9.1549461856919692</v>
      </c>
      <c r="C54" s="58">
        <v>7.106446072249633</v>
      </c>
      <c r="D54" s="58">
        <v>0.70069053742579246</v>
      </c>
      <c r="E54" s="58">
        <v>5.2973151608363445</v>
      </c>
      <c r="F54" s="58">
        <v>1.2829109508180154</v>
      </c>
      <c r="G54" s="58">
        <v>0.85391082737644153</v>
      </c>
      <c r="H54" s="58">
        <v>0.47365560590947764</v>
      </c>
      <c r="I54" s="58">
        <v>2.6771037323677866</v>
      </c>
      <c r="J54" s="58">
        <v>0.74229991514054416</v>
      </c>
      <c r="K54" s="58">
        <v>0.83542592053674669</v>
      </c>
      <c r="L54" s="58">
        <v>4.3986172915513189</v>
      </c>
      <c r="M54" s="58">
        <v>14.08083435274601</v>
      </c>
      <c r="N54" s="58">
        <v>47.604156552650096</v>
      </c>
      <c r="O54" s="26">
        <f t="shared" si="12"/>
        <v>0.19231400887371292</v>
      </c>
      <c r="P54" s="26">
        <f t="shared" si="13"/>
        <v>0.14928204986448859</v>
      </c>
      <c r="Q54" s="26">
        <f t="shared" si="14"/>
        <v>1.471910413223749E-2</v>
      </c>
      <c r="R54" s="26">
        <f t="shared" si="15"/>
        <v>0.11127841651763172</v>
      </c>
      <c r="S54" s="26">
        <f t="shared" si="16"/>
        <v>2.6949557427808191E-2</v>
      </c>
      <c r="T54" s="26">
        <f t="shared" si="17"/>
        <v>1.7937736727506516E-2</v>
      </c>
      <c r="U54" s="26">
        <f t="shared" si="18"/>
        <v>9.9498791746392042E-3</v>
      </c>
      <c r="V54" s="26">
        <f t="shared" si="19"/>
        <v>5.6236764312942202E-2</v>
      </c>
      <c r="W54" s="26">
        <f t="shared" si="20"/>
        <v>1.5593174396852552E-2</v>
      </c>
      <c r="X54" s="26">
        <f t="shared" si="21"/>
        <v>1.7549432256251982E-2</v>
      </c>
      <c r="Y54" s="26">
        <f t="shared" si="22"/>
        <v>9.2399857703317517E-2</v>
      </c>
      <c r="Z54" s="26">
        <f t="shared" si="23"/>
        <v>0.29579001861261078</v>
      </c>
      <c r="AA54" s="5"/>
      <c r="AB54" s="5"/>
      <c r="AC54" s="5"/>
      <c r="AD54" s="5"/>
      <c r="AE54" s="5"/>
      <c r="AF54" s="5"/>
      <c r="AG54" s="5"/>
      <c r="AH54" s="5"/>
      <c r="AI54" s="5"/>
      <c r="AJ54" s="5"/>
      <c r="AK54" s="5"/>
      <c r="AL54" s="5"/>
    </row>
    <row r="55" spans="1:38" x14ac:dyDescent="0.4">
      <c r="A55" s="18">
        <v>1981</v>
      </c>
      <c r="B55" s="58">
        <v>9.1625116683502146</v>
      </c>
      <c r="C55" s="58">
        <v>7.5956671708878822</v>
      </c>
      <c r="D55" s="58">
        <v>0.60557412377773978</v>
      </c>
      <c r="E55" s="58">
        <v>5.102110496056274</v>
      </c>
      <c r="F55" s="58">
        <v>1.3050072398139105</v>
      </c>
      <c r="G55" s="58">
        <v>0.82690137419487186</v>
      </c>
      <c r="H55" s="58">
        <v>0.46828607771236014</v>
      </c>
      <c r="I55" s="58">
        <v>2.6148939593926133</v>
      </c>
      <c r="J55" s="58">
        <v>0.74559935320579962</v>
      </c>
      <c r="K55" s="58">
        <v>0.88461081929864827</v>
      </c>
      <c r="L55" s="58">
        <v>4.4635122346094098</v>
      </c>
      <c r="M55" s="58">
        <v>14.354583517385578</v>
      </c>
      <c r="N55" s="58">
        <v>48.129258034685307</v>
      </c>
      <c r="O55" s="26">
        <f t="shared" si="12"/>
        <v>0.19037300890337991</v>
      </c>
      <c r="P55" s="26">
        <f t="shared" si="13"/>
        <v>0.1578180815796893</v>
      </c>
      <c r="Q55" s="26">
        <f t="shared" si="14"/>
        <v>1.2582245156185884E-2</v>
      </c>
      <c r="R55" s="26">
        <f t="shared" si="15"/>
        <v>0.10600850094924248</v>
      </c>
      <c r="S55" s="26">
        <f t="shared" si="16"/>
        <v>2.711463448851489E-2</v>
      </c>
      <c r="T55" s="26">
        <f t="shared" si="17"/>
        <v>1.7180846079092867E-2</v>
      </c>
      <c r="U55" s="26">
        <f t="shared" si="18"/>
        <v>9.7297589207562783E-3</v>
      </c>
      <c r="V55" s="26">
        <f t="shared" si="19"/>
        <v>5.433065179413607E-2</v>
      </c>
      <c r="W55" s="26">
        <f t="shared" si="20"/>
        <v>1.5491602897108213E-2</v>
      </c>
      <c r="X55" s="26">
        <f t="shared" si="21"/>
        <v>1.8379897289526798E-2</v>
      </c>
      <c r="Y55" s="26">
        <f t="shared" si="22"/>
        <v>9.2740100655461816E-2</v>
      </c>
      <c r="Z55" s="26">
        <f t="shared" si="23"/>
        <v>0.29825067128690541</v>
      </c>
      <c r="AA55" s="5"/>
      <c r="AB55" s="5"/>
      <c r="AC55" s="5"/>
      <c r="AD55" s="5"/>
      <c r="AE55" s="5"/>
      <c r="AF55" s="5"/>
      <c r="AG55" s="5"/>
      <c r="AH55" s="5"/>
      <c r="AI55" s="5"/>
      <c r="AJ55" s="5"/>
      <c r="AK55" s="5"/>
      <c r="AL55" s="5"/>
    </row>
    <row r="56" spans="1:38" x14ac:dyDescent="0.4">
      <c r="A56" s="18">
        <v>1982</v>
      </c>
      <c r="B56" s="58">
        <v>7.9073779657175161</v>
      </c>
      <c r="C56" s="58">
        <v>8.2622889925607659</v>
      </c>
      <c r="D56" s="58">
        <v>0.59330809800893414</v>
      </c>
      <c r="E56" s="58">
        <v>5.0631077055985978</v>
      </c>
      <c r="F56" s="58">
        <v>1.3245542481055876</v>
      </c>
      <c r="G56" s="58">
        <v>0.78241257812582754</v>
      </c>
      <c r="H56" s="58">
        <v>0.45420374562359539</v>
      </c>
      <c r="I56" s="58">
        <v>2.5983956460254229</v>
      </c>
      <c r="J56" s="58">
        <v>0.74998992672471454</v>
      </c>
      <c r="K56" s="58">
        <v>0.81936789351026285</v>
      </c>
      <c r="L56" s="58">
        <v>4.5251075803067335</v>
      </c>
      <c r="M56" s="58">
        <v>14.141882074282725</v>
      </c>
      <c r="N56" s="58">
        <v>47.221996454590702</v>
      </c>
      <c r="O56" s="26">
        <f t="shared" si="12"/>
        <v>0.16745115749863212</v>
      </c>
      <c r="P56" s="26">
        <f t="shared" si="13"/>
        <v>0.17496695635276438</v>
      </c>
      <c r="Q56" s="26">
        <f t="shared" si="14"/>
        <v>1.256423155635673E-2</v>
      </c>
      <c r="R56" s="26">
        <f t="shared" si="15"/>
        <v>0.1072192640238612</v>
      </c>
      <c r="S56" s="26">
        <f t="shared" si="16"/>
        <v>2.8049518181199658E-2</v>
      </c>
      <c r="T56" s="26">
        <f t="shared" si="17"/>
        <v>1.6568816163420916E-2</v>
      </c>
      <c r="U56" s="26">
        <f t="shared" si="18"/>
        <v>9.6184782458396002E-3</v>
      </c>
      <c r="V56" s="26">
        <f t="shared" si="19"/>
        <v>5.5025112047604227E-2</v>
      </c>
      <c r="W56" s="26">
        <f t="shared" si="20"/>
        <v>1.58822155570215E-2</v>
      </c>
      <c r="X56" s="26">
        <f t="shared" si="21"/>
        <v>1.735140305425625E-2</v>
      </c>
      <c r="Y56" s="26">
        <f t="shared" si="22"/>
        <v>9.5826265724663656E-2</v>
      </c>
      <c r="Z56" s="26">
        <f t="shared" si="23"/>
        <v>0.29947658159437934</v>
      </c>
      <c r="AA56" s="5"/>
      <c r="AB56" s="5"/>
      <c r="AC56" s="5"/>
      <c r="AD56" s="5"/>
      <c r="AE56" s="5"/>
      <c r="AF56" s="5"/>
      <c r="AG56" s="5"/>
      <c r="AH56" s="5"/>
      <c r="AI56" s="5"/>
      <c r="AJ56" s="5"/>
      <c r="AK56" s="5"/>
      <c r="AL56" s="5"/>
    </row>
    <row r="57" spans="1:38" x14ac:dyDescent="0.4">
      <c r="A57" s="18">
        <v>1983</v>
      </c>
      <c r="B57" s="58">
        <v>7.8371363705639583</v>
      </c>
      <c r="C57" s="58">
        <v>9.1799823548411172</v>
      </c>
      <c r="D57" s="58">
        <v>0.59331341380497171</v>
      </c>
      <c r="E57" s="58">
        <v>4.9784540980086502</v>
      </c>
      <c r="F57" s="58">
        <v>1.3803436243920062</v>
      </c>
      <c r="G57" s="58">
        <v>0.76555557765251037</v>
      </c>
      <c r="H57" s="58">
        <v>0.44903776079075208</v>
      </c>
      <c r="I57" s="58">
        <v>2.4800696981492041</v>
      </c>
      <c r="J57" s="58">
        <v>0.71816196379097086</v>
      </c>
      <c r="K57" s="58">
        <v>0.8290835474919489</v>
      </c>
      <c r="L57" s="58">
        <v>4.6255529112599971</v>
      </c>
      <c r="M57" s="58">
        <v>14.573042180321167</v>
      </c>
      <c r="N57" s="58">
        <v>48.409733501067244</v>
      </c>
      <c r="O57" s="26">
        <f t="shared" si="12"/>
        <v>0.16189174787320779</v>
      </c>
      <c r="P57" s="26">
        <f t="shared" si="13"/>
        <v>0.1896309211171083</v>
      </c>
      <c r="Q57" s="26">
        <f t="shared" si="14"/>
        <v>1.2256076844378651E-2</v>
      </c>
      <c r="R57" s="26">
        <f t="shared" si="15"/>
        <v>0.10283994019299642</v>
      </c>
      <c r="S57" s="26">
        <f t="shared" si="16"/>
        <v>2.8513762100375435E-2</v>
      </c>
      <c r="T57" s="26">
        <f t="shared" si="17"/>
        <v>1.5814083703551744E-2</v>
      </c>
      <c r="U57" s="26">
        <f t="shared" si="18"/>
        <v>9.2757742775190569E-3</v>
      </c>
      <c r="V57" s="26">
        <f t="shared" si="19"/>
        <v>5.123080667433396E-2</v>
      </c>
      <c r="W57" s="26">
        <f t="shared" si="20"/>
        <v>1.4835073689780553E-2</v>
      </c>
      <c r="X57" s="26">
        <f t="shared" si="21"/>
        <v>1.7126381153775013E-2</v>
      </c>
      <c r="Y57" s="26">
        <f t="shared" si="22"/>
        <v>9.5550059393696554E-2</v>
      </c>
      <c r="Z57" s="26">
        <f t="shared" si="23"/>
        <v>0.30103537297927674</v>
      </c>
      <c r="AA57" s="5"/>
      <c r="AB57" s="5"/>
      <c r="AC57" s="5"/>
      <c r="AD57" s="5"/>
      <c r="AE57" s="5"/>
      <c r="AF57" s="5"/>
      <c r="AG57" s="5"/>
      <c r="AH57" s="5"/>
      <c r="AI57" s="5"/>
      <c r="AJ57" s="5"/>
      <c r="AK57" s="5"/>
      <c r="AL57" s="5"/>
    </row>
    <row r="58" spans="1:38" x14ac:dyDescent="0.4">
      <c r="A58" s="18">
        <v>1984</v>
      </c>
      <c r="B58" s="58">
        <v>7.8796641906563645</v>
      </c>
      <c r="C58" s="58">
        <v>9.9717035107807455</v>
      </c>
      <c r="D58" s="58">
        <v>0.53865688905835207</v>
      </c>
      <c r="E58" s="58">
        <v>5.1470620199029398</v>
      </c>
      <c r="F58" s="58">
        <v>1.4260530307722348</v>
      </c>
      <c r="G58" s="58">
        <v>0.78140831441351111</v>
      </c>
      <c r="H58" s="58">
        <v>0.46174893184308191</v>
      </c>
      <c r="I58" s="58">
        <v>2.5193471245937631</v>
      </c>
      <c r="J58" s="58">
        <v>0.76984336791373664</v>
      </c>
      <c r="K58" s="58">
        <v>0.85437529851529481</v>
      </c>
      <c r="L58" s="58">
        <v>4.7030600940172711</v>
      </c>
      <c r="M58" s="58">
        <v>15.089609575804289</v>
      </c>
      <c r="N58" s="58">
        <v>50.142532348271573</v>
      </c>
      <c r="O58" s="26">
        <f t="shared" si="12"/>
        <v>0.15714531798926942</v>
      </c>
      <c r="P58" s="26">
        <f t="shared" si="13"/>
        <v>0.19886717012058672</v>
      </c>
      <c r="Q58" s="26">
        <f t="shared" si="14"/>
        <v>1.0742514664338043E-2</v>
      </c>
      <c r="R58" s="26">
        <f t="shared" si="15"/>
        <v>0.10264862540554077</v>
      </c>
      <c r="S58" s="26">
        <f t="shared" si="16"/>
        <v>2.8439988249245079E-2</v>
      </c>
      <c r="T58" s="26">
        <f t="shared" si="17"/>
        <v>1.5583742539888822E-2</v>
      </c>
      <c r="U58" s="26">
        <f t="shared" si="18"/>
        <v>9.2087278048891465E-3</v>
      </c>
      <c r="V58" s="26">
        <f t="shared" si="19"/>
        <v>5.0243715397046668E-2</v>
      </c>
      <c r="W58" s="26">
        <f t="shared" si="20"/>
        <v>1.5353101087250401E-2</v>
      </c>
      <c r="X58" s="26">
        <f t="shared" si="21"/>
        <v>1.7038933984847803E-2</v>
      </c>
      <c r="Y58" s="26">
        <f t="shared" si="22"/>
        <v>9.3793828786937747E-2</v>
      </c>
      <c r="Z58" s="26">
        <f t="shared" si="23"/>
        <v>0.30093433397015962</v>
      </c>
      <c r="AA58" s="5"/>
      <c r="AB58" s="5"/>
      <c r="AC58" s="5"/>
      <c r="AD58" s="5"/>
      <c r="AE58" s="5"/>
      <c r="AF58" s="5"/>
      <c r="AG58" s="5"/>
      <c r="AH58" s="5"/>
      <c r="AI58" s="5"/>
      <c r="AJ58" s="5"/>
      <c r="AK58" s="5"/>
      <c r="AL58" s="5"/>
    </row>
    <row r="59" spans="1:38" x14ac:dyDescent="0.4">
      <c r="A59" s="18">
        <v>1985</v>
      </c>
      <c r="B59" s="58">
        <v>7.7188650286700167</v>
      </c>
      <c r="C59" s="58">
        <v>11.000413841562947</v>
      </c>
      <c r="D59" s="58">
        <v>0.53657822082676299</v>
      </c>
      <c r="E59" s="58">
        <v>5.1696135415334412</v>
      </c>
      <c r="F59" s="58">
        <v>1.5247096629467667</v>
      </c>
      <c r="G59" s="58">
        <v>0.78089245466858681</v>
      </c>
      <c r="H59" s="58">
        <v>0.46871050977154333</v>
      </c>
      <c r="I59" s="58">
        <v>2.5288863912070974</v>
      </c>
      <c r="J59" s="58">
        <v>0.93140044445522996</v>
      </c>
      <c r="K59" s="58">
        <v>0.86227166191821836</v>
      </c>
      <c r="L59" s="58">
        <v>4.7237254331616407</v>
      </c>
      <c r="M59" s="58">
        <v>14.748127315745416</v>
      </c>
      <c r="N59" s="58">
        <v>50.994194506467672</v>
      </c>
      <c r="O59" s="26">
        <f t="shared" si="12"/>
        <v>0.15136752533057507</v>
      </c>
      <c r="P59" s="26">
        <f t="shared" si="13"/>
        <v>0.21571894502947286</v>
      </c>
      <c r="Q59" s="26">
        <f t="shared" si="14"/>
        <v>1.0522339376469765E-2</v>
      </c>
      <c r="R59" s="26">
        <f t="shared" si="15"/>
        <v>0.10137651141597641</v>
      </c>
      <c r="S59" s="26">
        <f t="shared" si="16"/>
        <v>2.9899671476394933E-2</v>
      </c>
      <c r="T59" s="26">
        <f t="shared" si="17"/>
        <v>1.531335992707062E-2</v>
      </c>
      <c r="U59" s="26">
        <f t="shared" si="18"/>
        <v>9.1914484444321608E-3</v>
      </c>
      <c r="V59" s="26">
        <f t="shared" si="19"/>
        <v>4.9591652847587479E-2</v>
      </c>
      <c r="W59" s="26">
        <f t="shared" si="20"/>
        <v>1.8264832957349666E-2</v>
      </c>
      <c r="X59" s="26">
        <f t="shared" si="21"/>
        <v>1.6909212318450391E-2</v>
      </c>
      <c r="Y59" s="26">
        <f t="shared" si="22"/>
        <v>9.2632611984145047E-2</v>
      </c>
      <c r="Z59" s="26">
        <f t="shared" si="23"/>
        <v>0.2892118888920755</v>
      </c>
      <c r="AA59" s="5"/>
      <c r="AB59" s="5"/>
      <c r="AC59" s="5"/>
      <c r="AD59" s="5"/>
      <c r="AE59" s="5"/>
      <c r="AF59" s="5"/>
      <c r="AG59" s="5"/>
      <c r="AH59" s="5"/>
      <c r="AI59" s="5"/>
      <c r="AJ59" s="5"/>
      <c r="AK59" s="5"/>
      <c r="AL59" s="5"/>
    </row>
    <row r="60" spans="1:38" x14ac:dyDescent="0.4">
      <c r="A60" s="18">
        <v>1986</v>
      </c>
      <c r="B60" s="58">
        <v>7.3707548790734911</v>
      </c>
      <c r="C60" s="58">
        <v>12.002892894619556</v>
      </c>
      <c r="D60" s="58">
        <v>0.53271960121946749</v>
      </c>
      <c r="E60" s="58">
        <v>5.1078761382362527</v>
      </c>
      <c r="F60" s="58">
        <v>1.6182454038963188</v>
      </c>
      <c r="G60" s="58">
        <v>0.75779960093180776</v>
      </c>
      <c r="H60" s="58">
        <v>0.47111818018853374</v>
      </c>
      <c r="I60" s="58">
        <v>2.4858261198868106</v>
      </c>
      <c r="J60" s="58">
        <v>0.91137026401810572</v>
      </c>
      <c r="K60" s="58">
        <v>0.86529310058008357</v>
      </c>
      <c r="L60" s="58">
        <v>4.8219575546090345</v>
      </c>
      <c r="M60" s="58">
        <v>16.420864339954321</v>
      </c>
      <c r="N60" s="58">
        <v>53.36671807721379</v>
      </c>
      <c r="O60" s="26">
        <f t="shared" si="12"/>
        <v>0.13811519884751192</v>
      </c>
      <c r="P60" s="26">
        <f t="shared" si="13"/>
        <v>0.22491345406050894</v>
      </c>
      <c r="Q60" s="26">
        <f t="shared" si="14"/>
        <v>9.9822439980045349E-3</v>
      </c>
      <c r="R60" s="26">
        <f t="shared" si="15"/>
        <v>9.5712764851792226E-2</v>
      </c>
      <c r="S60" s="26">
        <f t="shared" si="16"/>
        <v>3.0323120143062869E-2</v>
      </c>
      <c r="T60" s="26">
        <f t="shared" si="17"/>
        <v>1.4199853920853503E-2</v>
      </c>
      <c r="U60" s="26">
        <f t="shared" si="18"/>
        <v>8.8279399064206086E-3</v>
      </c>
      <c r="V60" s="26">
        <f t="shared" si="19"/>
        <v>4.6580082295676978E-2</v>
      </c>
      <c r="W60" s="26">
        <f t="shared" si="20"/>
        <v>1.7077502549425787E-2</v>
      </c>
      <c r="X60" s="26">
        <f t="shared" si="21"/>
        <v>1.6214096196212249E-2</v>
      </c>
      <c r="Y60" s="26">
        <f t="shared" si="22"/>
        <v>9.0355145085601316E-2</v>
      </c>
      <c r="Z60" s="26">
        <f t="shared" si="23"/>
        <v>0.30769859814492895</v>
      </c>
      <c r="AA60" s="5"/>
      <c r="AB60" s="5"/>
      <c r="AC60" s="5"/>
      <c r="AD60" s="5"/>
      <c r="AE60" s="5"/>
      <c r="AF60" s="5"/>
      <c r="AG60" s="5"/>
      <c r="AH60" s="5"/>
      <c r="AI60" s="5"/>
      <c r="AJ60" s="5"/>
      <c r="AK60" s="5"/>
      <c r="AL60" s="5"/>
    </row>
    <row r="61" spans="1:38" x14ac:dyDescent="0.4">
      <c r="A61" s="18">
        <v>1987</v>
      </c>
      <c r="B61" s="58">
        <v>7.4818594693315665</v>
      </c>
      <c r="C61" s="58">
        <v>14.281193628167733</v>
      </c>
      <c r="D61" s="58">
        <v>0.5504176233130228</v>
      </c>
      <c r="E61" s="58">
        <v>5.053728434312335</v>
      </c>
      <c r="F61" s="58">
        <v>1.7442060070325349</v>
      </c>
      <c r="G61" s="58">
        <v>0.75945010726769857</v>
      </c>
      <c r="H61" s="58">
        <v>0.47637395736453003</v>
      </c>
      <c r="I61" s="58">
        <v>2.4323142683537751</v>
      </c>
      <c r="J61" s="58">
        <v>0.94453754133144507</v>
      </c>
      <c r="K61" s="58">
        <v>0.88561346743760627</v>
      </c>
      <c r="L61" s="58">
        <v>4.8777675163992731</v>
      </c>
      <c r="M61" s="58">
        <v>16.932641713589735</v>
      </c>
      <c r="N61" s="58">
        <v>56.420103733901264</v>
      </c>
      <c r="O61" s="26">
        <f t="shared" si="12"/>
        <v>0.13260981412970935</v>
      </c>
      <c r="P61" s="26">
        <f t="shared" si="13"/>
        <v>0.25312242769923449</v>
      </c>
      <c r="Q61" s="26">
        <f t="shared" si="14"/>
        <v>9.7557003069154626E-3</v>
      </c>
      <c r="R61" s="26">
        <f t="shared" si="15"/>
        <v>8.9573185794688481E-2</v>
      </c>
      <c r="S61" s="26">
        <f t="shared" si="16"/>
        <v>3.0914618931912566E-2</v>
      </c>
      <c r="T61" s="26">
        <f t="shared" si="17"/>
        <v>1.3460629403475666E-2</v>
      </c>
      <c r="U61" s="26">
        <f t="shared" si="18"/>
        <v>8.4433371411596712E-3</v>
      </c>
      <c r="V61" s="26">
        <f t="shared" si="19"/>
        <v>4.3110772710122924E-2</v>
      </c>
      <c r="W61" s="26">
        <f t="shared" si="20"/>
        <v>1.6741152157150305E-2</v>
      </c>
      <c r="X61" s="26">
        <f t="shared" si="21"/>
        <v>1.5696771342613925E-2</v>
      </c>
      <c r="Y61" s="26">
        <f t="shared" si="22"/>
        <v>8.645442304403915E-2</v>
      </c>
      <c r="Z61" s="26">
        <f t="shared" si="23"/>
        <v>0.30011716733897786</v>
      </c>
      <c r="AA61" s="5"/>
      <c r="AB61" s="5"/>
      <c r="AC61" s="5"/>
      <c r="AD61" s="5"/>
      <c r="AE61" s="5"/>
      <c r="AF61" s="5"/>
      <c r="AG61" s="5"/>
      <c r="AH61" s="5"/>
      <c r="AI61" s="5"/>
      <c r="AJ61" s="5"/>
      <c r="AK61" s="5"/>
      <c r="AL61" s="5"/>
    </row>
    <row r="62" spans="1:38" x14ac:dyDescent="0.4">
      <c r="A62" s="18">
        <v>1988</v>
      </c>
      <c r="B62" s="58">
        <v>7.7390788347038137</v>
      </c>
      <c r="C62" s="58">
        <v>21.934559899606437</v>
      </c>
      <c r="D62" s="58">
        <v>0.57848264707651176</v>
      </c>
      <c r="E62" s="58">
        <v>5.2104953905960203</v>
      </c>
      <c r="F62" s="58">
        <v>1.8652254886765147</v>
      </c>
      <c r="G62" s="58">
        <v>0.77329503548009271</v>
      </c>
      <c r="H62" s="58">
        <v>0.49561144520078892</v>
      </c>
      <c r="I62" s="58">
        <v>2.5388547516967406</v>
      </c>
      <c r="J62" s="58">
        <v>0.95646729912037232</v>
      </c>
      <c r="K62" s="58">
        <v>0.91330072581950372</v>
      </c>
      <c r="L62" s="58">
        <v>4.9648855714876508</v>
      </c>
      <c r="M62" s="58">
        <v>17.638335725857207</v>
      </c>
      <c r="N62" s="58">
        <v>65.608592815321643</v>
      </c>
      <c r="O62" s="26">
        <f t="shared" si="12"/>
        <v>0.11795831159628985</v>
      </c>
      <c r="P62" s="26">
        <f t="shared" si="13"/>
        <v>0.33432449864225766</v>
      </c>
      <c r="Q62" s="26">
        <f t="shared" si="14"/>
        <v>8.817178089840361E-3</v>
      </c>
      <c r="R62" s="26">
        <f t="shared" si="15"/>
        <v>7.9417880600835072E-2</v>
      </c>
      <c r="S62" s="26">
        <f t="shared" si="16"/>
        <v>2.8429591439750049E-2</v>
      </c>
      <c r="T62" s="26">
        <f t="shared" si="17"/>
        <v>1.1786490188210595E-2</v>
      </c>
      <c r="U62" s="26">
        <f t="shared" si="18"/>
        <v>7.5540630264066301E-3</v>
      </c>
      <c r="V62" s="26">
        <f t="shared" si="19"/>
        <v>3.8696985299520696E-2</v>
      </c>
      <c r="W62" s="26">
        <f t="shared" si="20"/>
        <v>1.4578384599905753E-2</v>
      </c>
      <c r="X62" s="26">
        <f t="shared" si="21"/>
        <v>1.3920443750261621E-2</v>
      </c>
      <c r="Y62" s="26">
        <f t="shared" si="22"/>
        <v>7.567431884209222E-2</v>
      </c>
      <c r="Z62" s="26">
        <f t="shared" si="23"/>
        <v>0.26884185392462961</v>
      </c>
      <c r="AA62" s="5"/>
      <c r="AB62" s="5"/>
      <c r="AC62" s="5"/>
      <c r="AD62" s="5"/>
      <c r="AE62" s="5"/>
      <c r="AF62" s="5"/>
      <c r="AG62" s="5"/>
      <c r="AH62" s="5"/>
      <c r="AI62" s="5"/>
      <c r="AJ62" s="5"/>
      <c r="AK62" s="5"/>
      <c r="AL62" s="5"/>
    </row>
    <row r="63" spans="1:38" x14ac:dyDescent="0.4">
      <c r="A63" s="18">
        <v>1989</v>
      </c>
      <c r="B63" s="58">
        <v>7.654266586061131</v>
      </c>
      <c r="C63" s="58">
        <v>22.536216849979834</v>
      </c>
      <c r="D63" s="58">
        <v>0.57938166256499202</v>
      </c>
      <c r="E63" s="58">
        <v>5.3940223054534995</v>
      </c>
      <c r="F63" s="58">
        <v>1.9649137331520932</v>
      </c>
      <c r="G63" s="58">
        <v>0.77709458988539259</v>
      </c>
      <c r="H63" s="58">
        <v>0.5100619393035698</v>
      </c>
      <c r="I63" s="58">
        <v>2.5703052393775154</v>
      </c>
      <c r="J63" s="58">
        <v>0.97158467073484633</v>
      </c>
      <c r="K63" s="58">
        <v>0.9348775336868701</v>
      </c>
      <c r="L63" s="58">
        <v>5.0020188427508572</v>
      </c>
      <c r="M63" s="58">
        <v>16.413241050699828</v>
      </c>
      <c r="N63" s="58">
        <v>65.307985003650458</v>
      </c>
      <c r="O63" s="26">
        <f t="shared" si="12"/>
        <v>0.11720261443732015</v>
      </c>
      <c r="P63" s="26">
        <f t="shared" si="13"/>
        <v>0.34507597882127505</v>
      </c>
      <c r="Q63" s="26">
        <f t="shared" si="14"/>
        <v>8.8715286887599866E-3</v>
      </c>
      <c r="R63" s="26">
        <f t="shared" si="15"/>
        <v>8.2593610952045066E-2</v>
      </c>
      <c r="S63" s="26">
        <f t="shared" si="16"/>
        <v>3.0086883449891497E-2</v>
      </c>
      <c r="T63" s="26">
        <f t="shared" si="17"/>
        <v>1.1898921545994048E-2</v>
      </c>
      <c r="U63" s="26">
        <f t="shared" si="18"/>
        <v>7.8101006986367651E-3</v>
      </c>
      <c r="V63" s="26">
        <f t="shared" si="19"/>
        <v>3.9356676511055205E-2</v>
      </c>
      <c r="W63" s="26">
        <f t="shared" si="20"/>
        <v>1.4876965974077115E-2</v>
      </c>
      <c r="X63" s="26">
        <f t="shared" si="21"/>
        <v>1.4314903968245448E-2</v>
      </c>
      <c r="Y63" s="26">
        <f t="shared" si="22"/>
        <v>7.6591229119551976E-2</v>
      </c>
      <c r="Z63" s="26">
        <f t="shared" si="23"/>
        <v>0.25132058583314726</v>
      </c>
      <c r="AA63" s="5"/>
      <c r="AB63" s="5"/>
      <c r="AC63" s="5"/>
      <c r="AD63" s="5"/>
      <c r="AE63" s="5"/>
      <c r="AF63" s="5"/>
      <c r="AG63" s="5"/>
      <c r="AH63" s="5"/>
      <c r="AI63" s="5"/>
      <c r="AJ63" s="5"/>
      <c r="AK63" s="5"/>
      <c r="AL63" s="5"/>
    </row>
    <row r="64" spans="1:38" x14ac:dyDescent="0.4">
      <c r="A64" s="18">
        <v>1990</v>
      </c>
      <c r="B64" s="58">
        <v>7.6257813320383905</v>
      </c>
      <c r="C64" s="58">
        <v>20.945599868081111</v>
      </c>
      <c r="D64" s="58">
        <v>0.57991081421144208</v>
      </c>
      <c r="E64" s="58">
        <v>5.5123562017280925</v>
      </c>
      <c r="F64" s="58">
        <v>1.9489480171452911</v>
      </c>
      <c r="G64" s="58">
        <v>0.77001422753085913</v>
      </c>
      <c r="H64" s="58">
        <v>0.51506890020642404</v>
      </c>
      <c r="I64" s="58">
        <v>2.5025708296688385</v>
      </c>
      <c r="J64" s="58">
        <v>0.97802088596857051</v>
      </c>
      <c r="K64" s="58">
        <v>0.88336758613153565</v>
      </c>
      <c r="L64" s="58">
        <v>5.0031754350388651</v>
      </c>
      <c r="M64" s="58">
        <v>16.074931510547202</v>
      </c>
      <c r="N64" s="58">
        <v>63.339745608296624</v>
      </c>
      <c r="O64" s="26">
        <f t="shared" si="12"/>
        <v>0.12039488410953642</v>
      </c>
      <c r="P64" s="26">
        <f t="shared" si="13"/>
        <v>0.33068651708221464</v>
      </c>
      <c r="Q64" s="26">
        <f t="shared" si="14"/>
        <v>9.1555595723056046E-3</v>
      </c>
      <c r="R64" s="26">
        <f t="shared" si="15"/>
        <v>8.7028391869733851E-2</v>
      </c>
      <c r="S64" s="26">
        <f t="shared" si="16"/>
        <v>3.0769748100946053E-2</v>
      </c>
      <c r="T64" s="26">
        <f t="shared" si="17"/>
        <v>1.2156888540297485E-2</v>
      </c>
      <c r="U64" s="26">
        <f t="shared" si="18"/>
        <v>8.1318435251018315E-3</v>
      </c>
      <c r="V64" s="26">
        <f t="shared" si="19"/>
        <v>3.951027598287412E-2</v>
      </c>
      <c r="W64" s="26">
        <f t="shared" si="20"/>
        <v>1.5440871708213229E-2</v>
      </c>
      <c r="X64" s="26">
        <f t="shared" si="21"/>
        <v>1.3946497221419638E-2</v>
      </c>
      <c r="Y64" s="26">
        <f t="shared" si="22"/>
        <v>7.8989509461868113E-2</v>
      </c>
      <c r="Z64" s="26">
        <f t="shared" si="23"/>
        <v>0.25378901282548899</v>
      </c>
      <c r="AA64" s="5"/>
      <c r="AB64" s="5"/>
      <c r="AC64" s="5"/>
      <c r="AD64" s="5"/>
      <c r="AE64" s="5"/>
      <c r="AF64" s="5"/>
      <c r="AG64" s="5"/>
      <c r="AH64" s="5"/>
      <c r="AI64" s="5"/>
      <c r="AJ64" s="5"/>
      <c r="AK64" s="5"/>
      <c r="AL64" s="5"/>
    </row>
    <row r="65" spans="1:38" x14ac:dyDescent="0.4">
      <c r="A65" s="18">
        <v>1991</v>
      </c>
      <c r="B65" s="58">
        <v>7.4292878989353843</v>
      </c>
      <c r="C65" s="58">
        <v>22.574259248469673</v>
      </c>
      <c r="D65" s="58">
        <v>0.57664690877657876</v>
      </c>
      <c r="E65" s="58">
        <v>5.5594458584205562</v>
      </c>
      <c r="F65" s="58">
        <v>1.9119382375065967</v>
      </c>
      <c r="G65" s="58">
        <v>0.76607120650005278</v>
      </c>
      <c r="H65" s="58">
        <v>0.50534619865074826</v>
      </c>
      <c r="I65" s="58">
        <v>2.2603064773496944</v>
      </c>
      <c r="J65" s="58">
        <v>0.97803471496976879</v>
      </c>
      <c r="K65" s="58">
        <v>0.90321840300297229</v>
      </c>
      <c r="L65" s="58">
        <v>4.7439351912504444</v>
      </c>
      <c r="M65" s="58">
        <v>15.809772329797141</v>
      </c>
      <c r="N65" s="58">
        <v>64.018262673629593</v>
      </c>
      <c r="O65" s="26">
        <f t="shared" si="12"/>
        <v>0.1160495081975359</v>
      </c>
      <c r="P65" s="26">
        <f t="shared" si="13"/>
        <v>0.35262217851107763</v>
      </c>
      <c r="Q65" s="26">
        <f t="shared" si="14"/>
        <v>9.007537610265565E-3</v>
      </c>
      <c r="R65" s="26">
        <f t="shared" si="15"/>
        <v>8.6841560927122807E-2</v>
      </c>
      <c r="S65" s="26">
        <f t="shared" si="16"/>
        <v>2.9865512709300098E-2</v>
      </c>
      <c r="T65" s="26">
        <f t="shared" si="17"/>
        <v>1.1966447924485974E-2</v>
      </c>
      <c r="U65" s="26">
        <f t="shared" si="18"/>
        <v>7.8937818295233188E-3</v>
      </c>
      <c r="V65" s="26">
        <f t="shared" si="19"/>
        <v>3.5307213644220931E-2</v>
      </c>
      <c r="W65" s="26">
        <f t="shared" si="20"/>
        <v>1.5277432940594948E-2</v>
      </c>
      <c r="X65" s="26">
        <f t="shared" si="21"/>
        <v>1.4108761551491244E-2</v>
      </c>
      <c r="Y65" s="26">
        <f t="shared" si="22"/>
        <v>7.4102841800556485E-2</v>
      </c>
      <c r="Z65" s="26">
        <f t="shared" si="23"/>
        <v>0.24695722235382536</v>
      </c>
      <c r="AA65" s="5"/>
      <c r="AB65" s="5"/>
      <c r="AC65" s="5"/>
      <c r="AD65" s="5"/>
      <c r="AE65" s="5"/>
      <c r="AF65" s="5"/>
      <c r="AG65" s="5"/>
      <c r="AH65" s="5"/>
      <c r="AI65" s="5"/>
      <c r="AJ65" s="5"/>
      <c r="AK65" s="5"/>
      <c r="AL65" s="5"/>
    </row>
    <row r="66" spans="1:38" x14ac:dyDescent="0.4">
      <c r="A66" s="18">
        <v>1992</v>
      </c>
      <c r="B66" s="58">
        <v>7.486711704451845</v>
      </c>
      <c r="C66" s="58">
        <v>27.040666490047144</v>
      </c>
      <c r="D66" s="58">
        <v>0.54259086291218883</v>
      </c>
      <c r="E66" s="58">
        <v>5.3519087023576164</v>
      </c>
      <c r="F66" s="58">
        <v>1.9815201324333758</v>
      </c>
      <c r="G66" s="58">
        <v>0.76221069481229742</v>
      </c>
      <c r="H66" s="58">
        <v>0.52842100441787443</v>
      </c>
      <c r="I66" s="58">
        <v>2.2281791915322091</v>
      </c>
      <c r="J66" s="58">
        <v>0.96386343491112803</v>
      </c>
      <c r="K66" s="58">
        <v>0.89045656677366758</v>
      </c>
      <c r="L66" s="58">
        <v>4.6690025211706132</v>
      </c>
      <c r="M66" s="58">
        <v>15.182181023552381</v>
      </c>
      <c r="N66" s="58">
        <v>67.627712329372358</v>
      </c>
      <c r="O66" s="26">
        <f t="shared" si="12"/>
        <v>0.11070479018998525</v>
      </c>
      <c r="P66" s="26">
        <f t="shared" si="13"/>
        <v>0.39984594419442937</v>
      </c>
      <c r="Q66" s="26">
        <f t="shared" si="14"/>
        <v>8.0232029773470315E-3</v>
      </c>
      <c r="R66" s="26">
        <f t="shared" si="15"/>
        <v>7.9137804873419509E-2</v>
      </c>
      <c r="S66" s="26">
        <f t="shared" si="16"/>
        <v>2.9300416414836401E-2</v>
      </c>
      <c r="T66" s="26">
        <f t="shared" si="17"/>
        <v>1.1270685767101584E-2</v>
      </c>
      <c r="U66" s="26">
        <f t="shared" si="18"/>
        <v>7.8136755808664009E-3</v>
      </c>
      <c r="V66" s="26">
        <f t="shared" si="19"/>
        <v>3.2947723866218331E-2</v>
      </c>
      <c r="W66" s="26">
        <f t="shared" si="20"/>
        <v>1.425249208810659E-2</v>
      </c>
      <c r="X66" s="26">
        <f t="shared" si="21"/>
        <v>1.3167036649662341E-2</v>
      </c>
      <c r="Y66" s="26">
        <f t="shared" si="22"/>
        <v>6.9039782070859021E-2</v>
      </c>
      <c r="Z66" s="26">
        <f t="shared" si="23"/>
        <v>0.22449644532716792</v>
      </c>
      <c r="AA66" s="5"/>
      <c r="AB66" s="5"/>
      <c r="AC66" s="5"/>
      <c r="AD66" s="5"/>
      <c r="AE66" s="5"/>
      <c r="AF66" s="5"/>
      <c r="AG66" s="5"/>
      <c r="AH66" s="5"/>
      <c r="AI66" s="5"/>
      <c r="AJ66" s="5"/>
      <c r="AK66" s="5"/>
      <c r="AL66" s="5"/>
    </row>
    <row r="67" spans="1:38" x14ac:dyDescent="0.4">
      <c r="A67" s="18">
        <v>1993</v>
      </c>
      <c r="B67" s="58">
        <v>7.5825233295860812</v>
      </c>
      <c r="C67" s="58">
        <v>27.642112758818744</v>
      </c>
      <c r="D67" s="58">
        <v>0.54101954260946561</v>
      </c>
      <c r="E67" s="58">
        <v>5.3372221753845581</v>
      </c>
      <c r="F67" s="58">
        <v>2.092017861182788</v>
      </c>
      <c r="G67" s="58">
        <v>0.75725403121522461</v>
      </c>
      <c r="H67" s="58">
        <v>0.54988747847709762</v>
      </c>
      <c r="I67" s="58">
        <v>2.199198850435272</v>
      </c>
      <c r="J67" s="58">
        <v>0.97319720381670327</v>
      </c>
      <c r="K67" s="58">
        <v>0.89959097756623418</v>
      </c>
      <c r="L67" s="58">
        <v>4.3872505041014032</v>
      </c>
      <c r="M67" s="58">
        <v>15.015687234299497</v>
      </c>
      <c r="N67" s="58">
        <v>67.976961947493066</v>
      </c>
      <c r="O67" s="26">
        <f t="shared" si="12"/>
        <v>0.11154548706432324</v>
      </c>
      <c r="P67" s="26">
        <f t="shared" si="13"/>
        <v>0.4066394255773027</v>
      </c>
      <c r="Q67" s="26">
        <f t="shared" si="14"/>
        <v>7.9588661674430423E-3</v>
      </c>
      <c r="R67" s="26">
        <f t="shared" si="15"/>
        <v>7.8515161938351244E-2</v>
      </c>
      <c r="S67" s="26">
        <f t="shared" si="16"/>
        <v>3.0775395093395167E-2</v>
      </c>
      <c r="T67" s="26">
        <f t="shared" si="17"/>
        <v>1.1139862822939111E-2</v>
      </c>
      <c r="U67" s="26">
        <f t="shared" si="18"/>
        <v>8.0893211865196782E-3</v>
      </c>
      <c r="V67" s="26">
        <f t="shared" si="19"/>
        <v>3.2352120298256085E-2</v>
      </c>
      <c r="W67" s="26">
        <f t="shared" si="20"/>
        <v>1.4316573967639546E-2</v>
      </c>
      <c r="X67" s="26">
        <f t="shared" si="21"/>
        <v>1.32337626130026E-2</v>
      </c>
      <c r="Y67" s="26">
        <f t="shared" si="22"/>
        <v>6.4540255675006694E-2</v>
      </c>
      <c r="Z67" s="26">
        <f t="shared" si="23"/>
        <v>0.22089376759582094</v>
      </c>
      <c r="AA67" s="5"/>
      <c r="AB67" s="5"/>
      <c r="AC67" s="5"/>
      <c r="AD67" s="5"/>
      <c r="AE67" s="5"/>
      <c r="AF67" s="5"/>
      <c r="AG67" s="5"/>
      <c r="AH67" s="5"/>
      <c r="AI67" s="5"/>
      <c r="AJ67" s="5"/>
      <c r="AK67" s="5"/>
      <c r="AL67" s="5"/>
    </row>
    <row r="68" spans="1:38" x14ac:dyDescent="0.4">
      <c r="A68" s="18">
        <v>1994</v>
      </c>
      <c r="B68" s="58">
        <v>7.6319529448765957</v>
      </c>
      <c r="C68" s="58">
        <v>28.118522975784398</v>
      </c>
      <c r="D68" s="58">
        <v>0.59767649420792524</v>
      </c>
      <c r="E68" s="58">
        <v>5.4438802317743376</v>
      </c>
      <c r="F68" s="58">
        <v>2.1919077449218034</v>
      </c>
      <c r="G68" s="58">
        <v>0.75931484385948889</v>
      </c>
      <c r="H68" s="58">
        <v>0.57524864578825963</v>
      </c>
      <c r="I68" s="58">
        <v>2.4544795612796908</v>
      </c>
      <c r="J68" s="58">
        <v>1.0211972759715211</v>
      </c>
      <c r="K68" s="58">
        <v>0.90381152543593413</v>
      </c>
      <c r="L68" s="58">
        <v>3.9367919551063153</v>
      </c>
      <c r="M68" s="58">
        <v>14.220139342115234</v>
      </c>
      <c r="N68" s="58">
        <v>67.854923541121494</v>
      </c>
      <c r="O68" s="26">
        <f t="shared" ref="O68:O99" si="24">B68/N68</f>
        <v>0.11247456406389543</v>
      </c>
      <c r="P68" s="26">
        <f t="shared" ref="P68:P99" si="25">C68/N68</f>
        <v>0.41439178630485063</v>
      </c>
      <c r="Q68" s="26">
        <f t="shared" ref="Q68:Q99" si="26">D68/N68</f>
        <v>8.8081522020391177E-3</v>
      </c>
      <c r="R68" s="26">
        <f t="shared" ref="R68:R99" si="27">E68/N68</f>
        <v>8.0228227336741939E-2</v>
      </c>
      <c r="S68" s="26">
        <f t="shared" ref="S68:S99" si="28">F68/N68</f>
        <v>3.2302854834011595E-2</v>
      </c>
      <c r="T68" s="26">
        <f t="shared" ref="T68:T99" si="29">G68/N68</f>
        <v>1.1190268947828499E-2</v>
      </c>
      <c r="U68" s="26">
        <f t="shared" ref="U68:U99" si="30">H68/N68</f>
        <v>8.47762573101489E-3</v>
      </c>
      <c r="V68" s="26">
        <f t="shared" ref="V68:V99" si="31">I68/N68</f>
        <v>3.6172460791179362E-2</v>
      </c>
      <c r="W68" s="26">
        <f t="shared" ref="W68:W99" si="32">J68/N68</f>
        <v>1.5049715225935732E-2</v>
      </c>
      <c r="X68" s="26">
        <f t="shared" ref="X68:X99" si="33">K68/N68</f>
        <v>1.3319763375581811E-2</v>
      </c>
      <c r="Y68" s="26">
        <f t="shared" ref="Y68:Y99" si="34">L68/N68</f>
        <v>5.8017778956313132E-2</v>
      </c>
      <c r="Z68" s="26">
        <f t="shared" ref="Z68:Z99" si="35">M68/N68</f>
        <v>0.20956680223060797</v>
      </c>
      <c r="AA68" s="5"/>
      <c r="AB68" s="5"/>
      <c r="AC68" s="5"/>
      <c r="AD68" s="5"/>
      <c r="AE68" s="5"/>
      <c r="AF68" s="5"/>
      <c r="AG68" s="5"/>
      <c r="AH68" s="5"/>
      <c r="AI68" s="5"/>
      <c r="AJ68" s="5"/>
      <c r="AK68" s="5"/>
      <c r="AL68" s="5"/>
    </row>
    <row r="69" spans="1:38" x14ac:dyDescent="0.4">
      <c r="A69" s="18">
        <v>1995</v>
      </c>
      <c r="B69" s="58">
        <v>7.7944075505595576</v>
      </c>
      <c r="C69" s="58">
        <v>28.471390034558748</v>
      </c>
      <c r="D69" s="58">
        <v>0.55072940065787124</v>
      </c>
      <c r="E69" s="58">
        <v>5.4248357800412457</v>
      </c>
      <c r="F69" s="58">
        <v>2.1927057737614688</v>
      </c>
      <c r="G69" s="58">
        <v>0.75422921513317842</v>
      </c>
      <c r="H69" s="58">
        <v>0.59073710026414317</v>
      </c>
      <c r="I69" s="58">
        <v>2.283828437631362</v>
      </c>
      <c r="J69" s="58">
        <v>0.99071168124158193</v>
      </c>
      <c r="K69" s="58">
        <v>0.90584114627586132</v>
      </c>
      <c r="L69" s="58">
        <v>3.8574526710663797</v>
      </c>
      <c r="M69" s="58">
        <v>14.026451898812951</v>
      </c>
      <c r="N69" s="58">
        <v>67.843320690004347</v>
      </c>
      <c r="O69" s="26">
        <f t="shared" si="24"/>
        <v>0.11488835557113203</v>
      </c>
      <c r="P69" s="26">
        <f t="shared" si="25"/>
        <v>0.41966386292694491</v>
      </c>
      <c r="Q69" s="26">
        <f t="shared" si="26"/>
        <v>8.1176657489145081E-3</v>
      </c>
      <c r="R69" s="26">
        <f t="shared" si="27"/>
        <v>7.9961236048997089E-2</v>
      </c>
      <c r="S69" s="26">
        <f t="shared" si="28"/>
        <v>3.2320142225652139E-2</v>
      </c>
      <c r="T69" s="26">
        <f t="shared" si="29"/>
        <v>1.1117221378055309E-2</v>
      </c>
      <c r="U69" s="26">
        <f t="shared" si="30"/>
        <v>8.707373021485651E-3</v>
      </c>
      <c r="V69" s="26">
        <f t="shared" si="31"/>
        <v>3.3663276125100526E-2</v>
      </c>
      <c r="W69" s="26">
        <f t="shared" si="32"/>
        <v>1.4602936164761578E-2</v>
      </c>
      <c r="X69" s="26">
        <f t="shared" si="33"/>
        <v>1.3351957673400307E-2</v>
      </c>
      <c r="Y69" s="26">
        <f t="shared" si="34"/>
        <v>5.685825268919531E-2</v>
      </c>
      <c r="Z69" s="26">
        <f t="shared" si="35"/>
        <v>0.20674772042636069</v>
      </c>
      <c r="AA69" s="5"/>
      <c r="AB69" s="5"/>
      <c r="AC69" s="5"/>
      <c r="AD69" s="5"/>
      <c r="AE69" s="5"/>
      <c r="AF69" s="5"/>
      <c r="AG69" s="5"/>
      <c r="AH69" s="5"/>
      <c r="AI69" s="5"/>
      <c r="AJ69" s="5"/>
      <c r="AK69" s="5"/>
      <c r="AL69" s="5"/>
    </row>
    <row r="70" spans="1:38" x14ac:dyDescent="0.4">
      <c r="A70" s="18">
        <v>1996</v>
      </c>
      <c r="B70" s="58">
        <v>7.8554252511495903</v>
      </c>
      <c r="C70" s="58">
        <v>28.373903270954127</v>
      </c>
      <c r="D70" s="58">
        <v>0.55119318112169868</v>
      </c>
      <c r="E70" s="58">
        <v>5.3811440700881308</v>
      </c>
      <c r="F70" s="58">
        <v>2.1848094128999378</v>
      </c>
      <c r="G70" s="58">
        <v>0.73367728641540808</v>
      </c>
      <c r="H70" s="58">
        <v>0.60091702792865442</v>
      </c>
      <c r="I70" s="58">
        <v>2.2268366950195815</v>
      </c>
      <c r="J70" s="58">
        <v>0.97916941823159787</v>
      </c>
      <c r="K70" s="58">
        <v>0.91362374393336931</v>
      </c>
      <c r="L70" s="58">
        <v>3.5839854079090281</v>
      </c>
      <c r="M70" s="58">
        <v>14.713521764284357</v>
      </c>
      <c r="N70" s="58">
        <v>68.098206529935439</v>
      </c>
      <c r="O70" s="26">
        <f t="shared" si="24"/>
        <v>0.11535436322682605</v>
      </c>
      <c r="P70" s="26">
        <f t="shared" si="25"/>
        <v>0.41666153510931569</v>
      </c>
      <c r="Q70" s="26">
        <f t="shared" si="26"/>
        <v>8.0940924762739307E-3</v>
      </c>
      <c r="R70" s="26">
        <f t="shared" si="27"/>
        <v>7.9020349349767705E-2</v>
      </c>
      <c r="S70" s="26">
        <f t="shared" si="28"/>
        <v>3.2083215171599455E-2</v>
      </c>
      <c r="T70" s="26">
        <f t="shared" si="29"/>
        <v>1.0773812172173569E-2</v>
      </c>
      <c r="U70" s="26">
        <f t="shared" si="30"/>
        <v>8.8242709837665981E-3</v>
      </c>
      <c r="V70" s="26">
        <f t="shared" si="31"/>
        <v>3.2700372131543309E-2</v>
      </c>
      <c r="W70" s="26">
        <f t="shared" si="32"/>
        <v>1.437878423128754E-2</v>
      </c>
      <c r="X70" s="26">
        <f t="shared" si="33"/>
        <v>1.3416267336376141E-2</v>
      </c>
      <c r="Y70" s="26">
        <f t="shared" si="34"/>
        <v>5.2629659289683876E-2</v>
      </c>
      <c r="Z70" s="26">
        <f t="shared" si="35"/>
        <v>0.21606327852138671</v>
      </c>
      <c r="AA70" s="5"/>
      <c r="AB70" s="5"/>
      <c r="AC70" s="5"/>
      <c r="AD70" s="5"/>
      <c r="AE70" s="5"/>
      <c r="AF70" s="5"/>
      <c r="AG70" s="5"/>
      <c r="AH70" s="5"/>
      <c r="AI70" s="5"/>
      <c r="AJ70" s="5"/>
      <c r="AK70" s="5"/>
      <c r="AL70" s="5"/>
    </row>
    <row r="71" spans="1:38" x14ac:dyDescent="0.4">
      <c r="A71" s="18">
        <v>1997</v>
      </c>
      <c r="B71" s="58">
        <v>7.927134953307287</v>
      </c>
      <c r="C71" s="58">
        <v>28.757074958261757</v>
      </c>
      <c r="D71" s="58">
        <v>0.55362042387466381</v>
      </c>
      <c r="E71" s="58">
        <v>5.5039819345214411</v>
      </c>
      <c r="F71" s="58">
        <v>2.2371892443317254</v>
      </c>
      <c r="G71" s="58">
        <v>0.74816820365547176</v>
      </c>
      <c r="H71" s="58">
        <v>0.60413185746208997</v>
      </c>
      <c r="I71" s="58">
        <v>2.2511492670040751</v>
      </c>
      <c r="J71" s="58">
        <v>0.98952107012965351</v>
      </c>
      <c r="K71" s="58">
        <v>0.9313055324987346</v>
      </c>
      <c r="L71" s="58">
        <v>3.5774805428349783</v>
      </c>
      <c r="M71" s="58">
        <v>14.711807250517609</v>
      </c>
      <c r="N71" s="58">
        <v>68.79256523839949</v>
      </c>
      <c r="O71" s="26">
        <f t="shared" si="24"/>
        <v>0.11523243719486158</v>
      </c>
      <c r="P71" s="26">
        <f t="shared" si="25"/>
        <v>0.41802591397201999</v>
      </c>
      <c r="Q71" s="26">
        <f t="shared" si="26"/>
        <v>8.0476781459755346E-3</v>
      </c>
      <c r="R71" s="26">
        <f t="shared" si="27"/>
        <v>8.0008383397936728E-2</v>
      </c>
      <c r="S71" s="26">
        <f t="shared" si="28"/>
        <v>3.2520799836127399E-2</v>
      </c>
      <c r="T71" s="26">
        <f t="shared" si="29"/>
        <v>1.0875713110315153E-2</v>
      </c>
      <c r="U71" s="26">
        <f t="shared" si="30"/>
        <v>8.781935306068047E-3</v>
      </c>
      <c r="V71" s="26">
        <f t="shared" si="31"/>
        <v>3.2723729071633754E-2</v>
      </c>
      <c r="W71" s="26">
        <f t="shared" si="32"/>
        <v>1.4384128091465767E-2</v>
      </c>
      <c r="X71" s="26">
        <f t="shared" si="33"/>
        <v>1.3537880572868751E-2</v>
      </c>
      <c r="Y71" s="26">
        <f t="shared" si="34"/>
        <v>5.2003883420210874E-2</v>
      </c>
      <c r="Z71" s="26">
        <f t="shared" si="35"/>
        <v>0.21385751788051638</v>
      </c>
      <c r="AA71" s="5"/>
      <c r="AB71" s="5"/>
      <c r="AC71" s="5"/>
      <c r="AD71" s="5"/>
      <c r="AE71" s="5"/>
      <c r="AF71" s="5"/>
      <c r="AG71" s="5"/>
      <c r="AH71" s="5"/>
      <c r="AI71" s="5"/>
      <c r="AJ71" s="5"/>
      <c r="AK71" s="5"/>
      <c r="AL71" s="5"/>
    </row>
    <row r="72" spans="1:38" x14ac:dyDescent="0.4">
      <c r="A72" s="18">
        <v>1998</v>
      </c>
      <c r="B72" s="58">
        <v>7.9504146956270647</v>
      </c>
      <c r="C72" s="58">
        <v>29.164549948218426</v>
      </c>
      <c r="D72" s="58">
        <v>0.55293877683928117</v>
      </c>
      <c r="E72" s="58">
        <v>5.403268445459851</v>
      </c>
      <c r="F72" s="58">
        <v>2.346249441293403</v>
      </c>
      <c r="G72" s="58">
        <v>0.72469262439642668</v>
      </c>
      <c r="H72" s="58">
        <v>0.61859775390406491</v>
      </c>
      <c r="I72" s="58">
        <v>2.1965706820611079</v>
      </c>
      <c r="J72" s="58">
        <v>0.99401312671282793</v>
      </c>
      <c r="K72" s="58">
        <v>0.94686450853118753</v>
      </c>
      <c r="L72" s="58">
        <v>3.4579174117767351</v>
      </c>
      <c r="M72" s="58">
        <v>14.454715615007581</v>
      </c>
      <c r="N72" s="58">
        <v>68.810793029827963</v>
      </c>
      <c r="O72" s="26">
        <f t="shared" si="24"/>
        <v>0.11554022771080018</v>
      </c>
      <c r="P72" s="26">
        <f t="shared" si="25"/>
        <v>0.42383685268059962</v>
      </c>
      <c r="Q72" s="26">
        <f t="shared" si="26"/>
        <v>8.0356402316071902E-3</v>
      </c>
      <c r="R72" s="26">
        <f t="shared" si="27"/>
        <v>7.8523560150188257E-2</v>
      </c>
      <c r="S72" s="26">
        <f t="shared" si="28"/>
        <v>3.4097113809985528E-2</v>
      </c>
      <c r="T72" s="26">
        <f t="shared" si="29"/>
        <v>1.0531670868584357E-2</v>
      </c>
      <c r="U72" s="26">
        <f t="shared" si="30"/>
        <v>8.9898361385824521E-3</v>
      </c>
      <c r="V72" s="26">
        <f t="shared" si="31"/>
        <v>3.1921891687964457E-2</v>
      </c>
      <c r="W72" s="26">
        <f t="shared" si="32"/>
        <v>1.4445599054234778E-2</v>
      </c>
      <c r="X72" s="26">
        <f t="shared" si="33"/>
        <v>1.3760406861184446E-2</v>
      </c>
      <c r="Y72" s="26">
        <f t="shared" si="34"/>
        <v>5.0252544107111281E-2</v>
      </c>
      <c r="Z72" s="26">
        <f t="shared" si="35"/>
        <v>0.21006465669915736</v>
      </c>
      <c r="AA72" s="5"/>
      <c r="AB72" s="5"/>
      <c r="AC72" s="5"/>
      <c r="AD72" s="5"/>
      <c r="AE72" s="5"/>
      <c r="AF72" s="5"/>
      <c r="AG72" s="5"/>
      <c r="AH72" s="5"/>
      <c r="AI72" s="5"/>
      <c r="AJ72" s="5"/>
      <c r="AK72" s="5"/>
      <c r="AL72" s="5"/>
    </row>
    <row r="73" spans="1:38" x14ac:dyDescent="0.4">
      <c r="A73" s="18">
        <v>1999</v>
      </c>
      <c r="B73" s="58">
        <v>7.8634092659381922</v>
      </c>
      <c r="C73" s="58">
        <v>29.598931758330689</v>
      </c>
      <c r="D73" s="58">
        <v>0.55165525690562867</v>
      </c>
      <c r="E73" s="58">
        <v>5.3871741023838835</v>
      </c>
      <c r="F73" s="58">
        <v>2.3593715739401828</v>
      </c>
      <c r="G73" s="58">
        <v>0.73233463180614844</v>
      </c>
      <c r="H73" s="58">
        <v>0.6179964381664893</v>
      </c>
      <c r="I73" s="58">
        <v>2.1279649847533495</v>
      </c>
      <c r="J73" s="58">
        <v>0.99622152235173533</v>
      </c>
      <c r="K73" s="58">
        <v>0.95983823767827647</v>
      </c>
      <c r="L73" s="58">
        <v>3.5069162699491865</v>
      </c>
      <c r="M73" s="58">
        <v>14.966005015991845</v>
      </c>
      <c r="N73" s="58">
        <v>69.667819058195619</v>
      </c>
      <c r="O73" s="26">
        <f t="shared" si="24"/>
        <v>0.11287003629853334</v>
      </c>
      <c r="P73" s="26">
        <f t="shared" si="25"/>
        <v>0.42485802137147161</v>
      </c>
      <c r="Q73" s="26">
        <f t="shared" si="26"/>
        <v>7.9183655289225361E-3</v>
      </c>
      <c r="R73" s="26">
        <f t="shared" si="27"/>
        <v>7.7326578830949413E-2</v>
      </c>
      <c r="S73" s="26">
        <f t="shared" si="28"/>
        <v>3.3866017421462974E-2</v>
      </c>
      <c r="T73" s="26">
        <f t="shared" si="29"/>
        <v>1.0511806479752256E-2</v>
      </c>
      <c r="U73" s="26">
        <f t="shared" si="30"/>
        <v>8.8706155369993479E-3</v>
      </c>
      <c r="V73" s="26">
        <f t="shared" si="31"/>
        <v>3.0544446683134958E-2</v>
      </c>
      <c r="W73" s="26">
        <f t="shared" si="32"/>
        <v>1.4299593927571661E-2</v>
      </c>
      <c r="X73" s="26">
        <f t="shared" si="33"/>
        <v>1.3777354460837863E-2</v>
      </c>
      <c r="Y73" s="26">
        <f t="shared" si="34"/>
        <v>5.0337678390933324E-2</v>
      </c>
      <c r="Z73" s="26">
        <f t="shared" si="35"/>
        <v>0.21481948506943058</v>
      </c>
      <c r="AA73" s="5"/>
      <c r="AB73" s="5"/>
      <c r="AC73" s="5"/>
      <c r="AD73" s="5"/>
      <c r="AE73" s="5"/>
      <c r="AF73" s="5"/>
      <c r="AG73" s="5"/>
      <c r="AH73" s="5"/>
      <c r="AI73" s="5"/>
      <c r="AJ73" s="5"/>
      <c r="AK73" s="5"/>
      <c r="AL73" s="5"/>
    </row>
    <row r="74" spans="1:38" x14ac:dyDescent="0.4">
      <c r="A74" s="18">
        <v>2000</v>
      </c>
      <c r="B74" s="58">
        <v>7.7383425732688131</v>
      </c>
      <c r="C74" s="58">
        <v>29.463325512427108</v>
      </c>
      <c r="D74" s="58">
        <v>0.54041005340030601</v>
      </c>
      <c r="E74" s="58">
        <v>4.9734629172084039</v>
      </c>
      <c r="F74" s="58">
        <v>2.221532657073312</v>
      </c>
      <c r="G74" s="58">
        <v>0.72603425058310489</v>
      </c>
      <c r="H74" s="58">
        <v>0.59046472673722894</v>
      </c>
      <c r="I74" s="58">
        <v>2.1663752022567402</v>
      </c>
      <c r="J74" s="58">
        <v>0.99821318088663313</v>
      </c>
      <c r="K74" s="58">
        <v>0.93302953743880179</v>
      </c>
      <c r="L74" s="58">
        <v>3.5543534311410827</v>
      </c>
      <c r="M74" s="58">
        <v>15.606662849424092</v>
      </c>
      <c r="N74" s="58">
        <v>69.512206891845651</v>
      </c>
      <c r="O74" s="26">
        <f t="shared" si="24"/>
        <v>0.11132350588881366</v>
      </c>
      <c r="P74" s="26">
        <f t="shared" si="25"/>
        <v>0.42385829525264856</v>
      </c>
      <c r="Q74" s="26">
        <f t="shared" si="26"/>
        <v>7.7743187501028762E-3</v>
      </c>
      <c r="R74" s="26">
        <f t="shared" si="27"/>
        <v>7.1548050904881158E-2</v>
      </c>
      <c r="S74" s="26">
        <f t="shared" si="28"/>
        <v>3.1958885444822727E-2</v>
      </c>
      <c r="T74" s="26">
        <f t="shared" si="29"/>
        <v>1.044470148549225E-2</v>
      </c>
      <c r="U74" s="26">
        <f t="shared" si="30"/>
        <v>8.4944034024978608E-3</v>
      </c>
      <c r="V74" s="26">
        <f t="shared" si="31"/>
        <v>3.1165392369536086E-2</v>
      </c>
      <c r="W74" s="26">
        <f t="shared" si="32"/>
        <v>1.4360257363713937E-2</v>
      </c>
      <c r="X74" s="26">
        <f t="shared" si="33"/>
        <v>1.3422527914996377E-2</v>
      </c>
      <c r="Y74" s="26">
        <f t="shared" si="34"/>
        <v>5.1132795088369397E-2</v>
      </c>
      <c r="Z74" s="26">
        <f t="shared" si="35"/>
        <v>0.22451686613412472</v>
      </c>
      <c r="AA74" s="5"/>
      <c r="AB74" s="5"/>
      <c r="AC74" s="5"/>
      <c r="AD74" s="5"/>
      <c r="AE74" s="5"/>
      <c r="AF74" s="5"/>
      <c r="AG74" s="5"/>
      <c r="AH74" s="5"/>
      <c r="AI74" s="5"/>
      <c r="AJ74" s="5"/>
      <c r="AK74" s="5"/>
      <c r="AL74" s="5"/>
    </row>
    <row r="75" spans="1:38" x14ac:dyDescent="0.4">
      <c r="A75" s="18">
        <v>2001</v>
      </c>
      <c r="B75" s="58">
        <v>7.4896606557349807</v>
      </c>
      <c r="C75" s="58">
        <v>29.787976344768875</v>
      </c>
      <c r="D75" s="58">
        <v>0.53367342598796841</v>
      </c>
      <c r="E75" s="58">
        <v>4.8112501888272652</v>
      </c>
      <c r="F75" s="58">
        <v>2.1915548375106968</v>
      </c>
      <c r="G75" s="58">
        <v>0.70982914589390855</v>
      </c>
      <c r="H75" s="58">
        <v>0.58830376253748418</v>
      </c>
      <c r="I75" s="58">
        <v>2.1751954820021031</v>
      </c>
      <c r="J75" s="58">
        <v>1.0006949474974418</v>
      </c>
      <c r="K75" s="58">
        <v>0.89354878153096096</v>
      </c>
      <c r="L75" s="58">
        <v>3.5452971055573528</v>
      </c>
      <c r="M75" s="58">
        <v>15.418481081818456</v>
      </c>
      <c r="N75" s="58">
        <v>69.145465759667488</v>
      </c>
      <c r="O75" s="26">
        <f t="shared" si="24"/>
        <v>0.10831745181625048</v>
      </c>
      <c r="P75" s="26">
        <f t="shared" si="25"/>
        <v>0.43080158644537159</v>
      </c>
      <c r="Q75" s="26">
        <f t="shared" si="26"/>
        <v>7.7181261290926156E-3</v>
      </c>
      <c r="R75" s="26">
        <f t="shared" si="27"/>
        <v>6.9581571777243917E-2</v>
      </c>
      <c r="S75" s="26">
        <f t="shared" si="28"/>
        <v>3.169484525750392E-2</v>
      </c>
      <c r="T75" s="26">
        <f t="shared" si="29"/>
        <v>1.026573670587597E-2</v>
      </c>
      <c r="U75" s="26">
        <f t="shared" si="30"/>
        <v>8.5082044943088873E-3</v>
      </c>
      <c r="V75" s="26">
        <f t="shared" si="31"/>
        <v>3.1458251934588795E-2</v>
      </c>
      <c r="W75" s="26">
        <f t="shared" si="32"/>
        <v>1.4472314800447068E-2</v>
      </c>
      <c r="X75" s="26">
        <f t="shared" si="33"/>
        <v>1.2922738631000262E-2</v>
      </c>
      <c r="Y75" s="26">
        <f t="shared" si="34"/>
        <v>5.127302371322405E-2</v>
      </c>
      <c r="Z75" s="26">
        <f t="shared" si="35"/>
        <v>0.2229861482950925</v>
      </c>
      <c r="AA75" s="5"/>
      <c r="AB75" s="5"/>
      <c r="AC75" s="5"/>
      <c r="AD75" s="5"/>
      <c r="AE75" s="5"/>
      <c r="AF75" s="5"/>
      <c r="AG75" s="5"/>
      <c r="AH75" s="5"/>
      <c r="AI75" s="5"/>
      <c r="AJ75" s="5"/>
      <c r="AK75" s="5"/>
      <c r="AL75" s="5"/>
    </row>
    <row r="76" spans="1:38" x14ac:dyDescent="0.4">
      <c r="A76" s="18">
        <v>2002</v>
      </c>
      <c r="B76" s="58">
        <v>7.295291498258293</v>
      </c>
      <c r="C76" s="58">
        <v>31.105277909669912</v>
      </c>
      <c r="D76" s="58">
        <v>0.47279644147661609</v>
      </c>
      <c r="E76" s="58">
        <v>4.6531732373368362</v>
      </c>
      <c r="F76" s="58">
        <v>2.2142924861507685</v>
      </c>
      <c r="G76" s="58">
        <v>0.79333490805410201</v>
      </c>
      <c r="H76" s="58">
        <v>0.54088824611271202</v>
      </c>
      <c r="I76" s="58">
        <v>2.1664583729047235</v>
      </c>
      <c r="J76" s="58">
        <v>1.0856004056069177</v>
      </c>
      <c r="K76" s="58">
        <v>0.89724338676224669</v>
      </c>
      <c r="L76" s="58">
        <v>3.5467202794020856</v>
      </c>
      <c r="M76" s="58">
        <v>14.655123570392819</v>
      </c>
      <c r="N76" s="58">
        <v>69.426200742128017</v>
      </c>
      <c r="O76" s="26">
        <f t="shared" si="24"/>
        <v>0.10507980301781787</v>
      </c>
      <c r="P76" s="26">
        <f t="shared" si="25"/>
        <v>0.4480337045261234</v>
      </c>
      <c r="Q76" s="26">
        <f t="shared" si="26"/>
        <v>6.8100578228778384E-3</v>
      </c>
      <c r="R76" s="26">
        <f t="shared" si="27"/>
        <v>6.7023302263366932E-2</v>
      </c>
      <c r="S76" s="26">
        <f t="shared" si="28"/>
        <v>3.1894190701510325E-2</v>
      </c>
      <c r="T76" s="26">
        <f t="shared" si="29"/>
        <v>1.1427024661781674E-2</v>
      </c>
      <c r="U76" s="26">
        <f t="shared" si="30"/>
        <v>7.7908374695851599E-3</v>
      </c>
      <c r="V76" s="26">
        <f t="shared" si="31"/>
        <v>3.1205198466090201E-2</v>
      </c>
      <c r="W76" s="26">
        <f t="shared" si="32"/>
        <v>1.5636753761583445E-2</v>
      </c>
      <c r="X76" s="26">
        <f t="shared" si="33"/>
        <v>1.2923699945715118E-2</v>
      </c>
      <c r="Y76" s="26">
        <f t="shared" si="34"/>
        <v>5.1086192842033563E-2</v>
      </c>
      <c r="Z76" s="26">
        <f t="shared" si="35"/>
        <v>0.21108923452151471</v>
      </c>
      <c r="AA76" s="5"/>
      <c r="AB76" s="5"/>
      <c r="AC76" s="5"/>
      <c r="AD76" s="5"/>
      <c r="AE76" s="5"/>
      <c r="AF76" s="5"/>
      <c r="AG76" s="5"/>
      <c r="AH76" s="5"/>
      <c r="AI76" s="5"/>
      <c r="AJ76" s="5"/>
      <c r="AK76" s="5"/>
      <c r="AL76" s="5"/>
    </row>
    <row r="77" spans="1:38" x14ac:dyDescent="0.4">
      <c r="A77" s="18">
        <v>2003</v>
      </c>
      <c r="B77" s="58">
        <v>7.3964599343297666</v>
      </c>
      <c r="C77" s="58">
        <v>31.869651182568717</v>
      </c>
      <c r="D77" s="58">
        <v>0.47004107076696783</v>
      </c>
      <c r="E77" s="58">
        <v>4.6669761932469056</v>
      </c>
      <c r="F77" s="58">
        <v>2.2414740740898202</v>
      </c>
      <c r="G77" s="58">
        <v>0.7983296363159188</v>
      </c>
      <c r="H77" s="58">
        <v>0.5509584570939805</v>
      </c>
      <c r="I77" s="58">
        <v>2.1681699839325583</v>
      </c>
      <c r="J77" s="58">
        <v>1.1113511660163502</v>
      </c>
      <c r="K77" s="58">
        <v>0.89742503135961738</v>
      </c>
      <c r="L77" s="58">
        <v>3.5747939174005832</v>
      </c>
      <c r="M77" s="58">
        <v>15.773187470023094</v>
      </c>
      <c r="N77" s="58">
        <v>71.518818117144278</v>
      </c>
      <c r="O77" s="26">
        <f t="shared" si="24"/>
        <v>0.10341977299197998</v>
      </c>
      <c r="P77" s="26">
        <f t="shared" si="25"/>
        <v>0.44561210631819737</v>
      </c>
      <c r="Q77" s="26">
        <f t="shared" si="26"/>
        <v>6.5722712307278884E-3</v>
      </c>
      <c r="R77" s="26">
        <f t="shared" si="27"/>
        <v>6.5255219760519956E-2</v>
      </c>
      <c r="S77" s="26">
        <f t="shared" si="28"/>
        <v>3.134103908734058E-2</v>
      </c>
      <c r="T77" s="26">
        <f t="shared" si="29"/>
        <v>1.116251159251953E-2</v>
      </c>
      <c r="U77" s="26">
        <f t="shared" si="30"/>
        <v>7.70368515027105E-3</v>
      </c>
      <c r="V77" s="26">
        <f t="shared" si="31"/>
        <v>3.0316076817449689E-2</v>
      </c>
      <c r="W77" s="26">
        <f t="shared" si="32"/>
        <v>1.5539283160356651E-2</v>
      </c>
      <c r="X77" s="26">
        <f t="shared" si="33"/>
        <v>1.2548096500835342E-2</v>
      </c>
      <c r="Y77" s="26">
        <f t="shared" si="34"/>
        <v>4.9983962424340514E-2</v>
      </c>
      <c r="Z77" s="26">
        <f t="shared" si="35"/>
        <v>0.22054597496546147</v>
      </c>
      <c r="AA77" s="5"/>
      <c r="AB77" s="5"/>
      <c r="AC77" s="5"/>
      <c r="AD77" s="5"/>
      <c r="AE77" s="5"/>
      <c r="AF77" s="5"/>
      <c r="AG77" s="5"/>
      <c r="AH77" s="5"/>
      <c r="AI77" s="5"/>
      <c r="AJ77" s="5"/>
      <c r="AK77" s="5"/>
      <c r="AL77" s="5"/>
    </row>
    <row r="78" spans="1:38" x14ac:dyDescent="0.4">
      <c r="A78" s="18">
        <v>2004</v>
      </c>
      <c r="B78" s="58">
        <v>7.5073484466380762</v>
      </c>
      <c r="C78" s="58">
        <v>33.986296837033443</v>
      </c>
      <c r="D78" s="58">
        <v>0.46836066838226387</v>
      </c>
      <c r="E78" s="58">
        <v>4.69747064562885</v>
      </c>
      <c r="F78" s="58">
        <v>2.323595826789123</v>
      </c>
      <c r="G78" s="58">
        <v>0.81208420118716884</v>
      </c>
      <c r="H78" s="58">
        <v>0.53572902380401644</v>
      </c>
      <c r="I78" s="58">
        <v>2.1844217816183118</v>
      </c>
      <c r="J78" s="58">
        <v>1.1373060864134212</v>
      </c>
      <c r="K78" s="58">
        <v>0.9278696447888799</v>
      </c>
      <c r="L78" s="58">
        <v>3.6265858308824339</v>
      </c>
      <c r="M78" s="58">
        <v>16.706877166959753</v>
      </c>
      <c r="N78" s="58">
        <v>74.913946160125747</v>
      </c>
      <c r="O78" s="26">
        <f t="shared" si="24"/>
        <v>0.10021296209108249</v>
      </c>
      <c r="P78" s="26">
        <f t="shared" si="25"/>
        <v>0.45367115976495231</v>
      </c>
      <c r="Q78" s="26">
        <f t="shared" si="26"/>
        <v>6.251982339592157E-3</v>
      </c>
      <c r="R78" s="26">
        <f t="shared" si="27"/>
        <v>6.2704888560912053E-2</v>
      </c>
      <c r="S78" s="26">
        <f t="shared" si="28"/>
        <v>3.1016865962747768E-2</v>
      </c>
      <c r="T78" s="26">
        <f t="shared" si="29"/>
        <v>1.0840227258237996E-2</v>
      </c>
      <c r="U78" s="26">
        <f t="shared" si="30"/>
        <v>7.1512588945577072E-3</v>
      </c>
      <c r="V78" s="26">
        <f t="shared" si="31"/>
        <v>2.9159080432756702E-2</v>
      </c>
      <c r="W78" s="26">
        <f t="shared" si="32"/>
        <v>1.5181500170642088E-2</v>
      </c>
      <c r="X78" s="26">
        <f t="shared" si="33"/>
        <v>1.2385806546695502E-2</v>
      </c>
      <c r="Y78" s="26">
        <f t="shared" si="34"/>
        <v>4.8410022656272075E-2</v>
      </c>
      <c r="Z78" s="26">
        <f t="shared" si="35"/>
        <v>0.22301424532155109</v>
      </c>
      <c r="AA78" s="5"/>
      <c r="AB78" s="5"/>
      <c r="AC78" s="5"/>
      <c r="AD78" s="5"/>
      <c r="AE78" s="5"/>
      <c r="AF78" s="5"/>
      <c r="AG78" s="5"/>
      <c r="AH78" s="5"/>
      <c r="AI78" s="5"/>
      <c r="AJ78" s="5"/>
      <c r="AK78" s="5"/>
      <c r="AL78" s="5"/>
    </row>
    <row r="79" spans="1:38" x14ac:dyDescent="0.4">
      <c r="A79" s="18">
        <v>2005</v>
      </c>
      <c r="B79" s="58">
        <v>7.4013414225285175</v>
      </c>
      <c r="C79" s="58">
        <v>36.76219350632109</v>
      </c>
      <c r="D79" s="58">
        <v>0.46592600746210899</v>
      </c>
      <c r="E79" s="58">
        <v>4.7096418138553702</v>
      </c>
      <c r="F79" s="58">
        <v>2.3303063108632607</v>
      </c>
      <c r="G79" s="58">
        <v>0.79680007417844079</v>
      </c>
      <c r="H79" s="58">
        <v>0.52833002254281658</v>
      </c>
      <c r="I79" s="58">
        <v>2.1670358631946494</v>
      </c>
      <c r="J79" s="58">
        <v>1.1550269550204293</v>
      </c>
      <c r="K79" s="58">
        <v>0.91860656989529899</v>
      </c>
      <c r="L79" s="58">
        <v>3.6227433380651717</v>
      </c>
      <c r="M79" s="58">
        <v>17.972463490926213</v>
      </c>
      <c r="N79" s="58">
        <v>78.830415374853374</v>
      </c>
      <c r="O79" s="26">
        <f t="shared" si="24"/>
        <v>9.3889412954806267E-2</v>
      </c>
      <c r="P79" s="26">
        <f t="shared" si="25"/>
        <v>0.46634529745289277</v>
      </c>
      <c r="Q79" s="26">
        <f t="shared" si="26"/>
        <v>5.9104852517463426E-3</v>
      </c>
      <c r="R79" s="26">
        <f t="shared" si="27"/>
        <v>5.9743968003468484E-2</v>
      </c>
      <c r="S79" s="26">
        <f t="shared" si="28"/>
        <v>2.9561005099138678E-2</v>
      </c>
      <c r="T79" s="26">
        <f t="shared" si="29"/>
        <v>1.0107774650044749E-2</v>
      </c>
      <c r="U79" s="26">
        <f t="shared" si="30"/>
        <v>6.7021088247538529E-3</v>
      </c>
      <c r="V79" s="26">
        <f t="shared" si="31"/>
        <v>2.7489844533864098E-2</v>
      </c>
      <c r="W79" s="26">
        <f t="shared" si="32"/>
        <v>1.4652047049708669E-2</v>
      </c>
      <c r="X79" s="26">
        <f t="shared" si="33"/>
        <v>1.1652945954009666E-2</v>
      </c>
      <c r="Y79" s="26">
        <f t="shared" si="34"/>
        <v>4.5956161981873994E-2</v>
      </c>
      <c r="Z79" s="26">
        <f t="shared" si="35"/>
        <v>0.22798894824369231</v>
      </c>
      <c r="AA79" s="5"/>
      <c r="AB79" s="5"/>
      <c r="AC79" s="5"/>
      <c r="AD79" s="5"/>
      <c r="AE79" s="5"/>
      <c r="AF79" s="5"/>
      <c r="AG79" s="5"/>
      <c r="AH79" s="5"/>
      <c r="AI79" s="5"/>
      <c r="AJ79" s="5"/>
      <c r="AK79" s="5"/>
      <c r="AL79" s="5"/>
    </row>
    <row r="80" spans="1:38" x14ac:dyDescent="0.4">
      <c r="A80" s="18">
        <v>2006</v>
      </c>
      <c r="B80" s="58">
        <v>7.4956654035177515</v>
      </c>
      <c r="C80" s="58">
        <v>38.542203012968905</v>
      </c>
      <c r="D80" s="58">
        <v>0.46534673150692246</v>
      </c>
      <c r="E80" s="58">
        <v>4.6954691861755089</v>
      </c>
      <c r="F80" s="58">
        <v>2.3502228783484909</v>
      </c>
      <c r="G80" s="58">
        <v>0.84379234348068832</v>
      </c>
      <c r="H80" s="58">
        <v>0.52759311841989365</v>
      </c>
      <c r="I80" s="58">
        <v>2.1963496733472692</v>
      </c>
      <c r="J80" s="58">
        <v>1.1873058981603346</v>
      </c>
      <c r="K80" s="58">
        <v>0.91748093608157977</v>
      </c>
      <c r="L80" s="58">
        <v>3.6794660064059688</v>
      </c>
      <c r="M80" s="58">
        <v>18.971219669097291</v>
      </c>
      <c r="N80" s="58">
        <v>81.872114857510596</v>
      </c>
      <c r="O80" s="26">
        <f t="shared" si="24"/>
        <v>9.1553337990146366E-2</v>
      </c>
      <c r="P80" s="26">
        <f t="shared" si="25"/>
        <v>0.47076105313814559</v>
      </c>
      <c r="Q80" s="26">
        <f t="shared" si="26"/>
        <v>5.6838244903873224E-3</v>
      </c>
      <c r="R80" s="26">
        <f t="shared" si="27"/>
        <v>5.7351262934241483E-2</v>
      </c>
      <c r="S80" s="26">
        <f t="shared" si="28"/>
        <v>2.8706023808457801E-2</v>
      </c>
      <c r="T80" s="26">
        <f t="shared" si="29"/>
        <v>1.0306223858382259E-2</v>
      </c>
      <c r="U80" s="26">
        <f t="shared" si="30"/>
        <v>6.4441124959103771E-3</v>
      </c>
      <c r="V80" s="26">
        <f t="shared" si="31"/>
        <v>2.6826590190930991E-2</v>
      </c>
      <c r="W80" s="26">
        <f t="shared" si="32"/>
        <v>1.4501957109898893E-2</v>
      </c>
      <c r="X80" s="26">
        <f t="shared" si="33"/>
        <v>1.1206268919257238E-2</v>
      </c>
      <c r="Y80" s="26">
        <f t="shared" si="34"/>
        <v>4.4941626496514404E-2</v>
      </c>
      <c r="Z80" s="26">
        <f t="shared" si="35"/>
        <v>0.23171771856772738</v>
      </c>
      <c r="AA80" s="5"/>
      <c r="AB80" s="5"/>
      <c r="AC80" s="5"/>
      <c r="AD80" s="5"/>
      <c r="AE80" s="5"/>
      <c r="AF80" s="5"/>
      <c r="AG80" s="5"/>
      <c r="AH80" s="5"/>
      <c r="AI80" s="5"/>
      <c r="AJ80" s="5"/>
      <c r="AK80" s="5"/>
      <c r="AL80" s="5"/>
    </row>
    <row r="81" spans="1:93" x14ac:dyDescent="0.4">
      <c r="A81" s="18">
        <v>2007</v>
      </c>
      <c r="B81" s="58">
        <v>7.3682410887457594</v>
      </c>
      <c r="C81" s="58">
        <v>43.352193280621883</v>
      </c>
      <c r="D81" s="58">
        <v>0.46638093750259174</v>
      </c>
      <c r="E81" s="58">
        <v>4.7659221433371588</v>
      </c>
      <c r="F81" s="58">
        <v>2.4434685689305859</v>
      </c>
      <c r="G81" s="58">
        <v>0.84379590868526355</v>
      </c>
      <c r="H81" s="58">
        <v>0.52642582063274046</v>
      </c>
      <c r="I81" s="58">
        <v>2.233848418135822</v>
      </c>
      <c r="J81" s="58">
        <v>1.317641015067619</v>
      </c>
      <c r="K81" s="58">
        <v>0.89495440046153518</v>
      </c>
      <c r="L81" s="58">
        <v>3.7057108585451086</v>
      </c>
      <c r="M81" s="58">
        <v>20.300490550848405</v>
      </c>
      <c r="N81" s="58">
        <v>88.219072991514508</v>
      </c>
      <c r="O81" s="26">
        <f t="shared" si="24"/>
        <v>8.3522086991942038E-2</v>
      </c>
      <c r="P81" s="26">
        <f t="shared" si="25"/>
        <v>0.4914151986701536</v>
      </c>
      <c r="Q81" s="26">
        <f t="shared" si="26"/>
        <v>5.286622514696469E-3</v>
      </c>
      <c r="R81" s="26">
        <f t="shared" si="27"/>
        <v>5.4023715980279871E-2</v>
      </c>
      <c r="S81" s="26">
        <f t="shared" si="28"/>
        <v>2.7697735717146052E-2</v>
      </c>
      <c r="T81" s="26">
        <f t="shared" si="29"/>
        <v>9.56477868188918E-3</v>
      </c>
      <c r="U81" s="26">
        <f t="shared" si="30"/>
        <v>5.9672563175014954E-3</v>
      </c>
      <c r="V81" s="26">
        <f t="shared" si="31"/>
        <v>2.5321603848078161E-2</v>
      </c>
      <c r="W81" s="26">
        <f t="shared" si="32"/>
        <v>1.4936010665112728E-2</v>
      </c>
      <c r="X81" s="26">
        <f t="shared" si="33"/>
        <v>1.0144681531029211E-2</v>
      </c>
      <c r="Y81" s="26">
        <f t="shared" si="34"/>
        <v>4.2005778715239368E-2</v>
      </c>
      <c r="Z81" s="26">
        <f t="shared" si="35"/>
        <v>0.23011453036693141</v>
      </c>
      <c r="AA81" s="5"/>
      <c r="AB81" s="5"/>
      <c r="AC81" s="5"/>
      <c r="AD81" s="5"/>
      <c r="AE81" s="5"/>
      <c r="AF81" s="5"/>
      <c r="AG81" s="5"/>
      <c r="AH81" s="5"/>
      <c r="AI81" s="5"/>
      <c r="AJ81" s="5"/>
      <c r="AK81" s="5"/>
      <c r="AL81" s="5"/>
    </row>
    <row r="82" spans="1:93" x14ac:dyDescent="0.4">
      <c r="A82" s="18">
        <v>2008</v>
      </c>
      <c r="B82" s="58">
        <v>7.2361957243405337</v>
      </c>
      <c r="C82" s="58">
        <v>45.247027714652567</v>
      </c>
      <c r="D82" s="58">
        <v>0.41188761043280436</v>
      </c>
      <c r="E82" s="58">
        <v>4.7832320468166261</v>
      </c>
      <c r="F82" s="58">
        <v>2.4722459975667035</v>
      </c>
      <c r="G82" s="58">
        <v>0.84037882168154765</v>
      </c>
      <c r="H82" s="58">
        <v>0.53136225230475398</v>
      </c>
      <c r="I82" s="58">
        <v>2.2399294342989045</v>
      </c>
      <c r="J82" s="58">
        <v>1.3287122233067918</v>
      </c>
      <c r="K82" s="58">
        <v>0.88842068307840449</v>
      </c>
      <c r="L82" s="58">
        <v>3.7088539690412614</v>
      </c>
      <c r="M82" s="58">
        <v>20.20289358953984</v>
      </c>
      <c r="N82" s="58">
        <v>89.891140067060746</v>
      </c>
      <c r="O82" s="26">
        <f t="shared" si="24"/>
        <v>8.0499543324761197E-2</v>
      </c>
      <c r="P82" s="26">
        <f t="shared" si="25"/>
        <v>0.50335358613649017</v>
      </c>
      <c r="Q82" s="26">
        <f t="shared" si="26"/>
        <v>4.5820712711567265E-3</v>
      </c>
      <c r="R82" s="26">
        <f t="shared" si="27"/>
        <v>5.3211384828896716E-2</v>
      </c>
      <c r="S82" s="26">
        <f t="shared" si="28"/>
        <v>2.7502665954868902E-2</v>
      </c>
      <c r="T82" s="26">
        <f t="shared" si="29"/>
        <v>9.3488504101139087E-3</v>
      </c>
      <c r="U82" s="26">
        <f t="shared" si="30"/>
        <v>5.9111749156629473E-3</v>
      </c>
      <c r="V82" s="26">
        <f t="shared" si="31"/>
        <v>2.4918244808419032E-2</v>
      </c>
      <c r="W82" s="26">
        <f t="shared" si="32"/>
        <v>1.4781347998429473E-2</v>
      </c>
      <c r="X82" s="26">
        <f t="shared" si="33"/>
        <v>9.883295310479134E-3</v>
      </c>
      <c r="Y82" s="26">
        <f t="shared" si="34"/>
        <v>4.125939404344383E-2</v>
      </c>
      <c r="Z82" s="26">
        <f t="shared" si="35"/>
        <v>0.22474844099727784</v>
      </c>
      <c r="AA82" s="5"/>
      <c r="AB82" s="5"/>
      <c r="AC82" s="5"/>
      <c r="AD82" s="5"/>
      <c r="AE82" s="5"/>
      <c r="AF82" s="5"/>
      <c r="AG82" s="5"/>
      <c r="AH82" s="5"/>
      <c r="AI82" s="5"/>
      <c r="AJ82" s="5"/>
      <c r="AK82" s="5"/>
      <c r="AL82" s="5"/>
    </row>
    <row r="83" spans="1:93" x14ac:dyDescent="0.4">
      <c r="A83" s="18">
        <v>2009</v>
      </c>
      <c r="B83" s="58">
        <v>6.3619631198596016</v>
      </c>
      <c r="C83" s="58">
        <v>48.504727867198369</v>
      </c>
      <c r="D83" s="58">
        <v>0.39809179436231584</v>
      </c>
      <c r="E83" s="58">
        <v>4.3530451185644976</v>
      </c>
      <c r="F83" s="58">
        <v>2.3454686132217595</v>
      </c>
      <c r="G83" s="58">
        <v>0.77813389275663603</v>
      </c>
      <c r="H83" s="58">
        <v>0.50829481656809816</v>
      </c>
      <c r="I83" s="58">
        <v>2.033723854629375</v>
      </c>
      <c r="J83" s="58">
        <v>1.22761080887604</v>
      </c>
      <c r="K83" s="58">
        <v>0.77524866795676273</v>
      </c>
      <c r="L83" s="58">
        <v>3.4952982589320651</v>
      </c>
      <c r="M83" s="58">
        <v>18.942599404935276</v>
      </c>
      <c r="N83" s="58">
        <v>89.724206217860797</v>
      </c>
      <c r="O83" s="26">
        <f t="shared" si="24"/>
        <v>7.0905760976163065E-2</v>
      </c>
      <c r="P83" s="26">
        <f t="shared" si="25"/>
        <v>0.54059801598493118</v>
      </c>
      <c r="Q83" s="26">
        <f t="shared" si="26"/>
        <v>4.4368382975236665E-3</v>
      </c>
      <c r="R83" s="26">
        <f t="shared" si="27"/>
        <v>4.8515838724666992E-2</v>
      </c>
      <c r="S83" s="26">
        <f t="shared" si="28"/>
        <v>2.6140867800230956E-2</v>
      </c>
      <c r="T83" s="26">
        <f t="shared" si="29"/>
        <v>8.6725079614216535E-3</v>
      </c>
      <c r="U83" s="26">
        <f t="shared" si="30"/>
        <v>5.66508011599344E-3</v>
      </c>
      <c r="V83" s="26">
        <f t="shared" si="31"/>
        <v>2.2666390045193125E-2</v>
      </c>
      <c r="W83" s="26">
        <f t="shared" si="32"/>
        <v>1.3682047026364974E-2</v>
      </c>
      <c r="X83" s="26">
        <f t="shared" si="33"/>
        <v>8.6403513682179467E-3</v>
      </c>
      <c r="Y83" s="26">
        <f t="shared" si="34"/>
        <v>3.8956023198969014E-2</v>
      </c>
      <c r="Z83" s="26">
        <f t="shared" si="35"/>
        <v>0.21112027850032403</v>
      </c>
      <c r="AA83" s="5"/>
      <c r="AB83" s="5"/>
      <c r="AC83" s="5"/>
      <c r="AD83" s="5"/>
      <c r="AE83" s="5"/>
      <c r="AF83" s="5"/>
      <c r="AG83" s="5"/>
      <c r="AH83" s="5"/>
      <c r="AI83" s="5"/>
      <c r="AJ83" s="5"/>
      <c r="AK83" s="5"/>
      <c r="AL83" s="5"/>
    </row>
    <row r="84" spans="1:93" x14ac:dyDescent="0.4">
      <c r="A84" s="18">
        <v>2010</v>
      </c>
      <c r="B84" s="58">
        <v>6.6732255934596019</v>
      </c>
      <c r="C84" s="58">
        <v>48.018749101167032</v>
      </c>
      <c r="D84" s="58">
        <v>0.39112115508051376</v>
      </c>
      <c r="E84" s="58">
        <v>4.5431751215647784</v>
      </c>
      <c r="F84" s="58">
        <v>2.4923594445968713</v>
      </c>
      <c r="G84" s="58">
        <v>0.79988583401269897</v>
      </c>
      <c r="H84" s="58">
        <v>0.57733884167053284</v>
      </c>
      <c r="I84" s="58">
        <v>2.1548343682624966</v>
      </c>
      <c r="J84" s="58">
        <v>1.2804956880580367</v>
      </c>
      <c r="K84" s="58">
        <v>0.82334064509689908</v>
      </c>
      <c r="L84" s="58">
        <v>3.7546771654191526</v>
      </c>
      <c r="M84" s="58">
        <v>21.875665466716274</v>
      </c>
      <c r="N84" s="58">
        <v>93.384868425104841</v>
      </c>
      <c r="O84" s="26">
        <f t="shared" si="24"/>
        <v>7.1459388506946012E-2</v>
      </c>
      <c r="P84" s="26">
        <f t="shared" si="25"/>
        <v>0.51420267449087131</v>
      </c>
      <c r="Q84" s="26">
        <f t="shared" si="26"/>
        <v>4.1882712014976496E-3</v>
      </c>
      <c r="R84" s="26">
        <f t="shared" si="27"/>
        <v>4.8650013628368807E-2</v>
      </c>
      <c r="S84" s="26">
        <f t="shared" si="28"/>
        <v>2.6689114485348948E-2</v>
      </c>
      <c r="T84" s="26">
        <f t="shared" si="29"/>
        <v>8.5654758367434188E-3</v>
      </c>
      <c r="U84" s="26">
        <f t="shared" si="30"/>
        <v>6.1823596414183699E-3</v>
      </c>
      <c r="V84" s="26">
        <f t="shared" si="31"/>
        <v>2.3074770084306379E-2</v>
      </c>
      <c r="W84" s="26">
        <f t="shared" si="32"/>
        <v>1.3712025402541538E-2</v>
      </c>
      <c r="X84" s="26">
        <f t="shared" si="33"/>
        <v>8.8166387015603358E-3</v>
      </c>
      <c r="Y84" s="26">
        <f t="shared" si="34"/>
        <v>4.0206483435059115E-2</v>
      </c>
      <c r="Z84" s="26">
        <f t="shared" si="35"/>
        <v>0.23425278458533863</v>
      </c>
      <c r="AA84" s="5"/>
      <c r="AB84" s="5"/>
      <c r="AC84" s="5"/>
      <c r="AD84" s="5"/>
      <c r="AE84" s="5"/>
      <c r="AF84" s="5"/>
      <c r="AG84" s="5"/>
      <c r="AH84" s="5"/>
      <c r="AI84" s="5"/>
      <c r="AJ84" s="5"/>
      <c r="AK84" s="5"/>
      <c r="AL84" s="5"/>
    </row>
    <row r="85" spans="1:93" x14ac:dyDescent="0.4">
      <c r="A85" s="18">
        <v>2011</v>
      </c>
      <c r="B85" s="58">
        <v>6.8172475884636059</v>
      </c>
      <c r="C85" s="58">
        <v>53.460983719970677</v>
      </c>
      <c r="D85" s="58">
        <v>0.38607320828106045</v>
      </c>
      <c r="E85" s="58">
        <v>4.451135475164862</v>
      </c>
      <c r="F85" s="58">
        <v>2.5743681562486871</v>
      </c>
      <c r="G85" s="58">
        <v>0.80792081775045299</v>
      </c>
      <c r="H85" s="58">
        <v>0.60057585738660479</v>
      </c>
      <c r="I85" s="58">
        <v>2.1908871023675376</v>
      </c>
      <c r="J85" s="58">
        <v>1.3005549610824234</v>
      </c>
      <c r="K85" s="58">
        <v>0.82959376766663295</v>
      </c>
      <c r="L85" s="58">
        <v>3.8609891095602542</v>
      </c>
      <c r="M85" s="58">
        <v>19.414406673459737</v>
      </c>
      <c r="N85" s="58">
        <v>96.69473643740254</v>
      </c>
      <c r="O85" s="26">
        <f t="shared" si="24"/>
        <v>7.0502778534143898E-2</v>
      </c>
      <c r="P85" s="26">
        <f t="shared" si="25"/>
        <v>0.55288411437555152</v>
      </c>
      <c r="Q85" s="26">
        <f t="shared" si="26"/>
        <v>3.992701386915651E-3</v>
      </c>
      <c r="R85" s="26">
        <f t="shared" si="27"/>
        <v>4.6032862171834991E-2</v>
      </c>
      <c r="S85" s="26">
        <f t="shared" si="28"/>
        <v>2.6623663821817859E-2</v>
      </c>
      <c r="T85" s="26">
        <f t="shared" si="29"/>
        <v>8.3553753546190008E-3</v>
      </c>
      <c r="U85" s="26">
        <f t="shared" si="30"/>
        <v>6.2110501513740696E-3</v>
      </c>
      <c r="V85" s="26">
        <f t="shared" si="31"/>
        <v>2.265777004093554E-2</v>
      </c>
      <c r="W85" s="26">
        <f t="shared" si="32"/>
        <v>1.3450111236658329E-2</v>
      </c>
      <c r="X85" s="26">
        <f t="shared" si="33"/>
        <v>8.5795132003249081E-3</v>
      </c>
      <c r="Y85" s="26">
        <f t="shared" si="34"/>
        <v>3.9929671994708316E-2</v>
      </c>
      <c r="Z85" s="26">
        <f t="shared" si="35"/>
        <v>0.20078038773111584</v>
      </c>
      <c r="AA85" s="5"/>
      <c r="AB85" s="5"/>
      <c r="AC85" s="5"/>
      <c r="AD85" s="5"/>
      <c r="AE85" s="5"/>
      <c r="AF85" s="5"/>
      <c r="AG85" s="5"/>
      <c r="AH85" s="5"/>
      <c r="AI85" s="5"/>
      <c r="AJ85" s="5"/>
      <c r="AK85" s="5"/>
      <c r="AL85" s="5"/>
    </row>
    <row r="86" spans="1:93" x14ac:dyDescent="0.4">
      <c r="A86" s="18">
        <v>2012</v>
      </c>
      <c r="B86" s="58">
        <v>6.7783470512340189</v>
      </c>
      <c r="C86" s="58">
        <v>56.045582669679995</v>
      </c>
      <c r="D86" s="58">
        <v>0.38405281049944567</v>
      </c>
      <c r="E86" s="58">
        <v>4.3852128913460335</v>
      </c>
      <c r="F86" s="58">
        <v>2.5741969596019136</v>
      </c>
      <c r="G86" s="58">
        <v>0.80732269479187557</v>
      </c>
      <c r="H86" s="58">
        <v>0.54669919553855884</v>
      </c>
      <c r="I86" s="58">
        <v>2.1384004350940597</v>
      </c>
      <c r="J86" s="58">
        <v>1.3030537985435575</v>
      </c>
      <c r="K86" s="58">
        <v>0.83905980055440299</v>
      </c>
      <c r="L86" s="58">
        <v>3.9754989238257159</v>
      </c>
      <c r="M86" s="58">
        <v>21.506495543289702</v>
      </c>
      <c r="N86" s="58">
        <v>101.28392277399924</v>
      </c>
      <c r="O86" s="26">
        <f t="shared" si="24"/>
        <v>6.6924215271153567E-2</v>
      </c>
      <c r="P86" s="26">
        <f t="shared" si="25"/>
        <v>0.55335122430770967</v>
      </c>
      <c r="Q86" s="26">
        <f t="shared" si="26"/>
        <v>3.7918437594128859E-3</v>
      </c>
      <c r="R86" s="26">
        <f t="shared" si="27"/>
        <v>4.3296238645209435E-2</v>
      </c>
      <c r="S86" s="26">
        <f t="shared" si="28"/>
        <v>2.5415652248638419E-2</v>
      </c>
      <c r="T86" s="26">
        <f t="shared" si="29"/>
        <v>7.970886915520661E-3</v>
      </c>
      <c r="U86" s="26">
        <f t="shared" si="30"/>
        <v>5.3976897869412194E-3</v>
      </c>
      <c r="V86" s="26">
        <f t="shared" si="31"/>
        <v>2.1112930626369975E-2</v>
      </c>
      <c r="W86" s="26">
        <f t="shared" si="32"/>
        <v>1.2865356740290736E-2</v>
      </c>
      <c r="X86" s="26">
        <f t="shared" si="33"/>
        <v>8.2842348279365749E-3</v>
      </c>
      <c r="Y86" s="26">
        <f t="shared" si="34"/>
        <v>3.9251036244878468E-2</v>
      </c>
      <c r="Z86" s="26">
        <f t="shared" si="35"/>
        <v>0.21233869062593883</v>
      </c>
      <c r="AA86" s="5"/>
      <c r="AB86" s="5"/>
      <c r="AC86" s="5"/>
      <c r="AD86" s="5"/>
      <c r="AE86" s="5"/>
      <c r="AF86" s="5"/>
      <c r="AG86" s="5"/>
      <c r="AH86" s="5"/>
      <c r="AI86" s="5"/>
      <c r="AJ86" s="5"/>
      <c r="AK86" s="5"/>
      <c r="AL86" s="5"/>
    </row>
    <row r="87" spans="1:93" x14ac:dyDescent="0.4">
      <c r="A87" s="18">
        <v>2013</v>
      </c>
      <c r="B87" s="58">
        <v>6.7980379652694713</v>
      </c>
      <c r="C87" s="58">
        <v>61.047117720047972</v>
      </c>
      <c r="D87" s="58">
        <v>0.38804847918325441</v>
      </c>
      <c r="E87" s="58">
        <v>4.3938551776147916</v>
      </c>
      <c r="F87" s="58">
        <v>2.5814787301326474</v>
      </c>
      <c r="G87" s="58">
        <v>0.76820060245445621</v>
      </c>
      <c r="H87" s="58">
        <v>0.53353454306924897</v>
      </c>
      <c r="I87" s="58">
        <v>2.167004608734826</v>
      </c>
      <c r="J87" s="58">
        <v>1.0767418245031235</v>
      </c>
      <c r="K87" s="58">
        <v>0.81324008612610532</v>
      </c>
      <c r="L87" s="58">
        <v>3.9973934084736418</v>
      </c>
      <c r="M87" s="58">
        <v>21.874159530583629</v>
      </c>
      <c r="N87" s="58">
        <v>106.43881267619317</v>
      </c>
      <c r="O87" s="26">
        <f t="shared" si="24"/>
        <v>6.3868036427185429E-2</v>
      </c>
      <c r="P87" s="26">
        <f t="shared" si="25"/>
        <v>0.57354188932720207</v>
      </c>
      <c r="Q87" s="26">
        <f t="shared" si="26"/>
        <v>3.6457422760226635E-3</v>
      </c>
      <c r="R87" s="26">
        <f t="shared" si="27"/>
        <v>4.1280573008473168E-2</v>
      </c>
      <c r="S87" s="26">
        <f t="shared" si="28"/>
        <v>2.4253171049417752E-2</v>
      </c>
      <c r="T87" s="26">
        <f t="shared" si="29"/>
        <v>7.2172977426144969E-3</v>
      </c>
      <c r="U87" s="26">
        <f t="shared" si="30"/>
        <v>5.0125938992983806E-3</v>
      </c>
      <c r="V87" s="26">
        <f t="shared" si="31"/>
        <v>2.0359158038781029E-2</v>
      </c>
      <c r="W87" s="26">
        <f t="shared" si="32"/>
        <v>1.0116063843917295E-2</v>
      </c>
      <c r="X87" s="26">
        <f t="shared" si="33"/>
        <v>7.6404468039317028E-3</v>
      </c>
      <c r="Y87" s="26">
        <f t="shared" si="34"/>
        <v>3.7555787291938911E-2</v>
      </c>
      <c r="Z87" s="26">
        <f t="shared" si="35"/>
        <v>0.20550924029121714</v>
      </c>
      <c r="AA87" s="5"/>
      <c r="AB87" s="5"/>
      <c r="AC87" s="5"/>
      <c r="AD87" s="5"/>
      <c r="AE87" s="5"/>
      <c r="AF87" s="5"/>
      <c r="AG87" s="5"/>
      <c r="AH87" s="5"/>
      <c r="AI87" s="5"/>
      <c r="AJ87" s="5"/>
      <c r="AK87" s="5"/>
      <c r="AL87" s="5"/>
    </row>
    <row r="88" spans="1:93" x14ac:dyDescent="0.4">
      <c r="A88" s="18">
        <v>2014</v>
      </c>
      <c r="B88" s="58">
        <v>6.8043478073669883</v>
      </c>
      <c r="C88" s="58">
        <v>64.771962383998229</v>
      </c>
      <c r="D88" s="58">
        <v>0.399567564163056</v>
      </c>
      <c r="E88" s="58">
        <v>4.4177259454719922</v>
      </c>
      <c r="F88" s="58">
        <v>2.5699854407563603</v>
      </c>
      <c r="G88" s="58">
        <v>0.73037283355657301</v>
      </c>
      <c r="H88" s="58">
        <v>0.52449798434692185</v>
      </c>
      <c r="I88" s="58">
        <v>2.1595813503123948</v>
      </c>
      <c r="J88" s="58">
        <v>1.058384676955638</v>
      </c>
      <c r="K88" s="58">
        <v>0.83171363551244581</v>
      </c>
      <c r="L88" s="58">
        <v>4.0920363213613955</v>
      </c>
      <c r="M88" s="58">
        <v>22.264523000488278</v>
      </c>
      <c r="N88" s="58">
        <v>110.62469894429027</v>
      </c>
      <c r="O88" s="26">
        <f t="shared" si="24"/>
        <v>6.150839615657263E-2</v>
      </c>
      <c r="P88" s="26">
        <f t="shared" si="25"/>
        <v>0.58551085790178625</v>
      </c>
      <c r="Q88" s="26">
        <f t="shared" si="26"/>
        <v>3.6119200140311801E-3</v>
      </c>
      <c r="R88" s="26">
        <f t="shared" si="27"/>
        <v>3.9934354512428764E-2</v>
      </c>
      <c r="S88" s="26">
        <f t="shared" si="28"/>
        <v>2.323157003166702E-2</v>
      </c>
      <c r="T88" s="26">
        <f t="shared" si="29"/>
        <v>6.6022582707717286E-3</v>
      </c>
      <c r="U88" s="26">
        <f t="shared" si="30"/>
        <v>4.7412376201001454E-3</v>
      </c>
      <c r="V88" s="26">
        <f t="shared" si="31"/>
        <v>1.9521692451338946E-2</v>
      </c>
      <c r="W88" s="26">
        <f t="shared" si="32"/>
        <v>9.5673451503685645E-3</v>
      </c>
      <c r="X88" s="26">
        <f t="shared" si="33"/>
        <v>7.5183358097208495E-3</v>
      </c>
      <c r="Y88" s="26">
        <f t="shared" si="34"/>
        <v>3.6990259502736482E-2</v>
      </c>
      <c r="Z88" s="26">
        <f t="shared" si="35"/>
        <v>0.20126177257847741</v>
      </c>
      <c r="AA88" s="5"/>
      <c r="AB88" s="5"/>
      <c r="AC88" s="5"/>
      <c r="AD88" s="5"/>
      <c r="AE88" s="5"/>
      <c r="AF88" s="5"/>
      <c r="AG88" s="5"/>
      <c r="AH88" s="5"/>
      <c r="AI88" s="5"/>
      <c r="AJ88" s="5"/>
      <c r="AK88" s="5"/>
      <c r="AL88" s="5"/>
    </row>
    <row r="89" spans="1:93" x14ac:dyDescent="0.4">
      <c r="A89" s="18">
        <v>2015</v>
      </c>
      <c r="B89" s="58">
        <v>6.5490068913349413</v>
      </c>
      <c r="C89" s="58">
        <v>67.999434473788938</v>
      </c>
      <c r="D89" s="58">
        <v>0.39711914373523571</v>
      </c>
      <c r="E89" s="58">
        <v>4.304549692975109</v>
      </c>
      <c r="F89" s="58">
        <v>2.5832262990363835</v>
      </c>
      <c r="G89" s="58">
        <v>0.69417833109047067</v>
      </c>
      <c r="H89" s="58">
        <v>0.51209264207927108</v>
      </c>
      <c r="I89" s="58">
        <v>2.1712636433454073</v>
      </c>
      <c r="J89" s="58">
        <v>1.0343009356935473</v>
      </c>
      <c r="K89" s="58">
        <v>0.80780288597317729</v>
      </c>
      <c r="L89" s="58">
        <v>4.0926626968587545</v>
      </c>
      <c r="M89" s="58">
        <v>21.829162906757375</v>
      </c>
      <c r="N89" s="58">
        <v>112.9748005426686</v>
      </c>
      <c r="O89" s="26">
        <f t="shared" si="24"/>
        <v>5.796874046138719E-2</v>
      </c>
      <c r="P89" s="26">
        <f t="shared" si="25"/>
        <v>0.60189913279029639</v>
      </c>
      <c r="Q89" s="26">
        <f t="shared" si="26"/>
        <v>3.51511258995541E-3</v>
      </c>
      <c r="R89" s="26">
        <f t="shared" si="27"/>
        <v>3.8101856983136305E-2</v>
      </c>
      <c r="S89" s="26">
        <f t="shared" si="28"/>
        <v>2.2865508826994955E-2</v>
      </c>
      <c r="T89" s="26">
        <f t="shared" si="29"/>
        <v>6.1445413291815612E-3</v>
      </c>
      <c r="U89" s="26">
        <f t="shared" si="30"/>
        <v>4.5328041264021766E-3</v>
      </c>
      <c r="V89" s="26">
        <f t="shared" si="31"/>
        <v>1.9219008424142862E-2</v>
      </c>
      <c r="W89" s="26">
        <f t="shared" si="32"/>
        <v>9.1551472604982382E-3</v>
      </c>
      <c r="X89" s="26">
        <f t="shared" si="33"/>
        <v>7.1502926501568311E-3</v>
      </c>
      <c r="Y89" s="26">
        <f t="shared" si="34"/>
        <v>3.6226332573280604E-2</v>
      </c>
      <c r="Z89" s="26">
        <f t="shared" si="35"/>
        <v>0.19322152198456755</v>
      </c>
      <c r="AA89" s="5"/>
      <c r="AB89" s="5"/>
      <c r="AC89" s="5"/>
      <c r="AD89" s="5"/>
      <c r="AE89" s="5"/>
      <c r="AF89" s="5"/>
      <c r="AG89" s="5"/>
      <c r="AH89" s="5"/>
      <c r="AI89" s="5"/>
      <c r="AJ89" s="5"/>
      <c r="AK89" s="5"/>
      <c r="AL89" s="5"/>
    </row>
    <row r="90" spans="1:93" x14ac:dyDescent="0.4">
      <c r="A90" s="18">
        <v>2016</v>
      </c>
      <c r="B90" s="58">
        <v>6.3340328078885788</v>
      </c>
      <c r="C90" s="58">
        <v>67.804416549757093</v>
      </c>
      <c r="D90" s="58">
        <v>0.3766401417888095</v>
      </c>
      <c r="E90" s="58">
        <v>4.2878863957378295</v>
      </c>
      <c r="F90" s="58">
        <v>2.5379090455821447</v>
      </c>
      <c r="G90" s="58">
        <v>0.68862178182341893</v>
      </c>
      <c r="H90" s="58">
        <v>0.4991219771803177</v>
      </c>
      <c r="I90" s="58">
        <v>2.1842298829819624</v>
      </c>
      <c r="J90" s="58">
        <v>1.0456313448435512</v>
      </c>
      <c r="K90" s="58">
        <v>0.80252010402732055</v>
      </c>
      <c r="L90" s="58">
        <v>4.0867948194138837</v>
      </c>
      <c r="M90" s="58">
        <v>20.991821316267345</v>
      </c>
      <c r="N90" s="58">
        <v>111.63962616729229</v>
      </c>
      <c r="O90" s="26">
        <f t="shared" si="24"/>
        <v>5.6736420797370041E-2</v>
      </c>
      <c r="P90" s="26">
        <f t="shared" si="25"/>
        <v>0.60735080255600271</v>
      </c>
      <c r="Q90" s="26">
        <f t="shared" si="26"/>
        <v>3.3737137494926146E-3</v>
      </c>
      <c r="R90" s="26">
        <f t="shared" si="27"/>
        <v>3.840828335731275E-2</v>
      </c>
      <c r="S90" s="26">
        <f t="shared" si="28"/>
        <v>2.2733048584192506E-2</v>
      </c>
      <c r="T90" s="26">
        <f t="shared" si="29"/>
        <v>6.1682558914297799E-3</v>
      </c>
      <c r="U90" s="26">
        <f t="shared" si="30"/>
        <v>4.4708316779239485E-3</v>
      </c>
      <c r="V90" s="26">
        <f t="shared" si="31"/>
        <v>1.9565005347732783E-2</v>
      </c>
      <c r="W90" s="26">
        <f t="shared" si="32"/>
        <v>9.3661308331207567E-3</v>
      </c>
      <c r="X90" s="26">
        <f t="shared" si="33"/>
        <v>7.1884879193767808E-3</v>
      </c>
      <c r="Y90" s="26">
        <f t="shared" si="34"/>
        <v>3.6607027089913487E-2</v>
      </c>
      <c r="Z90" s="26">
        <f t="shared" si="35"/>
        <v>0.18803199219613151</v>
      </c>
      <c r="AA90" s="5"/>
      <c r="AB90" s="5"/>
      <c r="AC90" s="5"/>
      <c r="AD90" s="5"/>
      <c r="AE90" s="5"/>
      <c r="AF90" s="5"/>
      <c r="AG90" s="5"/>
      <c r="AH90" s="5"/>
      <c r="AI90" s="5"/>
      <c r="AJ90" s="5"/>
      <c r="AK90" s="5"/>
      <c r="AL90" s="5"/>
    </row>
    <row r="91" spans="1:93" x14ac:dyDescent="0.4">
      <c r="A91" s="18">
        <v>2017</v>
      </c>
      <c r="B91" s="58">
        <v>6.3190421769509193</v>
      </c>
      <c r="C91" s="58">
        <v>71.38537278116425</v>
      </c>
      <c r="D91" s="58">
        <v>0.37139416647297607</v>
      </c>
      <c r="E91" s="58">
        <v>4.2526793689984492</v>
      </c>
      <c r="F91" s="58">
        <v>2.5933590362010319</v>
      </c>
      <c r="G91" s="58">
        <v>0.6964143493438063</v>
      </c>
      <c r="H91" s="58">
        <v>0.49722977934678264</v>
      </c>
      <c r="I91" s="58">
        <v>2.1942355196689198</v>
      </c>
      <c r="J91" s="58">
        <v>1.0461988936357343</v>
      </c>
      <c r="K91" s="58">
        <v>0.80836924633800722</v>
      </c>
      <c r="L91" s="58">
        <v>4.1034757530202919</v>
      </c>
      <c r="M91" s="58">
        <v>21.884297083063331</v>
      </c>
      <c r="N91" s="58">
        <v>116.15206815420449</v>
      </c>
      <c r="O91" s="26">
        <f t="shared" si="24"/>
        <v>5.4403182632630394E-2</v>
      </c>
      <c r="P91" s="26">
        <f t="shared" si="25"/>
        <v>0.61458546468920738</v>
      </c>
      <c r="Q91" s="26">
        <f t="shared" si="26"/>
        <v>3.1974821660507155E-3</v>
      </c>
      <c r="R91" s="26">
        <f t="shared" si="27"/>
        <v>3.6613031834719943E-2</v>
      </c>
      <c r="S91" s="26">
        <f t="shared" si="28"/>
        <v>2.2327273869614323E-2</v>
      </c>
      <c r="T91" s="26">
        <f t="shared" si="29"/>
        <v>5.9957120041912691E-3</v>
      </c>
      <c r="U91" s="26">
        <f t="shared" si="30"/>
        <v>4.2808517080096765E-3</v>
      </c>
      <c r="V91" s="26">
        <f t="shared" si="31"/>
        <v>1.8891058545387533E-2</v>
      </c>
      <c r="W91" s="26">
        <f t="shared" si="32"/>
        <v>9.0071482175142301E-3</v>
      </c>
      <c r="X91" s="26">
        <f t="shared" si="33"/>
        <v>6.9595768649147877E-3</v>
      </c>
      <c r="Y91" s="26">
        <f t="shared" si="34"/>
        <v>3.5328477729492359E-2</v>
      </c>
      <c r="Z91" s="26">
        <f t="shared" si="35"/>
        <v>0.1884107397382675</v>
      </c>
      <c r="AA91" s="5"/>
      <c r="AB91" s="5"/>
      <c r="AC91" s="5"/>
      <c r="AD91" s="5"/>
      <c r="AE91" s="5"/>
      <c r="AF91" s="5"/>
      <c r="AG91" s="5"/>
      <c r="AH91" s="5"/>
      <c r="AI91" s="5"/>
      <c r="AJ91" s="5"/>
      <c r="AK91" s="5"/>
      <c r="AL91" s="5"/>
    </row>
    <row r="92" spans="1:93" x14ac:dyDescent="0.4">
      <c r="A92" s="18">
        <v>2018</v>
      </c>
      <c r="B92" s="58">
        <v>6.3722835807803078</v>
      </c>
      <c r="C92" s="58">
        <v>77.97574454902778</v>
      </c>
      <c r="D92" s="58">
        <v>0.36703166165251994</v>
      </c>
      <c r="E92" s="58">
        <v>4.2884653312867345</v>
      </c>
      <c r="F92" s="58">
        <v>2.6161633788484893</v>
      </c>
      <c r="G92" s="58">
        <v>0.69823372051856969</v>
      </c>
      <c r="H92" s="58">
        <v>0.49861392878682587</v>
      </c>
      <c r="I92" s="58">
        <v>2.2076131983816114</v>
      </c>
      <c r="J92" s="58">
        <v>1.04804950564707</v>
      </c>
      <c r="K92" s="58">
        <v>0.80721434904883493</v>
      </c>
      <c r="L92" s="58">
        <v>4.1601285284900689</v>
      </c>
      <c r="M92" s="58">
        <v>23.162874432608366</v>
      </c>
      <c r="N92" s="58">
        <v>124.20241616507724</v>
      </c>
      <c r="O92" s="26">
        <f t="shared" si="24"/>
        <v>5.1305632994376821E-2</v>
      </c>
      <c r="P92" s="26">
        <f t="shared" si="25"/>
        <v>0.62781181684412912</v>
      </c>
      <c r="Q92" s="26">
        <f t="shared" si="26"/>
        <v>2.9551088697396897E-3</v>
      </c>
      <c r="R92" s="26">
        <f t="shared" si="27"/>
        <v>3.4528034668721272E-2</v>
      </c>
      <c r="S92" s="26">
        <f t="shared" si="28"/>
        <v>2.1063707612349106E-2</v>
      </c>
      <c r="T92" s="26">
        <f t="shared" si="29"/>
        <v>5.6217402372474648E-3</v>
      </c>
      <c r="U92" s="26">
        <f t="shared" si="30"/>
        <v>4.0145268037629711E-3</v>
      </c>
      <c r="V92" s="26">
        <f t="shared" si="31"/>
        <v>1.7774317654557347E-2</v>
      </c>
      <c r="W92" s="26">
        <f t="shared" si="32"/>
        <v>8.438237660804513E-3</v>
      </c>
      <c r="X92" s="26">
        <f t="shared" si="33"/>
        <v>6.4991839448273504E-3</v>
      </c>
      <c r="Y92" s="26">
        <f t="shared" si="34"/>
        <v>3.3494747179159935E-2</v>
      </c>
      <c r="Z92" s="26">
        <f t="shared" si="35"/>
        <v>0.18649294553032386</v>
      </c>
      <c r="AA92" s="5"/>
      <c r="AB92" s="5"/>
      <c r="AC92" s="5"/>
      <c r="AD92" s="5"/>
      <c r="AE92" s="5"/>
      <c r="AF92" s="5"/>
      <c r="AG92" s="5"/>
      <c r="AH92" s="5"/>
      <c r="AI92" s="5"/>
      <c r="AJ92" s="5"/>
      <c r="AK92" s="5"/>
      <c r="AL92" s="5"/>
    </row>
    <row r="93" spans="1:93" x14ac:dyDescent="0.4">
      <c r="A93" s="18">
        <v>2019</v>
      </c>
      <c r="B93" s="58">
        <v>6.2184554748253786</v>
      </c>
      <c r="C93" s="58">
        <v>78.329561327654517</v>
      </c>
      <c r="D93" s="58">
        <v>0.3638459527592755</v>
      </c>
      <c r="E93" s="58">
        <v>4.1949936589827255</v>
      </c>
      <c r="F93" s="58">
        <v>2.5722213399427583</v>
      </c>
      <c r="G93" s="58">
        <v>0.69023104132086999</v>
      </c>
      <c r="H93" s="58">
        <v>0.49356451089203385</v>
      </c>
      <c r="I93" s="58">
        <v>2.0932488556445321</v>
      </c>
      <c r="J93" s="58">
        <v>1.0336552701303017</v>
      </c>
      <c r="K93" s="58">
        <v>0.82288797675681791</v>
      </c>
      <c r="L93" s="58">
        <v>4.1778088609607389</v>
      </c>
      <c r="M93" s="58">
        <v>23.47917606254391</v>
      </c>
      <c r="N93" s="58">
        <v>124.46965033241388</v>
      </c>
      <c r="O93" s="26">
        <f t="shared" si="24"/>
        <v>4.9959612308848864E-2</v>
      </c>
      <c r="P93" s="26">
        <f t="shared" si="25"/>
        <v>0.62930651061093446</v>
      </c>
      <c r="Q93" s="26">
        <f t="shared" si="26"/>
        <v>2.9231700401469211E-3</v>
      </c>
      <c r="R93" s="26">
        <f t="shared" si="27"/>
        <v>3.3702944033179166E-2</v>
      </c>
      <c r="S93" s="26">
        <f t="shared" si="28"/>
        <v>2.0665450035998942E-2</v>
      </c>
      <c r="T93" s="26">
        <f t="shared" si="29"/>
        <v>5.545376238123189E-3</v>
      </c>
      <c r="U93" s="26">
        <f t="shared" si="30"/>
        <v>3.9653402220854624E-3</v>
      </c>
      <c r="V93" s="26">
        <f t="shared" si="31"/>
        <v>1.6817343425117801E-2</v>
      </c>
      <c r="W93" s="26">
        <f t="shared" si="32"/>
        <v>8.3044763713064074E-3</v>
      </c>
      <c r="X93" s="26">
        <f t="shared" si="33"/>
        <v>6.6111535989631107E-3</v>
      </c>
      <c r="Y93" s="26">
        <f t="shared" si="34"/>
        <v>3.356487987074204E-2</v>
      </c>
      <c r="Z93" s="26">
        <f t="shared" si="35"/>
        <v>0.18863374324455348</v>
      </c>
      <c r="AA93" s="5"/>
      <c r="AB93" s="5"/>
      <c r="AC93" s="5"/>
      <c r="AD93" s="5"/>
      <c r="AE93" s="5"/>
      <c r="AF93" s="5"/>
      <c r="AG93" s="5"/>
      <c r="AH93" s="5"/>
      <c r="AI93" s="5"/>
      <c r="AJ93" s="5"/>
      <c r="AK93" s="5"/>
      <c r="AL93" s="5"/>
      <c r="AM93" s="38"/>
      <c r="AN93" s="38"/>
      <c r="AO93" s="38"/>
      <c r="AP93" s="38"/>
      <c r="AQ93" s="38"/>
      <c r="AR93" s="38"/>
      <c r="AS93" s="38"/>
      <c r="AT93" s="38"/>
      <c r="AU93" s="38"/>
      <c r="AV93" s="38"/>
      <c r="AW93" s="38"/>
      <c r="AX93" s="38"/>
      <c r="AY93" s="38"/>
      <c r="AZ93" s="38"/>
      <c r="BA93" s="38"/>
      <c r="BB93" s="38"/>
      <c r="BC93" s="38"/>
      <c r="BD93" s="38"/>
      <c r="BE93" s="38"/>
      <c r="BF93" s="38"/>
      <c r="BG93" s="38"/>
      <c r="BH93" s="38"/>
      <c r="BI93" s="38"/>
      <c r="BJ93" s="38"/>
      <c r="BK93" s="38"/>
      <c r="BL93" s="38"/>
      <c r="BM93" s="38"/>
      <c r="BN93" s="38"/>
      <c r="BO93" s="38"/>
      <c r="BP93" s="38"/>
      <c r="BQ93" s="38"/>
      <c r="BR93" s="38"/>
      <c r="BS93" s="38"/>
      <c r="BT93" s="38"/>
      <c r="BU93" s="38"/>
      <c r="BV93" s="38"/>
      <c r="BW93" s="38"/>
      <c r="BX93" s="38"/>
      <c r="BY93" s="38"/>
      <c r="BZ93" s="38"/>
      <c r="CA93" s="38"/>
      <c r="CB93" s="38"/>
      <c r="CC93" s="38"/>
      <c r="CD93" s="38"/>
      <c r="CE93" s="38"/>
      <c r="CF93" s="38"/>
      <c r="CG93" s="38"/>
      <c r="CH93" s="38"/>
      <c r="CI93" s="38"/>
      <c r="CJ93" s="38"/>
      <c r="CK93" s="38"/>
      <c r="CL93" s="38"/>
      <c r="CM93" s="38"/>
      <c r="CN93" s="38"/>
      <c r="CO93" s="38"/>
    </row>
    <row r="94" spans="1:93" x14ac:dyDescent="0.4">
      <c r="A94" s="18">
        <v>2020</v>
      </c>
      <c r="B94" s="58">
        <v>5.940202527672489</v>
      </c>
      <c r="C94" s="58">
        <v>79.684714327945372</v>
      </c>
      <c r="D94" s="58">
        <v>0.36067219287327007</v>
      </c>
      <c r="E94" s="58">
        <v>3.8618704431240896</v>
      </c>
      <c r="F94" s="58">
        <v>2.536442844880733</v>
      </c>
      <c r="G94" s="58">
        <v>0.67342464423076687</v>
      </c>
      <c r="H94" s="58">
        <v>0.49174842419963721</v>
      </c>
      <c r="I94" s="58">
        <v>2.0098326493560736</v>
      </c>
      <c r="J94" s="58">
        <v>1.0096457179216152</v>
      </c>
      <c r="K94" s="58">
        <v>0.7492915256699445</v>
      </c>
      <c r="L94" s="58">
        <v>4.1558142658506698</v>
      </c>
      <c r="M94" s="58">
        <v>23.413242911612713</v>
      </c>
      <c r="N94" s="58">
        <v>124.88690247533737</v>
      </c>
      <c r="O94" s="26">
        <f t="shared" si="24"/>
        <v>4.7564655780021114E-2</v>
      </c>
      <c r="P94" s="26">
        <f t="shared" si="25"/>
        <v>0.6380550141651683</v>
      </c>
      <c r="Q94" s="26">
        <f t="shared" si="26"/>
        <v>2.8879905396364163E-3</v>
      </c>
      <c r="R94" s="26">
        <f t="shared" si="27"/>
        <v>3.0922942010566168E-2</v>
      </c>
      <c r="S94" s="26">
        <f t="shared" si="28"/>
        <v>2.0309918771358983E-2</v>
      </c>
      <c r="T94" s="26">
        <f t="shared" si="29"/>
        <v>5.3922759783697465E-3</v>
      </c>
      <c r="U94" s="26">
        <f t="shared" si="30"/>
        <v>3.937550010872818E-3</v>
      </c>
      <c r="V94" s="26">
        <f t="shared" si="31"/>
        <v>1.6093222023446173E-2</v>
      </c>
      <c r="W94" s="26">
        <f t="shared" si="32"/>
        <v>8.0844804211634581E-3</v>
      </c>
      <c r="X94" s="26">
        <f t="shared" si="33"/>
        <v>5.9997606700023199E-3</v>
      </c>
      <c r="Y94" s="26">
        <f t="shared" si="34"/>
        <v>3.3276622155564782E-2</v>
      </c>
      <c r="Z94" s="26">
        <f t="shared" si="35"/>
        <v>0.18747556747382982</v>
      </c>
      <c r="AA94" s="5"/>
      <c r="AB94" s="5"/>
      <c r="AC94" s="5"/>
      <c r="AD94" s="5"/>
      <c r="AE94" s="5"/>
      <c r="AF94" s="5"/>
      <c r="AG94" s="5"/>
      <c r="AH94" s="5"/>
      <c r="AI94" s="5"/>
      <c r="AJ94" s="5"/>
      <c r="AK94" s="5"/>
      <c r="AL94" s="5"/>
      <c r="AM94" s="38"/>
      <c r="AN94" s="38"/>
      <c r="AO94" s="38"/>
      <c r="AP94" s="38"/>
      <c r="AQ94" s="38"/>
      <c r="AR94" s="38"/>
      <c r="AS94" s="38"/>
      <c r="AT94" s="38"/>
      <c r="AU94" s="38"/>
      <c r="AV94" s="38"/>
      <c r="AW94" s="38"/>
      <c r="AX94" s="38"/>
      <c r="AY94" s="38"/>
      <c r="AZ94" s="38"/>
      <c r="BA94" s="38"/>
      <c r="BB94" s="38"/>
      <c r="BC94" s="38"/>
      <c r="BD94" s="38"/>
      <c r="BE94" s="38"/>
      <c r="BF94" s="38"/>
      <c r="BG94" s="38"/>
      <c r="BH94" s="38"/>
      <c r="BI94" s="38"/>
      <c r="BJ94" s="38"/>
      <c r="BK94" s="38"/>
      <c r="BL94" s="38"/>
      <c r="BM94" s="38"/>
      <c r="BN94" s="38"/>
      <c r="BO94" s="38"/>
      <c r="BP94" s="38"/>
      <c r="BQ94" s="38"/>
      <c r="BR94" s="38"/>
      <c r="BS94" s="38"/>
      <c r="BT94" s="38"/>
      <c r="BU94" s="38"/>
      <c r="BV94" s="38"/>
      <c r="BW94" s="38"/>
      <c r="BX94" s="38"/>
      <c r="BY94" s="38"/>
      <c r="BZ94" s="38"/>
      <c r="CA94" s="38"/>
      <c r="CB94" s="38"/>
      <c r="CC94" s="38"/>
      <c r="CD94" s="38"/>
      <c r="CE94" s="38"/>
      <c r="CF94" s="38"/>
      <c r="CG94" s="38"/>
      <c r="CH94" s="38"/>
      <c r="CI94" s="38"/>
      <c r="CJ94" s="38"/>
      <c r="CK94" s="38"/>
      <c r="CL94" s="38"/>
      <c r="CM94" s="38"/>
      <c r="CN94" s="38"/>
      <c r="CO94" s="38"/>
    </row>
    <row r="95" spans="1:93" x14ac:dyDescent="0.4">
      <c r="A95" s="18">
        <v>2021</v>
      </c>
      <c r="B95" s="58">
        <v>6.101354734771852</v>
      </c>
      <c r="C95" s="58">
        <v>86.424748828786051</v>
      </c>
      <c r="D95" s="58">
        <v>0.35962302051380068</v>
      </c>
      <c r="E95" s="58">
        <v>3.9876842080193011</v>
      </c>
      <c r="F95" s="58">
        <v>2.6337762084124132</v>
      </c>
      <c r="G95" s="58">
        <v>0.67776940640558569</v>
      </c>
      <c r="H95" s="58">
        <v>0.49217643702165526</v>
      </c>
      <c r="I95" s="58">
        <v>2.0507407955820462</v>
      </c>
      <c r="J95" s="58">
        <v>1.0374334539526924</v>
      </c>
      <c r="K95" s="58">
        <v>0.79074128242040098</v>
      </c>
      <c r="L95" s="58">
        <v>4.2249549647605456</v>
      </c>
      <c r="M95" s="58">
        <v>24.103627771414342</v>
      </c>
      <c r="N95" s="58">
        <v>132.8846311120607</v>
      </c>
      <c r="O95" s="26">
        <f t="shared" si="24"/>
        <v>4.5914675637896918E-2</v>
      </c>
      <c r="P95" s="26">
        <f t="shared" si="25"/>
        <v>0.65037429916108691</v>
      </c>
      <c r="Q95" s="26">
        <f t="shared" si="26"/>
        <v>2.7062800077349279E-3</v>
      </c>
      <c r="R95" s="26">
        <f t="shared" si="27"/>
        <v>3.000861856369616E-2</v>
      </c>
      <c r="S95" s="26">
        <f t="shared" si="28"/>
        <v>1.982002121969521E-2</v>
      </c>
      <c r="T95" s="26">
        <f t="shared" si="29"/>
        <v>5.1004348714640095E-3</v>
      </c>
      <c r="U95" s="26">
        <f t="shared" si="30"/>
        <v>3.703787510284814E-3</v>
      </c>
      <c r="V95" s="26">
        <f t="shared" si="31"/>
        <v>1.5432490412323684E-2</v>
      </c>
      <c r="W95" s="26">
        <f t="shared" si="32"/>
        <v>7.8070236209470444E-3</v>
      </c>
      <c r="X95" s="26">
        <f t="shared" si="33"/>
        <v>5.9505849231998413E-3</v>
      </c>
      <c r="Y95" s="26">
        <f t="shared" si="34"/>
        <v>3.1794158055777497E-2</v>
      </c>
      <c r="Z95" s="26">
        <f t="shared" si="35"/>
        <v>0.18138762601589281</v>
      </c>
      <c r="AA95" s="5"/>
      <c r="AB95" s="5"/>
      <c r="AC95" s="5"/>
      <c r="AD95" s="5"/>
      <c r="AE95" s="5"/>
      <c r="AF95" s="5"/>
      <c r="AG95" s="5"/>
      <c r="AH95" s="5"/>
      <c r="AI95" s="5"/>
      <c r="AJ95" s="5"/>
      <c r="AK95" s="5"/>
      <c r="AL95" s="5"/>
      <c r="AM95" s="38"/>
      <c r="AN95" s="38"/>
      <c r="AO95" s="38"/>
      <c r="AP95" s="38"/>
      <c r="AQ95" s="38"/>
      <c r="AR95" s="38"/>
      <c r="AS95" s="38"/>
      <c r="AT95" s="38"/>
      <c r="AU95" s="38"/>
      <c r="AV95" s="38"/>
      <c r="AW95" s="38"/>
      <c r="AX95" s="38"/>
      <c r="AY95" s="38"/>
      <c r="AZ95" s="38"/>
      <c r="BA95" s="38"/>
      <c r="BB95" s="38"/>
      <c r="BC95" s="38"/>
      <c r="BD95" s="38"/>
      <c r="BE95" s="38"/>
      <c r="BF95" s="38"/>
      <c r="BG95" s="38"/>
      <c r="BH95" s="38"/>
      <c r="BI95" s="38"/>
      <c r="BJ95" s="38"/>
      <c r="BK95" s="38"/>
      <c r="BL95" s="38"/>
      <c r="BM95" s="38"/>
      <c r="BN95" s="38"/>
      <c r="BO95" s="38"/>
      <c r="BP95" s="38"/>
      <c r="BQ95" s="38"/>
      <c r="BR95" s="38"/>
      <c r="BS95" s="38"/>
      <c r="BT95" s="38"/>
      <c r="BU95" s="38"/>
      <c r="BV95" s="38"/>
      <c r="BW95" s="38"/>
      <c r="BX95" s="38"/>
      <c r="BY95" s="38"/>
      <c r="BZ95" s="38"/>
      <c r="CA95" s="38"/>
      <c r="CB95" s="38"/>
      <c r="CC95" s="38"/>
      <c r="CD95" s="38"/>
      <c r="CE95" s="38"/>
      <c r="CF95" s="38"/>
      <c r="CG95" s="38"/>
      <c r="CH95" s="38"/>
      <c r="CI95" s="38"/>
      <c r="CJ95" s="38"/>
      <c r="CK95" s="38"/>
      <c r="CL95" s="38"/>
      <c r="CM95" s="38"/>
      <c r="CN95" s="38"/>
      <c r="CO95" s="38"/>
    </row>
    <row r="96" spans="1:93" x14ac:dyDescent="0.4">
      <c r="A96" s="18">
        <v>2022</v>
      </c>
      <c r="B96" s="58">
        <v>6.0665641641033359</v>
      </c>
      <c r="C96" s="58">
        <v>87.985509602519585</v>
      </c>
      <c r="D96" s="58">
        <v>0.34404540432152514</v>
      </c>
      <c r="E96" s="58">
        <v>3.9174678775311822</v>
      </c>
      <c r="F96" s="58">
        <v>2.6220670516329814</v>
      </c>
      <c r="G96" s="58">
        <v>0.66048435992152121</v>
      </c>
      <c r="H96" s="58">
        <v>0.48982964722269151</v>
      </c>
      <c r="I96" s="58">
        <v>2.0408821813871039</v>
      </c>
      <c r="J96" s="58">
        <v>1.030914283074704</v>
      </c>
      <c r="K96" s="58">
        <v>0.77536335500030329</v>
      </c>
      <c r="L96" s="58">
        <v>4.1630905339161082</v>
      </c>
      <c r="M96" s="58">
        <v>24.768957193444162</v>
      </c>
      <c r="N96" s="58">
        <v>134.86517565407524</v>
      </c>
      <c r="O96" s="26">
        <f t="shared" si="24"/>
        <v>4.4982436234420324E-2</v>
      </c>
      <c r="P96" s="26">
        <f t="shared" si="25"/>
        <v>0.6523960627775367</v>
      </c>
      <c r="Q96" s="26">
        <f t="shared" si="26"/>
        <v>2.5510321893917991E-3</v>
      </c>
      <c r="R96" s="26">
        <f t="shared" si="27"/>
        <v>2.9047290069746091E-2</v>
      </c>
      <c r="S96" s="26">
        <f t="shared" si="28"/>
        <v>1.9442135739759073E-2</v>
      </c>
      <c r="T96" s="26">
        <f t="shared" si="29"/>
        <v>4.897367735727731E-3</v>
      </c>
      <c r="U96" s="26">
        <f t="shared" si="30"/>
        <v>3.6319950264928919E-3</v>
      </c>
      <c r="V96" s="26">
        <f t="shared" si="31"/>
        <v>1.513275885705217E-2</v>
      </c>
      <c r="W96" s="26">
        <f t="shared" si="32"/>
        <v>7.6440361870655574E-3</v>
      </c>
      <c r="X96" s="26">
        <f t="shared" si="33"/>
        <v>5.7491739527265728E-3</v>
      </c>
      <c r="Y96" s="26">
        <f t="shared" si="34"/>
        <v>3.0868536030341138E-2</v>
      </c>
      <c r="Z96" s="26">
        <f t="shared" si="35"/>
        <v>0.18365717519973968</v>
      </c>
      <c r="AA96" s="5"/>
      <c r="AB96" s="5"/>
      <c r="AC96" s="5"/>
      <c r="AD96" s="5"/>
      <c r="AE96" s="5"/>
      <c r="AF96" s="5"/>
      <c r="AG96" s="5"/>
      <c r="AH96" s="5"/>
      <c r="AI96" s="5"/>
      <c r="AJ96" s="5"/>
      <c r="AK96" s="5"/>
      <c r="AL96" s="5"/>
      <c r="AM96" s="38"/>
      <c r="AN96" s="38"/>
      <c r="AO96" s="38"/>
      <c r="AP96" s="38"/>
      <c r="AQ96" s="38"/>
      <c r="AR96" s="38"/>
      <c r="AS96" s="38"/>
      <c r="AT96" s="38"/>
      <c r="AU96" s="38"/>
      <c r="AV96" s="38"/>
      <c r="AW96" s="38"/>
      <c r="AX96" s="38"/>
      <c r="AY96" s="38"/>
      <c r="AZ96" s="38"/>
      <c r="BA96" s="38"/>
      <c r="BB96" s="38"/>
      <c r="BC96" s="38"/>
      <c r="BD96" s="38"/>
      <c r="BE96" s="38"/>
      <c r="BF96" s="38"/>
      <c r="BG96" s="38"/>
      <c r="BH96" s="38"/>
      <c r="BI96" s="38"/>
      <c r="BJ96" s="38"/>
      <c r="BK96" s="38"/>
      <c r="BL96" s="38"/>
      <c r="BM96" s="38"/>
      <c r="BN96" s="38"/>
      <c r="BO96" s="38"/>
      <c r="BP96" s="38"/>
      <c r="BQ96" s="38"/>
      <c r="BR96" s="38"/>
      <c r="BS96" s="38"/>
      <c r="BT96" s="38"/>
      <c r="BU96" s="38"/>
      <c r="BV96" s="38"/>
      <c r="BW96" s="38"/>
      <c r="BX96" s="38"/>
      <c r="BY96" s="38"/>
      <c r="BZ96" s="38"/>
      <c r="CA96" s="38"/>
      <c r="CB96" s="38"/>
      <c r="CC96" s="38"/>
      <c r="CD96" s="38"/>
      <c r="CE96" s="38"/>
      <c r="CF96" s="38"/>
      <c r="CG96" s="38"/>
      <c r="CH96" s="38"/>
      <c r="CI96" s="38"/>
      <c r="CJ96" s="38"/>
      <c r="CK96" s="38"/>
      <c r="CL96" s="38"/>
      <c r="CM96" s="38"/>
      <c r="CN96" s="38"/>
      <c r="CO96" s="38"/>
    </row>
    <row r="97" spans="1:94" x14ac:dyDescent="0.4">
      <c r="A97" s="18">
        <v>2023</v>
      </c>
      <c r="B97" s="58">
        <v>5.9694410221688026</v>
      </c>
      <c r="C97" s="58">
        <v>90.941889109231795</v>
      </c>
      <c r="D97" s="58">
        <v>0.33985350958910243</v>
      </c>
      <c r="E97" s="58">
        <v>3.8148355080977243</v>
      </c>
      <c r="F97" s="58">
        <v>2.5950174237751429</v>
      </c>
      <c r="G97" s="58">
        <v>0.71707297916478818</v>
      </c>
      <c r="H97" s="58">
        <v>0.4857256007605788</v>
      </c>
      <c r="I97" s="58">
        <v>2.0046294661910262</v>
      </c>
      <c r="J97" s="58">
        <v>0.91141705656304772</v>
      </c>
      <c r="K97" s="58">
        <v>0.78508343500273836</v>
      </c>
      <c r="L97" s="58">
        <v>4.2644227934281043</v>
      </c>
      <c r="M97" s="58">
        <v>22.594615236291052</v>
      </c>
      <c r="N97" s="58">
        <v>135.42400314026392</v>
      </c>
      <c r="O97" s="26">
        <f t="shared" si="24"/>
        <v>4.4079637905741272E-2</v>
      </c>
      <c r="P97" s="26">
        <f t="shared" si="25"/>
        <v>0.67153449167382639</v>
      </c>
      <c r="Q97" s="26">
        <f t="shared" si="26"/>
        <v>2.5095514953660239E-3</v>
      </c>
      <c r="R97" s="26">
        <f t="shared" si="27"/>
        <v>2.8169566839244521E-2</v>
      </c>
      <c r="S97" s="26">
        <f t="shared" si="28"/>
        <v>1.916216744152351E-2</v>
      </c>
      <c r="T97" s="26">
        <f t="shared" si="29"/>
        <v>5.2950212852745735E-3</v>
      </c>
      <c r="U97" s="26">
        <f t="shared" si="30"/>
        <v>3.5867024271723372E-3</v>
      </c>
      <c r="V97" s="26">
        <f t="shared" si="31"/>
        <v>1.4802615634650478E-2</v>
      </c>
      <c r="W97" s="26">
        <f t="shared" si="32"/>
        <v>6.7300998008385376E-3</v>
      </c>
      <c r="X97" s="26">
        <f t="shared" si="33"/>
        <v>5.7972251358542164E-3</v>
      </c>
      <c r="Y97" s="26">
        <f t="shared" si="34"/>
        <v>3.1489416163627028E-2</v>
      </c>
      <c r="Z97" s="26">
        <f t="shared" si="35"/>
        <v>0.16684350419688102</v>
      </c>
      <c r="AA97" s="5"/>
      <c r="AB97" s="5"/>
      <c r="AC97" s="5"/>
      <c r="AD97" s="5"/>
      <c r="AE97" s="5"/>
      <c r="AF97" s="5"/>
      <c r="AG97" s="5"/>
      <c r="AH97" s="5"/>
      <c r="AI97" s="5"/>
      <c r="AJ97" s="5"/>
      <c r="AK97" s="5"/>
      <c r="AL97" s="5"/>
      <c r="AM97" s="38"/>
      <c r="AN97" s="38"/>
      <c r="AO97" s="38"/>
      <c r="AP97" s="38"/>
      <c r="AQ97" s="38"/>
      <c r="AR97" s="38"/>
      <c r="AS97" s="38"/>
      <c r="AT97" s="38"/>
      <c r="AU97" s="38"/>
      <c r="AV97" s="38"/>
      <c r="AW97" s="38"/>
      <c r="AX97" s="38"/>
      <c r="AY97" s="38"/>
      <c r="AZ97" s="38"/>
      <c r="BA97" s="38"/>
      <c r="BB97" s="38"/>
      <c r="BC97" s="38"/>
      <c r="BD97" s="38"/>
      <c r="BE97" s="38"/>
      <c r="BF97" s="38"/>
      <c r="BG97" s="38"/>
      <c r="BH97" s="38"/>
      <c r="BI97" s="38"/>
      <c r="BJ97" s="38"/>
      <c r="BK97" s="38"/>
      <c r="BL97" s="38"/>
      <c r="BM97" s="38"/>
      <c r="BN97" s="38"/>
      <c r="BO97" s="38"/>
      <c r="BP97" s="38"/>
      <c r="BQ97" s="38"/>
      <c r="BR97" s="38"/>
      <c r="BS97" s="38"/>
      <c r="BT97" s="38"/>
      <c r="BU97" s="38"/>
      <c r="BV97" s="38"/>
      <c r="BW97" s="38"/>
      <c r="BX97" s="38"/>
      <c r="BY97" s="38"/>
      <c r="BZ97" s="38"/>
      <c r="CA97" s="38"/>
      <c r="CB97" s="38"/>
      <c r="CC97" s="38"/>
      <c r="CD97" s="38"/>
      <c r="CE97" s="38"/>
      <c r="CF97" s="38"/>
      <c r="CG97" s="38"/>
      <c r="CH97" s="38"/>
      <c r="CI97" s="38"/>
      <c r="CJ97" s="38"/>
      <c r="CK97" s="38"/>
      <c r="CL97" s="38"/>
      <c r="CM97" s="38"/>
      <c r="CN97" s="38"/>
      <c r="CO97" s="38"/>
    </row>
    <row r="98" spans="1:94" x14ac:dyDescent="0.4">
      <c r="A98" s="18">
        <v>2024</v>
      </c>
      <c r="B98" s="58">
        <v>5.9441267985317863</v>
      </c>
      <c r="C98" s="58">
        <v>92.033374065824844</v>
      </c>
      <c r="D98" s="58">
        <v>0.3325492363256693</v>
      </c>
      <c r="E98" s="58">
        <v>3.7669319157242427</v>
      </c>
      <c r="F98" s="58">
        <v>2.6097183997296467</v>
      </c>
      <c r="G98" s="58">
        <v>0.7190721364533853</v>
      </c>
      <c r="H98" s="58">
        <v>0.47477674865213082</v>
      </c>
      <c r="I98" s="58">
        <v>1.993623927936073</v>
      </c>
      <c r="J98" s="58">
        <v>0.89582113850770051</v>
      </c>
      <c r="K98" s="58">
        <v>0.77784352159109782</v>
      </c>
      <c r="L98" s="58">
        <v>4.2414366811783024</v>
      </c>
      <c r="M98" s="58">
        <v>22.287542696117185</v>
      </c>
      <c r="N98" s="58">
        <v>136.07681726657208</v>
      </c>
      <c r="O98" s="26">
        <f t="shared" si="24"/>
        <v>4.3682141586890197E-2</v>
      </c>
      <c r="P98" s="26">
        <f t="shared" si="25"/>
        <v>0.67633397013933017</v>
      </c>
      <c r="Q98" s="26">
        <f t="shared" si="26"/>
        <v>2.4438346149308534E-3</v>
      </c>
      <c r="R98" s="26">
        <f t="shared" si="27"/>
        <v>2.7682392867441112E-2</v>
      </c>
      <c r="S98" s="26">
        <f t="shared" si="28"/>
        <v>1.917827336170903E-2</v>
      </c>
      <c r="T98" s="26">
        <f t="shared" si="29"/>
        <v>5.2843103689347443E-3</v>
      </c>
      <c r="U98" s="26">
        <f t="shared" si="30"/>
        <v>3.4890347833610156E-3</v>
      </c>
      <c r="V98" s="26">
        <f t="shared" si="31"/>
        <v>1.4650724259890639E-2</v>
      </c>
      <c r="W98" s="26">
        <f t="shared" si="32"/>
        <v>6.5832017275418986E-3</v>
      </c>
      <c r="X98" s="26">
        <f t="shared" si="33"/>
        <v>5.7162089562053479E-3</v>
      </c>
      <c r="Y98" s="26">
        <f t="shared" si="34"/>
        <v>3.1169428903303955E-2</v>
      </c>
      <c r="Z98" s="26">
        <f t="shared" si="35"/>
        <v>0.16378647843046096</v>
      </c>
      <c r="AA98" s="5"/>
      <c r="AB98" s="5"/>
      <c r="AC98" s="5"/>
      <c r="AD98" s="5"/>
      <c r="AE98" s="5"/>
      <c r="AF98" s="5"/>
      <c r="AG98" s="5"/>
      <c r="AH98" s="5"/>
      <c r="AI98" s="5"/>
      <c r="AJ98" s="5"/>
      <c r="AK98" s="5"/>
      <c r="AL98" s="5"/>
      <c r="AM98" s="38"/>
      <c r="AN98" s="38"/>
      <c r="AO98" s="38"/>
      <c r="AP98" s="38"/>
      <c r="AQ98" s="38"/>
      <c r="AR98" s="38"/>
      <c r="AS98" s="38"/>
      <c r="AT98" s="38"/>
      <c r="AU98" s="38"/>
      <c r="AV98" s="38"/>
      <c r="AW98" s="38"/>
      <c r="AX98" s="38"/>
      <c r="AY98" s="38"/>
      <c r="AZ98" s="38"/>
      <c r="BA98" s="38"/>
      <c r="BB98" s="38"/>
      <c r="BC98" s="38"/>
      <c r="BD98" s="38"/>
      <c r="BE98" s="38"/>
      <c r="BF98" s="38"/>
      <c r="BG98" s="38"/>
      <c r="BH98" s="38"/>
      <c r="BI98" s="38"/>
      <c r="BJ98" s="38"/>
      <c r="BK98" s="38"/>
      <c r="BL98" s="38"/>
      <c r="BM98" s="38"/>
      <c r="BN98" s="38"/>
      <c r="BO98" s="38"/>
      <c r="BP98" s="38"/>
      <c r="BQ98" s="38"/>
      <c r="BR98" s="38"/>
      <c r="BS98" s="38"/>
      <c r="BT98" s="38"/>
      <c r="BU98" s="38"/>
      <c r="BV98" s="38"/>
      <c r="BW98" s="38"/>
      <c r="BX98" s="38"/>
      <c r="BY98" s="38"/>
      <c r="BZ98" s="38"/>
      <c r="CA98" s="38"/>
      <c r="CB98" s="38"/>
      <c r="CC98" s="38"/>
      <c r="CD98" s="38"/>
      <c r="CE98" s="38"/>
      <c r="CF98" s="38"/>
      <c r="CG98" s="38"/>
      <c r="CH98" s="38"/>
      <c r="CI98" s="38"/>
      <c r="CJ98" s="38"/>
      <c r="CK98" s="38"/>
      <c r="CL98" s="38"/>
      <c r="CM98" s="38"/>
      <c r="CN98" s="38"/>
      <c r="CO98" s="38"/>
    </row>
    <row r="99" spans="1:94" x14ac:dyDescent="0.4">
      <c r="A99" s="18" t="s">
        <v>2</v>
      </c>
      <c r="B99" s="58">
        <v>629.55850265897345</v>
      </c>
      <c r="C99" s="58">
        <v>1944.9675079612593</v>
      </c>
      <c r="D99" s="58">
        <v>40.488773090340608</v>
      </c>
      <c r="E99" s="58">
        <v>292.11469683745366</v>
      </c>
      <c r="F99" s="58">
        <v>113.58288984221478</v>
      </c>
      <c r="G99" s="58">
        <v>58.302241188395463</v>
      </c>
      <c r="H99" s="58">
        <v>33.911164992612107</v>
      </c>
      <c r="I99" s="58">
        <f>SUM(I4:I98)</f>
        <v>186.35382255190873</v>
      </c>
      <c r="J99" s="58">
        <f t="shared" ref="J99:L99" si="36">SUM(J4:J98)</f>
        <v>67.398042810522497</v>
      </c>
      <c r="K99" s="58">
        <f t="shared" si="36"/>
        <v>57.425117750413911</v>
      </c>
      <c r="L99" s="58">
        <f t="shared" si="36"/>
        <v>271.65992097320913</v>
      </c>
      <c r="M99" s="58">
        <f>SUM(M4:M98)</f>
        <v>1080.5304489891589</v>
      </c>
      <c r="N99" s="58">
        <f>SUM(N4:N98)</f>
        <v>4776.2931296464621</v>
      </c>
      <c r="O99" s="26">
        <f t="shared" si="24"/>
        <v>0.13180901707043532</v>
      </c>
      <c r="P99" s="26">
        <f t="shared" si="25"/>
        <v>0.40721276001442241</v>
      </c>
      <c r="Q99" s="26">
        <f t="shared" si="26"/>
        <v>8.4770285221873638E-3</v>
      </c>
      <c r="R99" s="26">
        <f t="shared" si="27"/>
        <v>6.1159290041119356E-2</v>
      </c>
      <c r="S99" s="26">
        <f t="shared" si="28"/>
        <v>2.3780552566425524E-2</v>
      </c>
      <c r="T99" s="26">
        <f t="shared" si="29"/>
        <v>1.220658774615681E-2</v>
      </c>
      <c r="U99" s="26">
        <f t="shared" si="30"/>
        <v>7.0998919187194413E-3</v>
      </c>
      <c r="V99" s="26">
        <f t="shared" si="31"/>
        <v>3.9016412413051066E-2</v>
      </c>
      <c r="W99" s="26">
        <f t="shared" si="32"/>
        <v>1.411095194140885E-2</v>
      </c>
      <c r="X99" s="26">
        <f t="shared" si="33"/>
        <v>1.2022946706092236E-2</v>
      </c>
      <c r="Y99" s="26">
        <f t="shared" si="34"/>
        <v>5.6876727118571384E-2</v>
      </c>
      <c r="Z99" s="26">
        <f t="shared" si="35"/>
        <v>0.22622783394141033</v>
      </c>
      <c r="AA99" s="4"/>
      <c r="AB99" s="4"/>
      <c r="AC99" s="4"/>
      <c r="AD99" s="4"/>
      <c r="AE99" s="4"/>
      <c r="AF99" s="4"/>
      <c r="AG99" s="4"/>
      <c r="AH99" s="4"/>
      <c r="AI99" s="4"/>
      <c r="AJ99" s="4"/>
      <c r="AK99" s="4"/>
      <c r="AL99" s="4"/>
      <c r="AM99" s="4"/>
      <c r="AN99" s="4"/>
      <c r="AO99" s="4"/>
      <c r="AP99" s="4"/>
      <c r="AQ99" s="4"/>
      <c r="AR99" s="4"/>
      <c r="AS99" s="4"/>
      <c r="AT99" s="4"/>
      <c r="AU99" s="4"/>
      <c r="AV99" s="4"/>
      <c r="AW99" s="4"/>
      <c r="AX99" s="4"/>
      <c r="AY99" s="4"/>
      <c r="AZ99" s="4"/>
      <c r="BA99" s="4"/>
      <c r="BB99" s="4"/>
      <c r="BC99" s="4"/>
      <c r="BD99" s="4"/>
      <c r="BE99" s="4"/>
      <c r="BF99" s="4"/>
      <c r="BG99" s="4"/>
      <c r="BH99" s="4"/>
      <c r="BI99" s="4"/>
      <c r="BJ99" s="4"/>
      <c r="BK99" s="4"/>
      <c r="BL99" s="4"/>
      <c r="BM99" s="4"/>
      <c r="BN99" s="4"/>
      <c r="BO99" s="4"/>
      <c r="BP99" s="4"/>
      <c r="BQ99" s="4"/>
      <c r="BR99" s="4"/>
      <c r="BS99" s="4"/>
      <c r="BT99" s="4"/>
      <c r="BU99" s="4"/>
      <c r="BV99" s="4"/>
      <c r="BW99" s="4"/>
      <c r="BX99" s="4"/>
      <c r="BY99" s="4"/>
      <c r="BZ99" s="4"/>
      <c r="CA99" s="4"/>
      <c r="CB99" s="4"/>
      <c r="CC99" s="4"/>
      <c r="CD99" s="4"/>
      <c r="CE99" s="4"/>
      <c r="CF99" s="4"/>
      <c r="CG99" s="4"/>
      <c r="CH99" s="4"/>
      <c r="CI99" s="4"/>
      <c r="CJ99" s="4"/>
      <c r="CK99" s="4"/>
      <c r="CL99" s="4"/>
      <c r="CM99" s="4"/>
      <c r="CN99" s="4"/>
      <c r="CO99" s="4"/>
    </row>
    <row r="100" spans="1:94" x14ac:dyDescent="0.4">
      <c r="A100" s="1" t="s">
        <v>109</v>
      </c>
      <c r="B100" s="85"/>
      <c r="C100" s="85"/>
      <c r="D100" s="85"/>
      <c r="E100" s="85"/>
      <c r="F100" s="85"/>
      <c r="G100" s="85"/>
      <c r="H100" s="85"/>
      <c r="CP100" s="39"/>
    </row>
    <row r="101" spans="1:94" x14ac:dyDescent="0.4">
      <c r="B101" s="72"/>
      <c r="C101" s="72"/>
      <c r="D101" s="72"/>
      <c r="E101" s="72"/>
      <c r="F101" s="72"/>
      <c r="G101" s="72"/>
      <c r="H101" s="72"/>
    </row>
  </sheetData>
  <phoneticPr fontId="2" type="noConversion"/>
  <pageMargins left="0.7" right="0.7" top="0.75" bottom="0.75" header="0.3" footer="0.3"/>
  <pageSetup paperSize="9" orientation="portrait" horizontalDpi="0"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C14489-49CD-4F1E-9F61-D7C67C05E464}">
  <dimension ref="A1:BC145"/>
  <sheetViews>
    <sheetView zoomScaleNormal="100" workbookViewId="0">
      <selection activeCell="M103" sqref="M103"/>
    </sheetView>
  </sheetViews>
  <sheetFormatPr defaultColWidth="8.73046875" defaultRowHeight="13.9" x14ac:dyDescent="0.4"/>
  <cols>
    <col min="1" max="1" width="15.3984375" customWidth="1"/>
    <col min="2" max="2" width="10.265625" style="77" customWidth="1"/>
    <col min="3" max="3" width="11.265625" style="77" customWidth="1"/>
    <col min="4" max="4" width="12.46484375" style="77" customWidth="1"/>
    <col min="5" max="5" width="9.46484375" style="77" customWidth="1"/>
    <col min="6" max="6" width="9.73046875" style="77" customWidth="1"/>
    <col min="7" max="7" width="10.265625" style="77" customWidth="1"/>
    <col min="8" max="9" width="11.265625" style="77" customWidth="1"/>
    <col min="10" max="10" width="12.46484375" style="77" customWidth="1"/>
    <col min="11" max="11" width="9.46484375" customWidth="1"/>
    <col min="12" max="12" width="9.73046875" customWidth="1"/>
    <col min="13" max="14" width="16.73046875" customWidth="1"/>
    <col min="15" max="15" width="14.796875" customWidth="1"/>
    <col min="16" max="16" width="9" customWidth="1"/>
  </cols>
  <sheetData>
    <row r="1" spans="1:16" x14ac:dyDescent="0.4">
      <c r="A1" s="71" t="s">
        <v>81</v>
      </c>
      <c r="B1" s="58"/>
      <c r="C1" s="58"/>
      <c r="D1" s="58"/>
      <c r="E1" s="58"/>
      <c r="F1" s="58"/>
      <c r="G1" s="58"/>
      <c r="H1" s="58"/>
      <c r="I1" s="58"/>
      <c r="J1" s="58"/>
      <c r="K1" s="18"/>
      <c r="L1" s="18"/>
      <c r="M1" s="18"/>
      <c r="N1" s="57"/>
      <c r="O1" s="18"/>
      <c r="P1" s="1"/>
    </row>
    <row r="2" spans="1:16" ht="16.5" x14ac:dyDescent="0.4">
      <c r="A2" s="71" t="s">
        <v>89</v>
      </c>
      <c r="B2" s="58"/>
      <c r="C2" s="58"/>
      <c r="D2" s="58"/>
      <c r="E2" s="58"/>
      <c r="F2" s="58"/>
      <c r="G2" s="58"/>
      <c r="H2" s="58"/>
      <c r="I2" s="58"/>
      <c r="J2" s="58"/>
      <c r="K2" s="18"/>
      <c r="L2" s="18"/>
      <c r="M2" s="18"/>
      <c r="N2" s="57"/>
      <c r="O2" s="18"/>
      <c r="P2" s="4"/>
    </row>
    <row r="3" spans="1:16" ht="45.4" customHeight="1" x14ac:dyDescent="0.4">
      <c r="A3" s="18" t="s">
        <v>17</v>
      </c>
      <c r="B3" s="58" t="s">
        <v>18</v>
      </c>
      <c r="C3" s="58" t="s">
        <v>7</v>
      </c>
      <c r="D3" s="76" t="s">
        <v>8</v>
      </c>
      <c r="E3" s="58" t="s">
        <v>9</v>
      </c>
      <c r="F3" s="58" t="s">
        <v>10</v>
      </c>
      <c r="G3" s="58" t="s">
        <v>11</v>
      </c>
      <c r="H3" s="58" t="s">
        <v>12</v>
      </c>
      <c r="I3" s="58" t="s">
        <v>59</v>
      </c>
      <c r="J3" s="76" t="s">
        <v>13</v>
      </c>
      <c r="K3" s="18" t="s">
        <v>14</v>
      </c>
      <c r="L3" s="18" t="s">
        <v>2</v>
      </c>
      <c r="M3" s="44" t="s">
        <v>56</v>
      </c>
      <c r="N3" s="44" t="s">
        <v>57</v>
      </c>
      <c r="O3" s="44" t="s">
        <v>58</v>
      </c>
      <c r="P3" s="1"/>
    </row>
    <row r="4" spans="1:16" x14ac:dyDescent="0.4">
      <c r="A4" s="18">
        <v>1930</v>
      </c>
      <c r="B4" s="41">
        <v>0.15204135712182479</v>
      </c>
      <c r="C4" s="41">
        <v>0.7255239790426854</v>
      </c>
      <c r="D4" s="41">
        <v>9.4207750816517957E-2</v>
      </c>
      <c r="E4" s="41">
        <v>0.67045727919644993</v>
      </c>
      <c r="F4" s="41">
        <v>0.52097923532222878</v>
      </c>
      <c r="G4" s="41">
        <v>2.5118653468092001E-5</v>
      </c>
      <c r="H4" s="41">
        <v>0.50468248921485903</v>
      </c>
      <c r="I4" s="41">
        <v>0.902397527707823</v>
      </c>
      <c r="J4" s="41">
        <v>0.52807754996521317</v>
      </c>
      <c r="K4" s="41">
        <v>3.2595577383291518E-4</v>
      </c>
      <c r="L4" s="41">
        <f>SUM(B4:K4)</f>
        <v>4.0987182428149032</v>
      </c>
      <c r="M4" s="55">
        <f>(D4+E4)/L4</f>
        <v>0.18656198955696304</v>
      </c>
      <c r="N4" s="55">
        <f>(B4+F4+J4+K4)/L4</f>
        <v>0.2931219047050157</v>
      </c>
      <c r="O4" s="59">
        <f>(H4+I4+G4)/L4</f>
        <v>0.34330369940476402</v>
      </c>
    </row>
    <row r="5" spans="1:16" x14ac:dyDescent="0.4">
      <c r="A5" s="18">
        <v>1931</v>
      </c>
      <c r="B5" s="41">
        <v>0.14814534392020509</v>
      </c>
      <c r="C5" s="41">
        <v>0.71089511575256303</v>
      </c>
      <c r="D5" s="41">
        <v>0.13425643742116553</v>
      </c>
      <c r="E5" s="41">
        <v>0.8246146404388891</v>
      </c>
      <c r="F5" s="41">
        <v>0.5074034461011494</v>
      </c>
      <c r="G5" s="41">
        <v>3.31434157177263E-5</v>
      </c>
      <c r="H5" s="41">
        <v>0.56590277813685008</v>
      </c>
      <c r="I5" s="41">
        <v>0.86292207516350317</v>
      </c>
      <c r="J5" s="41">
        <v>0.51348766677413427</v>
      </c>
      <c r="K5" s="41">
        <v>4.4990803023438401E-4</v>
      </c>
      <c r="L5" s="41">
        <f t="shared" ref="L5:L35" si="0">SUM(B5:K5)</f>
        <v>4.2681105551544123</v>
      </c>
      <c r="M5" s="55">
        <f t="shared" ref="M5:M35" si="1">(D5+E5)/L5</f>
        <v>0.22465938158562168</v>
      </c>
      <c r="N5" s="55">
        <f t="shared" ref="N5:N68" si="2">(B5+F5+J5+K5)/L5</f>
        <v>0.27400564013352119</v>
      </c>
      <c r="O5" s="59">
        <f t="shared" ref="O5:O68" si="3">(H5+I5+G5)/L5</f>
        <v>0.3347753012139062</v>
      </c>
    </row>
    <row r="6" spans="1:16" x14ac:dyDescent="0.4">
      <c r="A6" s="18">
        <v>1932</v>
      </c>
      <c r="B6" s="41">
        <v>0.14679141195919349</v>
      </c>
      <c r="C6" s="41">
        <v>0.70064971027984813</v>
      </c>
      <c r="D6" s="41">
        <v>0.16511230777723193</v>
      </c>
      <c r="E6" s="41">
        <v>0.85120046891455159</v>
      </c>
      <c r="F6" s="41">
        <v>0.50082489398143315</v>
      </c>
      <c r="G6" s="41">
        <v>3.3833683496963481E-5</v>
      </c>
      <c r="H6" s="41">
        <v>0.55365460471725947</v>
      </c>
      <c r="I6" s="41">
        <v>0.7375067396558781</v>
      </c>
      <c r="J6" s="41">
        <v>0.49969295137673203</v>
      </c>
      <c r="K6" s="41">
        <v>5.0575525901064441E-4</v>
      </c>
      <c r="L6" s="41">
        <f t="shared" si="0"/>
        <v>4.1559726776046357</v>
      </c>
      <c r="M6" s="55">
        <f t="shared" si="1"/>
        <v>0.24454269927432543</v>
      </c>
      <c r="N6" s="55">
        <f t="shared" si="2"/>
        <v>0.27618444624566968</v>
      </c>
      <c r="O6" s="59">
        <f t="shared" si="3"/>
        <v>0.31068423163956804</v>
      </c>
    </row>
    <row r="7" spans="1:16" x14ac:dyDescent="0.4">
      <c r="A7" s="18">
        <v>1933</v>
      </c>
      <c r="B7" s="41">
        <v>0.14259715685945831</v>
      </c>
      <c r="C7" s="41">
        <v>0.67942376055073084</v>
      </c>
      <c r="D7" s="41">
        <v>0.18787175184723062</v>
      </c>
      <c r="E7" s="41">
        <v>0.83268537197431769</v>
      </c>
      <c r="F7" s="41">
        <v>0.48215618617284012</v>
      </c>
      <c r="G7" s="41">
        <v>3.4890234699037988E-5</v>
      </c>
      <c r="H7" s="41">
        <v>0.69035614753826213</v>
      </c>
      <c r="I7" s="41">
        <v>0.86871266950219661</v>
      </c>
      <c r="J7" s="41">
        <v>0.49450162750503579</v>
      </c>
      <c r="K7" s="41">
        <v>5.6603103478162467E-4</v>
      </c>
      <c r="L7" s="41">
        <f t="shared" si="0"/>
        <v>4.3789055932195531</v>
      </c>
      <c r="M7" s="55">
        <f t="shared" si="1"/>
        <v>0.23306214351864854</v>
      </c>
      <c r="N7" s="55">
        <f t="shared" si="2"/>
        <v>0.25573079339871702</v>
      </c>
      <c r="O7" s="59">
        <f t="shared" si="3"/>
        <v>0.35604871447544501</v>
      </c>
    </row>
    <row r="8" spans="1:16" x14ac:dyDescent="0.4">
      <c r="A8" s="18">
        <v>1934</v>
      </c>
      <c r="B8" s="41">
        <v>0.15832186034524104</v>
      </c>
      <c r="C8" s="41">
        <v>0.73197627943254606</v>
      </c>
      <c r="D8" s="41">
        <v>0.21490607912801005</v>
      </c>
      <c r="E8" s="41">
        <v>0.86856851984482963</v>
      </c>
      <c r="F8" s="41">
        <v>0.53254246676175954</v>
      </c>
      <c r="G8" s="41">
        <v>3.9622604037193068E-5</v>
      </c>
      <c r="H8" s="41">
        <v>0.84019476244277336</v>
      </c>
      <c r="I8" s="41">
        <v>1.0482496994577175</v>
      </c>
      <c r="J8" s="41">
        <v>0.53141002244291546</v>
      </c>
      <c r="K8" s="41">
        <v>6.7751828627193433E-4</v>
      </c>
      <c r="L8" s="41">
        <f t="shared" si="0"/>
        <v>4.9268868307461018</v>
      </c>
      <c r="M8" s="55">
        <f t="shared" si="1"/>
        <v>0.21991059185923373</v>
      </c>
      <c r="N8" s="55">
        <f t="shared" si="2"/>
        <v>0.24822000379720321</v>
      </c>
      <c r="O8" s="59">
        <f t="shared" si="3"/>
        <v>0.3833016972745335</v>
      </c>
    </row>
    <row r="9" spans="1:16" x14ac:dyDescent="0.4">
      <c r="A9" s="18">
        <v>1935</v>
      </c>
      <c r="B9" s="41">
        <v>0.16439267858686071</v>
      </c>
      <c r="C9" s="41">
        <v>0.74340062844955357</v>
      </c>
      <c r="D9" s="41">
        <v>0.23622572118195517</v>
      </c>
      <c r="E9" s="41">
        <v>0.87324879903982122</v>
      </c>
      <c r="F9" s="41">
        <v>0.54930105688566433</v>
      </c>
      <c r="G9" s="41">
        <v>5.1101828764063084E-5</v>
      </c>
      <c r="H9" s="41">
        <v>1.0270664893581092</v>
      </c>
      <c r="I9" s="41">
        <v>1.2855519700813336</v>
      </c>
      <c r="J9" s="41">
        <v>0.54352231920079663</v>
      </c>
      <c r="K9" s="41">
        <v>8.1554580982841308E-4</v>
      </c>
      <c r="L9" s="41">
        <f t="shared" si="0"/>
        <v>5.4235763104226873</v>
      </c>
      <c r="M9" s="55">
        <f t="shared" si="1"/>
        <v>0.20456511657993234</v>
      </c>
      <c r="N9" s="55">
        <f t="shared" si="2"/>
        <v>0.23195609842633616</v>
      </c>
      <c r="O9" s="59">
        <f t="shared" si="3"/>
        <v>0.42641044006772139</v>
      </c>
    </row>
    <row r="10" spans="1:16" x14ac:dyDescent="0.4">
      <c r="A10" s="18">
        <v>1936</v>
      </c>
      <c r="B10" s="41">
        <v>0.18040653964897935</v>
      </c>
      <c r="C10" s="41">
        <v>0.81905762655851999</v>
      </c>
      <c r="D10" s="41">
        <v>0.26382199061066108</v>
      </c>
      <c r="E10" s="41">
        <v>0.93055745885231078</v>
      </c>
      <c r="F10" s="41">
        <v>0.60925876290179204</v>
      </c>
      <c r="G10" s="41">
        <v>6.6133277128865671E-5</v>
      </c>
      <c r="H10" s="41">
        <v>1.279382402298946</v>
      </c>
      <c r="I10" s="41">
        <v>1.6364457607488145</v>
      </c>
      <c r="J10" s="41">
        <v>0.6036397629999144</v>
      </c>
      <c r="K10" s="41">
        <v>9.5053308331638703E-4</v>
      </c>
      <c r="L10" s="41">
        <f t="shared" si="0"/>
        <v>6.3235869709803829</v>
      </c>
      <c r="M10" s="55">
        <f t="shared" si="1"/>
        <v>0.18887689138207586</v>
      </c>
      <c r="N10" s="55">
        <f t="shared" si="2"/>
        <v>0.22048492493775926</v>
      </c>
      <c r="O10" s="59">
        <f t="shared" si="3"/>
        <v>0.4611139705528271</v>
      </c>
    </row>
    <row r="11" spans="1:16" x14ac:dyDescent="0.4">
      <c r="A11" s="18">
        <v>1937</v>
      </c>
      <c r="B11" s="41">
        <v>0.1843034730035599</v>
      </c>
      <c r="C11" s="41">
        <v>0.8520476678461244</v>
      </c>
      <c r="D11" s="41">
        <v>0.28629375283744685</v>
      </c>
      <c r="E11" s="41">
        <v>0.95022303720121759</v>
      </c>
      <c r="F11" s="41">
        <v>0.64300424648662025</v>
      </c>
      <c r="G11" s="41">
        <v>8.4580422535890709E-5</v>
      </c>
      <c r="H11" s="41">
        <v>1.4851812616619313</v>
      </c>
      <c r="I11" s="41">
        <v>1.9579342993140187</v>
      </c>
      <c r="J11" s="41">
        <v>0.63684290571817714</v>
      </c>
      <c r="K11" s="41">
        <v>1.0268927367381184E-3</v>
      </c>
      <c r="L11" s="41">
        <f t="shared" si="0"/>
        <v>6.9969421172283708</v>
      </c>
      <c r="M11" s="55">
        <f t="shared" si="1"/>
        <v>0.17672245522712335</v>
      </c>
      <c r="N11" s="55">
        <f t="shared" si="2"/>
        <v>0.2094025494847857</v>
      </c>
      <c r="O11" s="59">
        <f t="shared" si="3"/>
        <v>0.49210070395185812</v>
      </c>
    </row>
    <row r="12" spans="1:16" x14ac:dyDescent="0.4">
      <c r="A12" s="18">
        <v>1938</v>
      </c>
      <c r="B12" s="41">
        <v>0.17619513735043227</v>
      </c>
      <c r="C12" s="41">
        <v>0.82702523063656186</v>
      </c>
      <c r="D12" s="41">
        <v>0.3019377999854041</v>
      </c>
      <c r="E12" s="41">
        <v>0.92302310358263251</v>
      </c>
      <c r="F12" s="41">
        <v>0.62850511594502889</v>
      </c>
      <c r="G12" s="41">
        <v>1.040424574984614E-4</v>
      </c>
      <c r="H12" s="41">
        <v>1.4983840374860498</v>
      </c>
      <c r="I12" s="41">
        <v>1.7599185777482091</v>
      </c>
      <c r="J12" s="41">
        <v>0.62267129367654628</v>
      </c>
      <c r="K12" s="41">
        <v>1.0818606912005148E-3</v>
      </c>
      <c r="L12" s="41">
        <f t="shared" si="0"/>
        <v>6.7388461995595632</v>
      </c>
      <c r="M12" s="55">
        <f t="shared" si="1"/>
        <v>0.18177605888202308</v>
      </c>
      <c r="N12" s="55">
        <f t="shared" si="2"/>
        <v>0.21197299439132006</v>
      </c>
      <c r="O12" s="59">
        <f t="shared" si="3"/>
        <v>0.48352589763878562</v>
      </c>
    </row>
    <row r="13" spans="1:16" x14ac:dyDescent="0.4">
      <c r="A13" s="18">
        <v>1939</v>
      </c>
      <c r="B13" s="41">
        <v>0.18856343207109874</v>
      </c>
      <c r="C13" s="41">
        <v>0.87909034652585039</v>
      </c>
      <c r="D13" s="41">
        <v>0.32378116442801813</v>
      </c>
      <c r="E13" s="41">
        <v>0.95319803883654508</v>
      </c>
      <c r="F13" s="41">
        <v>0.67422879224645682</v>
      </c>
      <c r="G13" s="41">
        <v>1.2268312216015296E-4</v>
      </c>
      <c r="H13" s="41">
        <v>1.7189587929006309</v>
      </c>
      <c r="I13" s="41">
        <v>2.0570525549578949</v>
      </c>
      <c r="J13" s="41">
        <v>0.66626310169771574</v>
      </c>
      <c r="K13" s="41">
        <v>1.1385061441170567E-3</v>
      </c>
      <c r="L13" s="41">
        <f t="shared" si="0"/>
        <v>7.4623974129304882</v>
      </c>
      <c r="M13" s="55">
        <f t="shared" si="1"/>
        <v>0.1711218436385972</v>
      </c>
      <c r="N13" s="55">
        <f t="shared" si="2"/>
        <v>0.20505391866532613</v>
      </c>
      <c r="O13" s="59">
        <f t="shared" si="3"/>
        <v>0.50602156680071475</v>
      </c>
    </row>
    <row r="14" spans="1:16" x14ac:dyDescent="0.4">
      <c r="A14" s="18">
        <v>1940</v>
      </c>
      <c r="B14" s="41">
        <v>0.19561797989281579</v>
      </c>
      <c r="C14" s="41">
        <v>0.9018315675884031</v>
      </c>
      <c r="D14" s="41">
        <v>0.34470531655357911</v>
      </c>
      <c r="E14" s="41">
        <v>0.97983578491825352</v>
      </c>
      <c r="F14" s="41">
        <v>0.69477137954557067</v>
      </c>
      <c r="G14" s="41">
        <v>1.3742231560114431E-4</v>
      </c>
      <c r="H14" s="41">
        <v>1.88517551076317</v>
      </c>
      <c r="I14" s="41">
        <v>2.3606460875786008</v>
      </c>
      <c r="J14" s="41">
        <v>0.68440799335293534</v>
      </c>
      <c r="K14" s="41">
        <v>1.1790563052772186E-3</v>
      </c>
      <c r="L14" s="41">
        <f t="shared" si="0"/>
        <v>8.0483080988142071</v>
      </c>
      <c r="M14" s="55">
        <f t="shared" si="1"/>
        <v>0.16457385641921229</v>
      </c>
      <c r="N14" s="55">
        <f t="shared" si="2"/>
        <v>0.19581462212272843</v>
      </c>
      <c r="O14" s="59">
        <f t="shared" si="3"/>
        <v>0.5275592048076474</v>
      </c>
    </row>
    <row r="15" spans="1:16" x14ac:dyDescent="0.4">
      <c r="A15" s="18">
        <v>1941</v>
      </c>
      <c r="B15" s="41">
        <v>0.19904273512189155</v>
      </c>
      <c r="C15" s="41">
        <v>0.91636061117908252</v>
      </c>
      <c r="D15" s="41">
        <v>0.36189102768471676</v>
      </c>
      <c r="E15" s="41">
        <v>0.97866391905139538</v>
      </c>
      <c r="F15" s="41">
        <v>0.70875813833487922</v>
      </c>
      <c r="G15" s="41">
        <v>1.6640088781527294E-4</v>
      </c>
      <c r="H15" s="41">
        <v>2.1248811507207916</v>
      </c>
      <c r="I15" s="41">
        <v>2.6983488316591742</v>
      </c>
      <c r="J15" s="41">
        <v>0.6959429728671972</v>
      </c>
      <c r="K15" s="41">
        <v>1.2399596608660929E-3</v>
      </c>
      <c r="L15" s="41">
        <f t="shared" si="0"/>
        <v>8.6852957471678103</v>
      </c>
      <c r="M15" s="55">
        <f t="shared" si="1"/>
        <v>0.15434764523398689</v>
      </c>
      <c r="N15" s="55">
        <f t="shared" si="2"/>
        <v>0.18479322439977977</v>
      </c>
      <c r="O15" s="59">
        <f t="shared" si="3"/>
        <v>0.55535200224363612</v>
      </c>
    </row>
    <row r="16" spans="1:16" x14ac:dyDescent="0.4">
      <c r="A16" s="18">
        <v>1942</v>
      </c>
      <c r="B16" s="41">
        <v>0.18303552554013425</v>
      </c>
      <c r="C16" s="41">
        <v>0.82690954560003771</v>
      </c>
      <c r="D16" s="41">
        <v>0.36584742132365622</v>
      </c>
      <c r="E16" s="41">
        <v>0.8885449631215584</v>
      </c>
      <c r="F16" s="41">
        <v>0.64542959995473914</v>
      </c>
      <c r="G16" s="41">
        <v>2.0109461414731183E-4</v>
      </c>
      <c r="H16" s="41">
        <v>2.2778493498784829</v>
      </c>
      <c r="I16" s="41">
        <v>2.9317266250601111</v>
      </c>
      <c r="J16" s="41">
        <v>0.62584571262217803</v>
      </c>
      <c r="K16" s="41">
        <v>1.2640482237516397E-3</v>
      </c>
      <c r="L16" s="41">
        <f t="shared" si="0"/>
        <v>8.7466538859387963</v>
      </c>
      <c r="M16" s="55">
        <f t="shared" si="1"/>
        <v>0.14341397302364822</v>
      </c>
      <c r="N16" s="55">
        <f t="shared" si="2"/>
        <v>0.16641505486810207</v>
      </c>
      <c r="O16" s="59">
        <f t="shared" si="3"/>
        <v>0.5956308706725012</v>
      </c>
    </row>
    <row r="17" spans="1:15" x14ac:dyDescent="0.4">
      <c r="A17" s="18">
        <v>1943</v>
      </c>
      <c r="B17" s="41">
        <v>0.20047385419757405</v>
      </c>
      <c r="C17" s="41">
        <v>0.89631692671871921</v>
      </c>
      <c r="D17" s="41">
        <v>0.38562722492868096</v>
      </c>
      <c r="E17" s="41">
        <v>0.93384906127018852</v>
      </c>
      <c r="F17" s="41">
        <v>0.70627069481861504</v>
      </c>
      <c r="G17" s="41">
        <v>2.4617512655131533E-4</v>
      </c>
      <c r="H17" s="41">
        <v>2.5187105212090151</v>
      </c>
      <c r="I17" s="41">
        <v>3.071975820796077</v>
      </c>
      <c r="J17" s="41">
        <v>0.67122816821196529</v>
      </c>
      <c r="K17" s="41">
        <v>1.2963156192506175E-3</v>
      </c>
      <c r="L17" s="41">
        <f t="shared" si="0"/>
        <v>9.3859947628966349</v>
      </c>
      <c r="M17" s="55">
        <f t="shared" si="1"/>
        <v>0.14057926938280782</v>
      </c>
      <c r="N17" s="55">
        <f t="shared" si="2"/>
        <v>0.16825803473600309</v>
      </c>
      <c r="O17" s="59">
        <f t="shared" si="3"/>
        <v>0.59566755132156202</v>
      </c>
    </row>
    <row r="18" spans="1:15" x14ac:dyDescent="0.4">
      <c r="A18" s="18">
        <v>1944</v>
      </c>
      <c r="B18" s="41">
        <v>0.15593383015585702</v>
      </c>
      <c r="C18" s="41">
        <v>0.70250440157919403</v>
      </c>
      <c r="D18" s="41">
        <v>0.37456410727622397</v>
      </c>
      <c r="E18" s="41">
        <v>0.76071594348570282</v>
      </c>
      <c r="F18" s="41">
        <v>0.54979736945248014</v>
      </c>
      <c r="G18" s="41">
        <v>2.5939457217634746E-4</v>
      </c>
      <c r="H18" s="41">
        <v>2.6443719960089402</v>
      </c>
      <c r="I18" s="41">
        <v>3.1470409118004956</v>
      </c>
      <c r="J18" s="41">
        <v>0.55350099481724058</v>
      </c>
      <c r="K18" s="41">
        <v>1.2690257588996504E-3</v>
      </c>
      <c r="L18" s="41">
        <f t="shared" si="0"/>
        <v>8.88995797490721</v>
      </c>
      <c r="M18" s="55">
        <f t="shared" si="1"/>
        <v>0.12770364651513175</v>
      </c>
      <c r="N18" s="55">
        <f t="shared" si="2"/>
        <v>0.14178933395887444</v>
      </c>
      <c r="O18" s="59">
        <f t="shared" si="3"/>
        <v>0.65148477852529596</v>
      </c>
    </row>
    <row r="19" spans="1:15" x14ac:dyDescent="0.4">
      <c r="A19" s="18">
        <v>1945</v>
      </c>
      <c r="B19" s="41">
        <v>0.17710429758001969</v>
      </c>
      <c r="C19" s="41">
        <v>0.84886619012323339</v>
      </c>
      <c r="D19" s="41">
        <v>0.4042865525888833</v>
      </c>
      <c r="E19" s="41">
        <v>0.90898019942580033</v>
      </c>
      <c r="F19" s="41">
        <v>0.63003228236609787</v>
      </c>
      <c r="G19" s="41">
        <v>2.1750897963634182E-4</v>
      </c>
      <c r="H19" s="41">
        <v>2.5508747461470755</v>
      </c>
      <c r="I19" s="41">
        <v>2.8787901259039472</v>
      </c>
      <c r="J19" s="41">
        <v>0.67149220562239631</v>
      </c>
      <c r="K19" s="41">
        <v>1.2612732606408453E-3</v>
      </c>
      <c r="L19" s="41">
        <f t="shared" si="0"/>
        <v>9.0719053819977304</v>
      </c>
      <c r="M19" s="55">
        <f t="shared" si="1"/>
        <v>0.14476195426604949</v>
      </c>
      <c r="N19" s="55">
        <f t="shared" si="2"/>
        <v>0.1631289124516053</v>
      </c>
      <c r="O19" s="59">
        <f t="shared" si="3"/>
        <v>0.5985382510498517</v>
      </c>
    </row>
    <row r="20" spans="1:15" x14ac:dyDescent="0.4">
      <c r="A20" s="18">
        <v>1946</v>
      </c>
      <c r="B20" s="41">
        <v>0.17972358034022964</v>
      </c>
      <c r="C20" s="41">
        <v>0.86868298225528273</v>
      </c>
      <c r="D20" s="41">
        <v>0.42286436633550067</v>
      </c>
      <c r="E20" s="41">
        <v>0.96151043217669574</v>
      </c>
      <c r="F20" s="41">
        <v>0.64010925797279616</v>
      </c>
      <c r="G20" s="41">
        <v>2.0069431884340736E-4</v>
      </c>
      <c r="H20" s="41">
        <v>2.4893249916991533</v>
      </c>
      <c r="I20" s="41">
        <v>3.1454104479994016</v>
      </c>
      <c r="J20" s="41">
        <v>0.67892685553621146</v>
      </c>
      <c r="K20" s="41">
        <v>1.2311975554613757E-3</v>
      </c>
      <c r="L20" s="41">
        <f t="shared" si="0"/>
        <v>9.387984806189575</v>
      </c>
      <c r="M20" s="55">
        <f t="shared" si="1"/>
        <v>0.14746240296420876</v>
      </c>
      <c r="N20" s="55">
        <f t="shared" si="2"/>
        <v>0.15977772891321068</v>
      </c>
      <c r="O20" s="59">
        <f t="shared" si="3"/>
        <v>0.6002285102019167</v>
      </c>
    </row>
    <row r="21" spans="1:15" x14ac:dyDescent="0.4">
      <c r="A21" s="18">
        <v>1947</v>
      </c>
      <c r="B21" s="41">
        <v>0.20330339670637607</v>
      </c>
      <c r="C21" s="41">
        <v>0.94867477492960128</v>
      </c>
      <c r="D21" s="41">
        <v>0.45066185799143449</v>
      </c>
      <c r="E21" s="41">
        <v>1.0585897197853307</v>
      </c>
      <c r="F21" s="41">
        <v>0.696472557679221</v>
      </c>
      <c r="G21" s="41">
        <v>2.0905982488391762E-4</v>
      </c>
      <c r="H21" s="41">
        <v>2.646305298264958</v>
      </c>
      <c r="I21" s="41">
        <v>3.3533625230908082</v>
      </c>
      <c r="J21" s="41">
        <v>0.73616754601594947</v>
      </c>
      <c r="K21" s="41">
        <v>1.2487228345980815E-3</v>
      </c>
      <c r="L21" s="41">
        <f t="shared" si="0"/>
        <v>10.094995457123161</v>
      </c>
      <c r="M21" s="55">
        <f t="shared" si="1"/>
        <v>0.14950492887164377</v>
      </c>
      <c r="N21" s="55">
        <f t="shared" si="2"/>
        <v>0.16217859930594822</v>
      </c>
      <c r="O21" s="59">
        <f t="shared" si="3"/>
        <v>0.59434171185753804</v>
      </c>
    </row>
    <row r="22" spans="1:15" x14ac:dyDescent="0.4">
      <c r="A22" s="18">
        <v>1948</v>
      </c>
      <c r="B22" s="41">
        <v>0.2199752965133549</v>
      </c>
      <c r="C22" s="41">
        <v>1.0424777761571815</v>
      </c>
      <c r="D22" s="41">
        <v>0.48056079981310806</v>
      </c>
      <c r="E22" s="41">
        <v>1.1529827253166027</v>
      </c>
      <c r="F22" s="41">
        <v>0.772220076176934</v>
      </c>
      <c r="G22" s="41">
        <v>2.2646373920029049E-4</v>
      </c>
      <c r="H22" s="41">
        <v>2.8321616024908161</v>
      </c>
      <c r="I22" s="41">
        <v>3.4100835957253772</v>
      </c>
      <c r="J22" s="41">
        <v>0.80899497423399014</v>
      </c>
      <c r="K22" s="41">
        <v>1.2738627285154977E-3</v>
      </c>
      <c r="L22" s="41">
        <f t="shared" si="0"/>
        <v>10.72095717289508</v>
      </c>
      <c r="M22" s="55">
        <f t="shared" si="1"/>
        <v>0.15236918670467833</v>
      </c>
      <c r="N22" s="55">
        <f t="shared" si="2"/>
        <v>0.16812530640545956</v>
      </c>
      <c r="O22" s="59">
        <f t="shared" si="3"/>
        <v>0.58226812786247528</v>
      </c>
    </row>
    <row r="23" spans="1:15" x14ac:dyDescent="0.4">
      <c r="A23" s="18">
        <v>1949</v>
      </c>
      <c r="B23" s="41">
        <v>0.21753321456285568</v>
      </c>
      <c r="C23" s="41">
        <v>1.0305548651561216</v>
      </c>
      <c r="D23" s="41">
        <v>0.50393183496740368</v>
      </c>
      <c r="E23" s="41">
        <v>1.1829214969336024</v>
      </c>
      <c r="F23" s="41">
        <v>0.75581766799850369</v>
      </c>
      <c r="G23" s="41">
        <v>2.3742737934180416E-4</v>
      </c>
      <c r="H23" s="41">
        <v>2.9556648834855515</v>
      </c>
      <c r="I23" s="41">
        <v>3.7471636539906203</v>
      </c>
      <c r="J23" s="41">
        <v>0.79683231448412917</v>
      </c>
      <c r="K23" s="41">
        <v>1.2851057271724131E-3</v>
      </c>
      <c r="L23" s="41">
        <f t="shared" si="0"/>
        <v>11.191942464685303</v>
      </c>
      <c r="M23" s="55">
        <f t="shared" si="1"/>
        <v>0.15072033627975207</v>
      </c>
      <c r="N23" s="55">
        <f t="shared" si="2"/>
        <v>0.15828068347941346</v>
      </c>
      <c r="O23" s="59">
        <f t="shared" si="3"/>
        <v>0.59891890849208296</v>
      </c>
    </row>
    <row r="24" spans="1:15" x14ac:dyDescent="0.4">
      <c r="A24" s="18">
        <v>1950</v>
      </c>
      <c r="B24" s="41">
        <v>0.24488997900199924</v>
      </c>
      <c r="C24" s="41">
        <v>1.1250789005169628</v>
      </c>
      <c r="D24" s="41">
        <v>0.53568427767177573</v>
      </c>
      <c r="E24" s="41">
        <v>1.2696929045944352</v>
      </c>
      <c r="F24" s="41">
        <v>0.83028964208614475</v>
      </c>
      <c r="G24" s="41">
        <v>2.5557762817424271E-4</v>
      </c>
      <c r="H24" s="41">
        <v>3.1867040302189644</v>
      </c>
      <c r="I24" s="41">
        <v>4.2960145570823949</v>
      </c>
      <c r="J24" s="41">
        <v>0.87137391947883225</v>
      </c>
      <c r="K24" s="41">
        <v>1.4429505739322411E-3</v>
      </c>
      <c r="L24" s="41">
        <f t="shared" si="0"/>
        <v>12.361426738853615</v>
      </c>
      <c r="M24" s="55">
        <f t="shared" si="1"/>
        <v>0.14604925632020044</v>
      </c>
      <c r="N24" s="55">
        <f t="shared" si="2"/>
        <v>0.15758670356538176</v>
      </c>
      <c r="O24" s="59">
        <f t="shared" si="3"/>
        <v>0.60534874517433712</v>
      </c>
    </row>
    <row r="25" spans="1:15" x14ac:dyDescent="0.4">
      <c r="A25" s="18">
        <v>1951</v>
      </c>
      <c r="B25" s="41">
        <v>0.29361298945967462</v>
      </c>
      <c r="C25" s="41">
        <v>1.2592959672348434</v>
      </c>
      <c r="D25" s="41">
        <v>0.58322246239462527</v>
      </c>
      <c r="E25" s="41">
        <v>1.4593041000581184</v>
      </c>
      <c r="F25" s="41">
        <v>0.92662740741972682</v>
      </c>
      <c r="G25" s="41">
        <v>2.8705455648740847E-4</v>
      </c>
      <c r="H25" s="41">
        <v>3.4538192742964795</v>
      </c>
      <c r="I25" s="41">
        <v>4.7732780337971974</v>
      </c>
      <c r="J25" s="41">
        <v>0.95088629485656984</v>
      </c>
      <c r="K25" s="41">
        <v>1.6750689858306184E-3</v>
      </c>
      <c r="L25" s="41">
        <f t="shared" si="0"/>
        <v>13.702008653059554</v>
      </c>
      <c r="M25" s="55">
        <f t="shared" si="1"/>
        <v>0.14906767424910822</v>
      </c>
      <c r="N25" s="55">
        <f t="shared" si="2"/>
        <v>0.15857541881179821</v>
      </c>
      <c r="O25" s="59">
        <f t="shared" si="3"/>
        <v>0.60045096824640032</v>
      </c>
    </row>
    <row r="26" spans="1:15" x14ac:dyDescent="0.4">
      <c r="A26" s="18">
        <v>1952</v>
      </c>
      <c r="B26" s="41">
        <v>0.33371583957638173</v>
      </c>
      <c r="C26" s="41">
        <v>1.3065308204369639</v>
      </c>
      <c r="D26" s="41">
        <v>0.63198023654634794</v>
      </c>
      <c r="E26" s="41">
        <v>1.6226343262398881</v>
      </c>
      <c r="F26" s="41">
        <v>0.95198537918335246</v>
      </c>
      <c r="G26" s="41">
        <v>3.1707431541475598E-4</v>
      </c>
      <c r="H26" s="41">
        <v>3.6259014365915601</v>
      </c>
      <c r="I26" s="41">
        <v>4.9117368140399416</v>
      </c>
      <c r="J26" s="41">
        <v>0.94500957074099112</v>
      </c>
      <c r="K26" s="41">
        <v>1.7702269796628575E-3</v>
      </c>
      <c r="L26" s="41">
        <f t="shared" si="0"/>
        <v>14.331581724650503</v>
      </c>
      <c r="M26" s="55">
        <f t="shared" si="1"/>
        <v>0.15731791550323229</v>
      </c>
      <c r="N26" s="55">
        <f t="shared" si="2"/>
        <v>0.15577352586564067</v>
      </c>
      <c r="O26" s="59">
        <f t="shared" si="3"/>
        <v>0.59574410480188145</v>
      </c>
    </row>
    <row r="27" spans="1:15" x14ac:dyDescent="0.4">
      <c r="A27" s="18">
        <v>1953</v>
      </c>
      <c r="B27" s="41">
        <v>0.35614109583068437</v>
      </c>
      <c r="C27" s="41">
        <v>1.277099658256897</v>
      </c>
      <c r="D27" s="41">
        <v>0.66254769675538572</v>
      </c>
      <c r="E27" s="41">
        <v>1.6273518016774393</v>
      </c>
      <c r="F27" s="41">
        <v>0.94473491727191894</v>
      </c>
      <c r="G27" s="41">
        <v>3.5284126380677569E-4</v>
      </c>
      <c r="H27" s="41">
        <v>3.904036201998506</v>
      </c>
      <c r="I27" s="41">
        <v>5.4507501438642487</v>
      </c>
      <c r="J27" s="41">
        <v>0.89535815953783393</v>
      </c>
      <c r="K27" s="41">
        <v>1.8524397162431056E-3</v>
      </c>
      <c r="L27" s="41">
        <f t="shared" si="0"/>
        <v>15.120224956172965</v>
      </c>
      <c r="M27" s="55">
        <f t="shared" si="1"/>
        <v>0.15144612630237048</v>
      </c>
      <c r="N27" s="55">
        <f t="shared" si="2"/>
        <v>0.14537393581960514</v>
      </c>
      <c r="O27" s="59">
        <f t="shared" si="3"/>
        <v>0.61871693141094719</v>
      </c>
    </row>
    <row r="28" spans="1:15" x14ac:dyDescent="0.4">
      <c r="A28" s="18">
        <v>1954</v>
      </c>
      <c r="B28" s="41">
        <v>0.40581092947456554</v>
      </c>
      <c r="C28" s="41">
        <v>1.5503696326424314</v>
      </c>
      <c r="D28" s="41">
        <v>0.73301722355848142</v>
      </c>
      <c r="E28" s="41">
        <v>1.9181335631905068</v>
      </c>
      <c r="F28" s="41">
        <v>1.1335137127996049</v>
      </c>
      <c r="G28" s="41">
        <v>3.7819164633489186E-4</v>
      </c>
      <c r="H28" s="41">
        <v>4.013014926159614</v>
      </c>
      <c r="I28" s="41">
        <v>5.3723213515042074</v>
      </c>
      <c r="J28" s="41">
        <v>1.1037998383350724</v>
      </c>
      <c r="K28" s="41">
        <v>2.0659252342851864E-3</v>
      </c>
      <c r="L28" s="41">
        <f t="shared" si="0"/>
        <v>16.232425294545102</v>
      </c>
      <c r="M28" s="55">
        <f t="shared" si="1"/>
        <v>0.16332437936060645</v>
      </c>
      <c r="N28" s="55">
        <f t="shared" si="2"/>
        <v>0.16295718956627159</v>
      </c>
      <c r="O28" s="59">
        <f t="shared" si="3"/>
        <v>0.57820777234466747</v>
      </c>
    </row>
    <row r="29" spans="1:15" x14ac:dyDescent="0.4">
      <c r="A29" s="18">
        <v>1955</v>
      </c>
      <c r="B29" s="41">
        <v>0.44648069063095913</v>
      </c>
      <c r="C29" s="41">
        <v>1.6934700581111786</v>
      </c>
      <c r="D29" s="41">
        <v>0.79592629376188428</v>
      </c>
      <c r="E29" s="41">
        <v>2.1170212306150962</v>
      </c>
      <c r="F29" s="41">
        <v>1.2403179393671822</v>
      </c>
      <c r="G29" s="41">
        <v>4.2703633875348094E-4</v>
      </c>
      <c r="H29" s="41">
        <v>4.3964802947129504</v>
      </c>
      <c r="I29" s="41">
        <v>6.0363753545344592</v>
      </c>
      <c r="J29" s="41">
        <v>1.2129335789979148</v>
      </c>
      <c r="K29" s="41">
        <v>2.2189075953734441E-3</v>
      </c>
      <c r="L29" s="41">
        <f t="shared" si="0"/>
        <v>17.941651384665754</v>
      </c>
      <c r="M29" s="55">
        <f t="shared" si="1"/>
        <v>0.16235671187249789</v>
      </c>
      <c r="N29" s="55">
        <f t="shared" si="2"/>
        <v>0.16174381356398715</v>
      </c>
      <c r="O29" s="59">
        <f t="shared" si="3"/>
        <v>0.58151183867629974</v>
      </c>
    </row>
    <row r="30" spans="1:15" x14ac:dyDescent="0.4">
      <c r="A30" s="18">
        <v>1956</v>
      </c>
      <c r="B30" s="41">
        <v>0.5352665760925307</v>
      </c>
      <c r="C30" s="41">
        <v>1.844019321448078</v>
      </c>
      <c r="D30" s="41">
        <v>0.88254545257673123</v>
      </c>
      <c r="E30" s="41">
        <v>2.442337626825879</v>
      </c>
      <c r="F30" s="41">
        <v>1.3349451499984442</v>
      </c>
      <c r="G30" s="41">
        <v>4.6668980304331539E-4</v>
      </c>
      <c r="H30" s="41">
        <v>4.6864101120880761</v>
      </c>
      <c r="I30" s="41">
        <v>6.3866125657685471</v>
      </c>
      <c r="J30" s="41">
        <v>1.245302674358576</v>
      </c>
      <c r="K30" s="41">
        <v>2.3605070441398588E-3</v>
      </c>
      <c r="L30" s="41">
        <f t="shared" si="0"/>
        <v>19.360266676004048</v>
      </c>
      <c r="M30" s="55">
        <f t="shared" si="1"/>
        <v>0.17173746286891875</v>
      </c>
      <c r="N30" s="55">
        <f t="shared" si="2"/>
        <v>0.16104503928957342</v>
      </c>
      <c r="O30" s="59">
        <f t="shared" si="3"/>
        <v>0.57196987794515397</v>
      </c>
    </row>
    <row r="31" spans="1:15" x14ac:dyDescent="0.4">
      <c r="A31" s="18">
        <v>1957</v>
      </c>
      <c r="B31" s="41">
        <v>0.53126413097592395</v>
      </c>
      <c r="C31" s="41">
        <v>1.8613131859105649</v>
      </c>
      <c r="D31" s="41">
        <v>0.94036035278656505</v>
      </c>
      <c r="E31" s="41">
        <v>2.5080954794817543</v>
      </c>
      <c r="F31" s="41">
        <v>1.348690745893202</v>
      </c>
      <c r="G31" s="41">
        <v>4.9057262310098877E-4</v>
      </c>
      <c r="H31" s="41">
        <v>4.9449215131264284</v>
      </c>
      <c r="I31" s="41">
        <v>6.7546302649723051</v>
      </c>
      <c r="J31" s="41">
        <v>1.2685303537365522</v>
      </c>
      <c r="K31" s="41">
        <v>2.4748903624848871E-3</v>
      </c>
      <c r="L31" s="41">
        <f t="shared" si="0"/>
        <v>20.160771489868882</v>
      </c>
      <c r="M31" s="55">
        <f t="shared" si="1"/>
        <v>0.17104781104241099</v>
      </c>
      <c r="N31" s="55">
        <f t="shared" si="2"/>
        <v>0.15629164402520868</v>
      </c>
      <c r="O31" s="59">
        <f t="shared" si="3"/>
        <v>0.58033703504854939</v>
      </c>
    </row>
    <row r="32" spans="1:15" x14ac:dyDescent="0.4">
      <c r="A32" s="18">
        <v>1958</v>
      </c>
      <c r="B32" s="41">
        <v>0.62004120696114606</v>
      </c>
      <c r="C32" s="41">
        <v>1.9825343631368704</v>
      </c>
      <c r="D32" s="41">
        <v>1.0337018984157407</v>
      </c>
      <c r="E32" s="41">
        <v>2.8222336194259974</v>
      </c>
      <c r="F32" s="41">
        <v>1.406655965261457</v>
      </c>
      <c r="G32" s="41">
        <v>5.1584684635522021E-4</v>
      </c>
      <c r="H32" s="41">
        <v>5.0373175807008641</v>
      </c>
      <c r="I32" s="41">
        <v>6.5854800902507664</v>
      </c>
      <c r="J32" s="41">
        <v>1.265206513220692</v>
      </c>
      <c r="K32" s="41">
        <v>2.5706245614738831E-3</v>
      </c>
      <c r="L32" s="41">
        <f t="shared" si="0"/>
        <v>20.756257708781366</v>
      </c>
      <c r="M32" s="55">
        <f t="shared" si="1"/>
        <v>0.18577219323165392</v>
      </c>
      <c r="N32" s="55">
        <f t="shared" si="2"/>
        <v>0.1587219794737359</v>
      </c>
      <c r="O32" s="59">
        <f t="shared" si="3"/>
        <v>0.55999080763390696</v>
      </c>
    </row>
    <row r="33" spans="1:15" x14ac:dyDescent="0.4">
      <c r="A33" s="18">
        <v>1959</v>
      </c>
      <c r="B33" s="41">
        <v>0.7298323106559379</v>
      </c>
      <c r="C33" s="41">
        <v>2.4707373214270527</v>
      </c>
      <c r="D33" s="41">
        <v>1.1684152140530557</v>
      </c>
      <c r="E33" s="41">
        <v>3.3927450321789485</v>
      </c>
      <c r="F33" s="41">
        <v>1.7427567539987849</v>
      </c>
      <c r="G33" s="41">
        <v>6.2946442556316049E-4</v>
      </c>
      <c r="H33" s="41">
        <v>5.3815346937567403</v>
      </c>
      <c r="I33" s="41">
        <v>6.975106025662793</v>
      </c>
      <c r="J33" s="41">
        <v>1.6164257930786798</v>
      </c>
      <c r="K33" s="41">
        <v>2.7617195538924169E-3</v>
      </c>
      <c r="L33" s="41">
        <f t="shared" si="0"/>
        <v>23.480944328791448</v>
      </c>
      <c r="M33" s="55">
        <f t="shared" si="1"/>
        <v>0.19424943828342039</v>
      </c>
      <c r="N33" s="55">
        <f t="shared" si="2"/>
        <v>0.17425945566721149</v>
      </c>
      <c r="O33" s="59">
        <f t="shared" si="3"/>
        <v>0.52626802443771725</v>
      </c>
    </row>
    <row r="34" spans="1:15" x14ac:dyDescent="0.4">
      <c r="A34" s="18">
        <v>1960</v>
      </c>
      <c r="B34" s="41">
        <v>0.76549532532589637</v>
      </c>
      <c r="C34" s="41">
        <v>2.5754476682071341</v>
      </c>
      <c r="D34" s="41">
        <v>1.2711754351197173</v>
      </c>
      <c r="E34" s="41">
        <v>3.6344435621498263</v>
      </c>
      <c r="F34" s="41">
        <v>1.8179611741148094</v>
      </c>
      <c r="G34" s="41">
        <v>7.3268674756193062E-4</v>
      </c>
      <c r="H34" s="41">
        <v>5.8308423675403347</v>
      </c>
      <c r="I34" s="41">
        <v>7.5790132988593752</v>
      </c>
      <c r="J34" s="41">
        <v>1.6701275008517171</v>
      </c>
      <c r="K34" s="41">
        <v>2.9606731474024726E-3</v>
      </c>
      <c r="L34" s="41">
        <f t="shared" si="0"/>
        <v>25.148199692063773</v>
      </c>
      <c r="M34" s="55">
        <f t="shared" si="1"/>
        <v>0.19506839683707661</v>
      </c>
      <c r="N34" s="55">
        <f t="shared" si="2"/>
        <v>0.16925842507855934</v>
      </c>
      <c r="O34" s="59">
        <f t="shared" si="3"/>
        <v>0.53326236141584971</v>
      </c>
    </row>
    <row r="35" spans="1:15" x14ac:dyDescent="0.4">
      <c r="A35" s="18">
        <v>1961</v>
      </c>
      <c r="B35" s="41">
        <v>0.57007703477132576</v>
      </c>
      <c r="C35" s="41">
        <v>2.312185560326061</v>
      </c>
      <c r="D35" s="41">
        <v>1.2625689475569486</v>
      </c>
      <c r="E35" s="41">
        <v>3.0367547322000452</v>
      </c>
      <c r="F35" s="41">
        <v>1.6843942204998028</v>
      </c>
      <c r="G35" s="41">
        <v>8.1148605400258045E-4</v>
      </c>
      <c r="H35" s="41">
        <v>6.1104016522956792</v>
      </c>
      <c r="I35" s="41">
        <v>7.8294984917239558</v>
      </c>
      <c r="J35" s="41">
        <v>1.6742535187065837</v>
      </c>
      <c r="K35" s="41">
        <v>3.138028699770336E-3</v>
      </c>
      <c r="L35" s="41">
        <f t="shared" si="0"/>
        <v>24.484083672834178</v>
      </c>
      <c r="M35" s="55">
        <f t="shared" si="1"/>
        <v>0.17559667485237448</v>
      </c>
      <c r="N35" s="55">
        <f t="shared" si="2"/>
        <v>0.16058852171952026</v>
      </c>
      <c r="O35" s="59">
        <f t="shared" si="3"/>
        <v>0.56937853245213643</v>
      </c>
    </row>
    <row r="36" spans="1:15" x14ac:dyDescent="0.4">
      <c r="A36" s="18">
        <v>1962</v>
      </c>
      <c r="B36" s="41">
        <v>0.57623552080845031</v>
      </c>
      <c r="C36" s="41">
        <v>2.3030112003969796</v>
      </c>
      <c r="D36" s="41">
        <v>1.3034208412198012</v>
      </c>
      <c r="E36" s="41">
        <v>2.937526408654719</v>
      </c>
      <c r="F36" s="41">
        <v>1.6536245306120021</v>
      </c>
      <c r="G36" s="41">
        <v>8.7257752148496614E-4</v>
      </c>
      <c r="H36" s="41">
        <v>6.394910913481489</v>
      </c>
      <c r="I36" s="41">
        <v>8.1720692824970627</v>
      </c>
      <c r="J36" s="41">
        <v>1.6771934345368951</v>
      </c>
      <c r="K36" s="41">
        <v>3.2506072242277431E-3</v>
      </c>
      <c r="L36" s="41">
        <f t="shared" ref="L36:L67" si="4">SUM(B36:K36)</f>
        <v>25.022115316953112</v>
      </c>
      <c r="M36" s="55">
        <f t="shared" ref="M36:M67" si="5">(D36+E36)/L36</f>
        <v>0.16948795879783882</v>
      </c>
      <c r="N36" s="55">
        <f t="shared" si="2"/>
        <v>0.15627392183474775</v>
      </c>
      <c r="O36" s="59">
        <f t="shared" si="3"/>
        <v>0.58219909024357941</v>
      </c>
    </row>
    <row r="37" spans="1:15" x14ac:dyDescent="0.4">
      <c r="A37" s="18">
        <v>1963</v>
      </c>
      <c r="B37" s="41">
        <v>0.6040221975438187</v>
      </c>
      <c r="C37" s="41">
        <v>2.2876729281555712</v>
      </c>
      <c r="D37" s="41">
        <v>1.3447448047341102</v>
      </c>
      <c r="E37" s="41">
        <v>2.9304557289548576</v>
      </c>
      <c r="F37" s="41">
        <v>1.650924885017089</v>
      </c>
      <c r="G37" s="41">
        <v>9.3443475001982841E-4</v>
      </c>
      <c r="H37" s="41">
        <v>6.5636206890795377</v>
      </c>
      <c r="I37" s="41">
        <v>8.6242669894461041</v>
      </c>
      <c r="J37" s="41">
        <v>1.6326978753759243</v>
      </c>
      <c r="K37" s="41">
        <v>3.3804362259201338E-3</v>
      </c>
      <c r="L37" s="41">
        <f t="shared" si="4"/>
        <v>25.642720969282951</v>
      </c>
      <c r="M37" s="55">
        <f t="shared" si="5"/>
        <v>0.16672179753506539</v>
      </c>
      <c r="N37" s="55">
        <f t="shared" si="2"/>
        <v>0.15173995765986598</v>
      </c>
      <c r="O37" s="59">
        <f t="shared" si="3"/>
        <v>0.59232489919732523</v>
      </c>
    </row>
    <row r="38" spans="1:15" x14ac:dyDescent="0.4">
      <c r="A38" s="18">
        <v>1964</v>
      </c>
      <c r="B38" s="41">
        <v>0.65883600182074631</v>
      </c>
      <c r="C38" s="41">
        <v>2.3738480554686965</v>
      </c>
      <c r="D38" s="41">
        <v>1.401900322988191</v>
      </c>
      <c r="E38" s="41">
        <v>3.0498579416118372</v>
      </c>
      <c r="F38" s="41">
        <v>1.7182059335664555</v>
      </c>
      <c r="G38" s="41">
        <v>9.9232781773138075E-4</v>
      </c>
      <c r="H38" s="41">
        <v>6.999061890384783</v>
      </c>
      <c r="I38" s="41">
        <v>9.4146806805989858</v>
      </c>
      <c r="J38" s="41">
        <v>1.6555742056154568</v>
      </c>
      <c r="K38" s="41">
        <v>3.52025566982314E-3</v>
      </c>
      <c r="L38" s="41">
        <f t="shared" si="4"/>
        <v>27.276477615542706</v>
      </c>
      <c r="M38" s="55">
        <f t="shared" si="5"/>
        <v>0.1632086931218466</v>
      </c>
      <c r="N38" s="55">
        <f t="shared" si="2"/>
        <v>0.14797131996151169</v>
      </c>
      <c r="O38" s="59">
        <f t="shared" si="3"/>
        <v>0.60179085914847152</v>
      </c>
    </row>
    <row r="39" spans="1:15" x14ac:dyDescent="0.4">
      <c r="A39" s="18">
        <v>1965</v>
      </c>
      <c r="B39" s="41">
        <v>0.70122501977922003</v>
      </c>
      <c r="C39" s="41">
        <v>2.4816940717434091</v>
      </c>
      <c r="D39" s="41">
        <v>1.4688649285963715</v>
      </c>
      <c r="E39" s="41">
        <v>3.2194527036365224</v>
      </c>
      <c r="F39" s="41">
        <v>1.7937325980091383</v>
      </c>
      <c r="G39" s="41">
        <v>1.0689424416922687E-3</v>
      </c>
      <c r="H39" s="41">
        <v>7.3953620886050935</v>
      </c>
      <c r="I39" s="41">
        <v>9.7536643493398163</v>
      </c>
      <c r="J39" s="41">
        <v>1.7143682275444387</v>
      </c>
      <c r="K39" s="41">
        <v>3.6714374792846285E-3</v>
      </c>
      <c r="L39" s="41">
        <f t="shared" si="4"/>
        <v>28.533104367174985</v>
      </c>
      <c r="M39" s="55">
        <f t="shared" si="5"/>
        <v>0.16431151591154666</v>
      </c>
      <c r="N39" s="55">
        <f t="shared" si="2"/>
        <v>0.147652958773697</v>
      </c>
      <c r="O39" s="59">
        <f t="shared" si="3"/>
        <v>0.60105956785117265</v>
      </c>
    </row>
    <row r="40" spans="1:15" x14ac:dyDescent="0.4">
      <c r="A40" s="18">
        <v>1966</v>
      </c>
      <c r="B40" s="41">
        <v>0.73925433164572574</v>
      </c>
      <c r="C40" s="41">
        <v>2.5414288132090053</v>
      </c>
      <c r="D40" s="41">
        <v>1.5323094800986743</v>
      </c>
      <c r="E40" s="41">
        <v>3.3350280714606892</v>
      </c>
      <c r="F40" s="41">
        <v>1.844689206033814</v>
      </c>
      <c r="G40" s="41">
        <v>1.1509411075361954E-3</v>
      </c>
      <c r="H40" s="41">
        <v>7.7980818516154633</v>
      </c>
      <c r="I40" s="41">
        <v>10.541073319799041</v>
      </c>
      <c r="J40" s="41">
        <v>1.7266828321456795</v>
      </c>
      <c r="K40" s="41">
        <v>3.8090587967798475E-3</v>
      </c>
      <c r="L40" s="41">
        <f t="shared" si="4"/>
        <v>30.06350790591241</v>
      </c>
      <c r="M40" s="55">
        <f t="shared" si="5"/>
        <v>0.16190185013646174</v>
      </c>
      <c r="N40" s="55">
        <f t="shared" si="2"/>
        <v>0.14351071212729322</v>
      </c>
      <c r="O40" s="59">
        <f t="shared" si="3"/>
        <v>0.61005209937311278</v>
      </c>
    </row>
    <row r="41" spans="1:15" x14ac:dyDescent="0.4">
      <c r="A41" s="18">
        <v>1967</v>
      </c>
      <c r="B41" s="41">
        <v>0.7421594104542879</v>
      </c>
      <c r="C41" s="41">
        <v>2.6783690026890112</v>
      </c>
      <c r="D41" s="41">
        <v>1.5952619826524836</v>
      </c>
      <c r="E41" s="41">
        <v>3.4256048192180644</v>
      </c>
      <c r="F41" s="41">
        <v>1.9550953511917359</v>
      </c>
      <c r="G41" s="41">
        <v>1.2559890731224925E-3</v>
      </c>
      <c r="H41" s="41">
        <v>8.1801908583193335</v>
      </c>
      <c r="I41" s="41">
        <v>10.963849774384508</v>
      </c>
      <c r="J41" s="41">
        <v>1.8211897769856531</v>
      </c>
      <c r="K41" s="41">
        <v>3.9892675400108272E-3</v>
      </c>
      <c r="L41" s="41">
        <f t="shared" si="4"/>
        <v>31.366966232508208</v>
      </c>
      <c r="M41" s="55">
        <f t="shared" si="5"/>
        <v>0.16006861373373765</v>
      </c>
      <c r="N41" s="55">
        <f t="shared" si="2"/>
        <v>0.14417823428153886</v>
      </c>
      <c r="O41" s="59">
        <f t="shared" si="3"/>
        <v>0.61036494507827455</v>
      </c>
    </row>
    <row r="42" spans="1:15" x14ac:dyDescent="0.4">
      <c r="A42" s="18">
        <v>1968</v>
      </c>
      <c r="B42" s="41">
        <v>0.73204791683608539</v>
      </c>
      <c r="C42" s="41">
        <v>2.7355430877874416</v>
      </c>
      <c r="D42" s="41">
        <v>1.6472557202730236</v>
      </c>
      <c r="E42" s="41">
        <v>3.4334323606495425</v>
      </c>
      <c r="F42" s="41">
        <v>2.02218934320004</v>
      </c>
      <c r="G42" s="41">
        <v>1.3343613653493925E-3</v>
      </c>
      <c r="H42" s="41">
        <v>8.6514535647242941</v>
      </c>
      <c r="I42" s="41">
        <v>11.651831671328381</v>
      </c>
      <c r="J42" s="41">
        <v>1.8955207476567637</v>
      </c>
      <c r="K42" s="41">
        <v>4.164460344368486E-3</v>
      </c>
      <c r="L42" s="41">
        <f t="shared" si="4"/>
        <v>32.774773234165288</v>
      </c>
      <c r="M42" s="55">
        <f t="shared" si="5"/>
        <v>0.15501825274648498</v>
      </c>
      <c r="N42" s="55">
        <f t="shared" si="2"/>
        <v>0.14199709132345378</v>
      </c>
      <c r="O42" s="59">
        <f t="shared" si="3"/>
        <v>0.61951975845410123</v>
      </c>
    </row>
    <row r="43" spans="1:15" x14ac:dyDescent="0.4">
      <c r="A43" s="18">
        <v>1969</v>
      </c>
      <c r="B43" s="41">
        <v>0.8416619766688852</v>
      </c>
      <c r="C43" s="41">
        <v>3.0061846174210358</v>
      </c>
      <c r="D43" s="41">
        <v>1.7486261647497832</v>
      </c>
      <c r="E43" s="41">
        <v>3.803369157739001</v>
      </c>
      <c r="F43" s="41">
        <v>2.2170680690412574</v>
      </c>
      <c r="G43" s="41">
        <v>1.4330085838639263E-3</v>
      </c>
      <c r="H43" s="41">
        <v>9.2282644101404419</v>
      </c>
      <c r="I43" s="41">
        <v>12.507310557226186</v>
      </c>
      <c r="J43" s="41">
        <v>2.0197810792304165</v>
      </c>
      <c r="K43" s="41">
        <v>4.38016792820388E-3</v>
      </c>
      <c r="L43" s="41">
        <f t="shared" si="4"/>
        <v>35.378079208729076</v>
      </c>
      <c r="M43" s="55">
        <f t="shared" si="5"/>
        <v>0.15693320402535879</v>
      </c>
      <c r="N43" s="55">
        <f t="shared" si="2"/>
        <v>0.14367346691944277</v>
      </c>
      <c r="O43" s="59">
        <f t="shared" si="3"/>
        <v>0.61442024163333231</v>
      </c>
    </row>
    <row r="44" spans="1:15" x14ac:dyDescent="0.4">
      <c r="A44" s="18">
        <v>1970</v>
      </c>
      <c r="B44" s="41">
        <v>1.0026401378400085</v>
      </c>
      <c r="C44" s="41">
        <v>3.340501180761045</v>
      </c>
      <c r="D44" s="41">
        <v>1.8711317453193013</v>
      </c>
      <c r="E44" s="41">
        <v>4.2655095686656326</v>
      </c>
      <c r="F44" s="41">
        <v>2.5623565120238214</v>
      </c>
      <c r="G44" s="41">
        <v>1.5411284103188001E-3</v>
      </c>
      <c r="H44" s="41">
        <v>9.350030904688861</v>
      </c>
      <c r="I44" s="41">
        <v>11.780655411323208</v>
      </c>
      <c r="J44" s="41">
        <v>2.052911074620908</v>
      </c>
      <c r="K44" s="41">
        <v>4.6822927218620478E-3</v>
      </c>
      <c r="L44" s="41">
        <f t="shared" si="4"/>
        <v>36.231959956374965</v>
      </c>
      <c r="M44" s="55">
        <f t="shared" si="5"/>
        <v>0.16937094546841372</v>
      </c>
      <c r="N44" s="55">
        <f t="shared" si="2"/>
        <v>0.15518315939784849</v>
      </c>
      <c r="O44" s="59">
        <f t="shared" si="3"/>
        <v>0.58324825567997463</v>
      </c>
    </row>
    <row r="45" spans="1:15" x14ac:dyDescent="0.4">
      <c r="A45" s="18">
        <v>1971</v>
      </c>
      <c r="B45" s="41">
        <v>1.0719247661885258</v>
      </c>
      <c r="C45" s="41">
        <v>3.5130360314390425</v>
      </c>
      <c r="D45" s="41">
        <v>1.992034922267927</v>
      </c>
      <c r="E45" s="41">
        <v>4.6178888696392129</v>
      </c>
      <c r="F45" s="41">
        <v>2.6884050679805518</v>
      </c>
      <c r="G45" s="41">
        <v>1.6538819692860614E-3</v>
      </c>
      <c r="H45" s="41">
        <v>9.5562242456896396</v>
      </c>
      <c r="I45" s="41">
        <v>11.707911319459539</v>
      </c>
      <c r="J45" s="41">
        <v>2.1153774653768624</v>
      </c>
      <c r="K45" s="41">
        <v>4.9117826438758502E-3</v>
      </c>
      <c r="L45" s="41">
        <f t="shared" si="4"/>
        <v>37.26936835265446</v>
      </c>
      <c r="M45" s="55">
        <f t="shared" si="5"/>
        <v>0.17735540160922414</v>
      </c>
      <c r="N45" s="55">
        <f t="shared" si="2"/>
        <v>0.15778692642562528</v>
      </c>
      <c r="O45" s="59">
        <f t="shared" si="3"/>
        <v>0.57059699123137508</v>
      </c>
    </row>
    <row r="46" spans="1:15" x14ac:dyDescent="0.4">
      <c r="A46" s="18">
        <v>1972</v>
      </c>
      <c r="B46" s="41">
        <v>1.0892131591285878</v>
      </c>
      <c r="C46" s="41">
        <v>3.6117885270569001</v>
      </c>
      <c r="D46" s="41">
        <v>2.0941540541092118</v>
      </c>
      <c r="E46" s="41">
        <v>4.7768465220934937</v>
      </c>
      <c r="F46" s="41">
        <v>2.760885337335329</v>
      </c>
      <c r="G46" s="41">
        <v>1.7530508158758601E-3</v>
      </c>
      <c r="H46" s="41">
        <v>9.979981655786613</v>
      </c>
      <c r="I46" s="41">
        <v>12.022810773938064</v>
      </c>
      <c r="J46" s="41">
        <v>2.188020187833553</v>
      </c>
      <c r="K46" s="41">
        <v>5.1346334059262991E-3</v>
      </c>
      <c r="L46" s="41">
        <f t="shared" si="4"/>
        <v>38.530587901503552</v>
      </c>
      <c r="M46" s="55">
        <f t="shared" si="5"/>
        <v>0.17832586914498089</v>
      </c>
      <c r="N46" s="55">
        <f t="shared" si="2"/>
        <v>0.15684300829127953</v>
      </c>
      <c r="O46" s="59">
        <f t="shared" si="3"/>
        <v>0.57109290771246923</v>
      </c>
    </row>
    <row r="47" spans="1:15" x14ac:dyDescent="0.4">
      <c r="A47" s="18">
        <v>1973</v>
      </c>
      <c r="B47" s="41">
        <v>1.1471063473191976</v>
      </c>
      <c r="C47" s="41">
        <v>3.7814018810566812</v>
      </c>
      <c r="D47" s="41">
        <v>2.2005139130546572</v>
      </c>
      <c r="E47" s="41">
        <v>4.9547090890279071</v>
      </c>
      <c r="F47" s="41">
        <v>2.9252691049340034</v>
      </c>
      <c r="G47" s="41">
        <v>1.851564887761424E-3</v>
      </c>
      <c r="H47" s="41">
        <v>10.562830853129649</v>
      </c>
      <c r="I47" s="41">
        <v>12.730340420355981</v>
      </c>
      <c r="J47" s="41">
        <v>2.2636656976258722</v>
      </c>
      <c r="K47" s="41">
        <v>5.4186823372043341E-3</v>
      </c>
      <c r="L47" s="41">
        <f t="shared" si="4"/>
        <v>40.573107553728917</v>
      </c>
      <c r="M47" s="55">
        <f t="shared" si="5"/>
        <v>0.17635383221773843</v>
      </c>
      <c r="N47" s="55">
        <f t="shared" si="2"/>
        <v>0.15629711931280105</v>
      </c>
      <c r="O47" s="59">
        <f t="shared" si="3"/>
        <v>0.57414933789641254</v>
      </c>
    </row>
    <row r="48" spans="1:15" x14ac:dyDescent="0.4">
      <c r="A48" s="18">
        <v>1974</v>
      </c>
      <c r="B48" s="41">
        <v>1.1711413858605106</v>
      </c>
      <c r="C48" s="41">
        <v>3.906992076549646</v>
      </c>
      <c r="D48" s="41">
        <v>2.3096516441274857</v>
      </c>
      <c r="E48" s="41">
        <v>5.143963540279854</v>
      </c>
      <c r="F48" s="41">
        <v>2.9948194207724081</v>
      </c>
      <c r="G48" s="41">
        <v>1.9387451009978817E-3</v>
      </c>
      <c r="H48" s="41">
        <v>10.991838529701207</v>
      </c>
      <c r="I48" s="41">
        <v>13.035554802793449</v>
      </c>
      <c r="J48" s="41">
        <v>2.3702576449549482</v>
      </c>
      <c r="K48" s="41">
        <v>5.654012868722756E-3</v>
      </c>
      <c r="L48" s="41">
        <f t="shared" si="4"/>
        <v>41.931811803009232</v>
      </c>
      <c r="M48" s="55">
        <f t="shared" si="5"/>
        <v>0.17775561951445257</v>
      </c>
      <c r="N48" s="55">
        <f t="shared" si="2"/>
        <v>0.15601215838680058</v>
      </c>
      <c r="O48" s="59">
        <f t="shared" si="3"/>
        <v>0.57305732913432539</v>
      </c>
    </row>
    <row r="49" spans="1:15" x14ac:dyDescent="0.4">
      <c r="A49" s="18">
        <v>1975</v>
      </c>
      <c r="B49" s="41">
        <v>1.1680153658635353</v>
      </c>
      <c r="C49" s="41">
        <v>3.7747985532974369</v>
      </c>
      <c r="D49" s="41">
        <v>2.4070886933198583</v>
      </c>
      <c r="E49" s="41">
        <v>5.243235822300675</v>
      </c>
      <c r="F49" s="41">
        <v>2.832104682435856</v>
      </c>
      <c r="G49" s="41">
        <v>1.9655414302726421E-3</v>
      </c>
      <c r="H49" s="41">
        <v>11.066344563732358</v>
      </c>
      <c r="I49" s="41">
        <v>12.890089997440187</v>
      </c>
      <c r="J49" s="41">
        <v>2.2572541014463439</v>
      </c>
      <c r="K49" s="41">
        <v>5.6115767195698274E-3</v>
      </c>
      <c r="L49" s="41">
        <f t="shared" si="4"/>
        <v>41.646508897986088</v>
      </c>
      <c r="M49" s="55">
        <f t="shared" si="5"/>
        <v>0.1836966583287965</v>
      </c>
      <c r="N49" s="55">
        <f t="shared" si="2"/>
        <v>0.1503844113754314</v>
      </c>
      <c r="O49" s="59">
        <f t="shared" si="3"/>
        <v>0.57527991508938647</v>
      </c>
    </row>
    <row r="50" spans="1:15" x14ac:dyDescent="0.4">
      <c r="A50" s="18">
        <v>1976</v>
      </c>
      <c r="B50" s="41">
        <v>1.1912984401786515</v>
      </c>
      <c r="C50" s="41">
        <v>3.8726569590968865</v>
      </c>
      <c r="D50" s="41">
        <v>2.5047903865206647</v>
      </c>
      <c r="E50" s="41">
        <v>5.3421444557894304</v>
      </c>
      <c r="F50" s="41">
        <v>2.9021276920921544</v>
      </c>
      <c r="G50" s="41">
        <v>2.0084501510908739E-3</v>
      </c>
      <c r="H50" s="41">
        <v>11.384067248255128</v>
      </c>
      <c r="I50" s="41">
        <v>13.192264003197065</v>
      </c>
      <c r="J50" s="41">
        <v>2.3333358507369009</v>
      </c>
      <c r="K50" s="41">
        <v>5.7611872347713942E-3</v>
      </c>
      <c r="L50" s="41">
        <f t="shared" si="4"/>
        <v>42.730454673252751</v>
      </c>
      <c r="M50" s="55">
        <f t="shared" si="5"/>
        <v>0.18363799080335799</v>
      </c>
      <c r="N50" s="55">
        <f t="shared" si="2"/>
        <v>0.15053720395512041</v>
      </c>
      <c r="O50" s="59">
        <f t="shared" si="3"/>
        <v>0.57519490231373949</v>
      </c>
    </row>
    <row r="51" spans="1:15" x14ac:dyDescent="0.4">
      <c r="A51" s="18">
        <v>1977</v>
      </c>
      <c r="B51" s="41">
        <v>1.2484165865271932</v>
      </c>
      <c r="C51" s="41">
        <v>4.149794368464419</v>
      </c>
      <c r="D51" s="41">
        <v>2.6412533672321392</v>
      </c>
      <c r="E51" s="41">
        <v>5.7290615256686941</v>
      </c>
      <c r="F51" s="41">
        <v>3.0846616645898233</v>
      </c>
      <c r="G51" s="41">
        <v>2.1031800956384833E-3</v>
      </c>
      <c r="H51" s="41">
        <v>11.648298163274779</v>
      </c>
      <c r="I51" s="41">
        <v>13.238612035470789</v>
      </c>
      <c r="J51" s="41">
        <v>2.5370702101794644</v>
      </c>
      <c r="K51" s="41">
        <v>5.9558453163206541E-3</v>
      </c>
      <c r="L51" s="41">
        <f t="shared" si="4"/>
        <v>44.285226946819257</v>
      </c>
      <c r="M51" s="55">
        <f t="shared" si="5"/>
        <v>0.18900919042263195</v>
      </c>
      <c r="N51" s="55">
        <f t="shared" si="2"/>
        <v>0.15526858008134631</v>
      </c>
      <c r="O51" s="59">
        <f t="shared" si="3"/>
        <v>0.56201616418788236</v>
      </c>
    </row>
    <row r="52" spans="1:15" x14ac:dyDescent="0.4">
      <c r="A52" s="18">
        <v>1978</v>
      </c>
      <c r="B52" s="41">
        <v>1.2799913219851911</v>
      </c>
      <c r="C52" s="41">
        <v>4.2679175525057644</v>
      </c>
      <c r="D52" s="41">
        <v>2.7633428806081581</v>
      </c>
      <c r="E52" s="41">
        <v>5.9633094953165875</v>
      </c>
      <c r="F52" s="41">
        <v>3.1630981275784706</v>
      </c>
      <c r="G52" s="41">
        <v>2.1669654467503206E-3</v>
      </c>
      <c r="H52" s="41">
        <v>12.118073009541009</v>
      </c>
      <c r="I52" s="41">
        <v>13.530764998019229</v>
      </c>
      <c r="J52" s="41">
        <v>2.6112074261302776</v>
      </c>
      <c r="K52" s="41">
        <v>6.1435320287513253E-3</v>
      </c>
      <c r="L52" s="41">
        <f t="shared" si="4"/>
        <v>45.706015309160193</v>
      </c>
      <c r="M52" s="55">
        <f t="shared" si="5"/>
        <v>0.19093006285708281</v>
      </c>
      <c r="N52" s="55">
        <f t="shared" si="2"/>
        <v>0.15447508079549585</v>
      </c>
      <c r="O52" s="59">
        <f t="shared" si="3"/>
        <v>0.56121726646921521</v>
      </c>
    </row>
    <row r="53" spans="1:15" x14ac:dyDescent="0.4">
      <c r="A53" s="18">
        <v>1979</v>
      </c>
      <c r="B53" s="41">
        <v>1.3374430677451195</v>
      </c>
      <c r="C53" s="41">
        <v>4.327976712808673</v>
      </c>
      <c r="D53" s="41">
        <v>2.8811474946119238</v>
      </c>
      <c r="E53" s="41">
        <v>6.130491663463034</v>
      </c>
      <c r="F53" s="41">
        <v>3.2237563037374741</v>
      </c>
      <c r="G53" s="41">
        <v>2.2470646724170725E-3</v>
      </c>
      <c r="H53" s="41">
        <v>12.600448539312808</v>
      </c>
      <c r="I53" s="41">
        <v>13.847403869645532</v>
      </c>
      <c r="J53" s="41">
        <v>2.6029767413557847</v>
      </c>
      <c r="K53" s="41">
        <v>6.3718400206359471E-3</v>
      </c>
      <c r="L53" s="41">
        <f t="shared" si="4"/>
        <v>46.960263297373395</v>
      </c>
      <c r="M53" s="55">
        <f t="shared" si="5"/>
        <v>0.19189924683788989</v>
      </c>
      <c r="N53" s="55">
        <f t="shared" si="2"/>
        <v>0.15269394695365945</v>
      </c>
      <c r="O53" s="59">
        <f t="shared" si="3"/>
        <v>0.5632442754023097</v>
      </c>
    </row>
    <row r="54" spans="1:15" x14ac:dyDescent="0.4">
      <c r="A54" s="18">
        <v>1980</v>
      </c>
      <c r="B54" s="41">
        <v>1.4037772130305513</v>
      </c>
      <c r="C54" s="41">
        <v>4.4002710570156385</v>
      </c>
      <c r="D54" s="41">
        <v>3.0140507154524978</v>
      </c>
      <c r="E54" s="41">
        <v>6.3978140952471216</v>
      </c>
      <c r="F54" s="41">
        <v>3.2508277409816029</v>
      </c>
      <c r="G54" s="41">
        <v>2.3297275954376985E-3</v>
      </c>
      <c r="H54" s="41">
        <v>12.825277635469639</v>
      </c>
      <c r="I54" s="41">
        <v>13.717544523006969</v>
      </c>
      <c r="J54" s="41">
        <v>2.5857375414647197</v>
      </c>
      <c r="K54" s="41">
        <v>6.5263033859089157E-3</v>
      </c>
      <c r="L54" s="41">
        <f t="shared" si="4"/>
        <v>47.604156552650089</v>
      </c>
      <c r="M54" s="55">
        <f t="shared" si="5"/>
        <v>0.19771098770104492</v>
      </c>
      <c r="N54" s="55">
        <f t="shared" si="2"/>
        <v>0.1522318495622911</v>
      </c>
      <c r="O54" s="59">
        <f t="shared" si="3"/>
        <v>0.55762256509498642</v>
      </c>
    </row>
    <row r="55" spans="1:15" x14ac:dyDescent="0.4">
      <c r="A55" s="18">
        <v>1981</v>
      </c>
      <c r="B55" s="41">
        <v>1.433688186645784</v>
      </c>
      <c r="C55" s="41">
        <v>4.421439040432614</v>
      </c>
      <c r="D55" s="41">
        <v>3.140870082761221</v>
      </c>
      <c r="E55" s="41">
        <v>6.596981634917455</v>
      </c>
      <c r="F55" s="41">
        <v>3.2204563165002731</v>
      </c>
      <c r="G55" s="41">
        <v>2.377356923553012E-3</v>
      </c>
      <c r="H55" s="41">
        <v>13.014143898273707</v>
      </c>
      <c r="I55" s="41">
        <v>13.706917669070876</v>
      </c>
      <c r="J55" s="41">
        <v>2.5857764487383919</v>
      </c>
      <c r="K55" s="41">
        <v>6.6074004214392639E-3</v>
      </c>
      <c r="L55" s="41">
        <f t="shared" si="4"/>
        <v>48.129258034685314</v>
      </c>
      <c r="M55" s="55">
        <f t="shared" si="5"/>
        <v>0.20232706913247861</v>
      </c>
      <c r="N55" s="55">
        <f t="shared" si="2"/>
        <v>0.15056389082673022</v>
      </c>
      <c r="O55" s="59">
        <f t="shared" si="3"/>
        <v>0.55524311023056616</v>
      </c>
    </row>
    <row r="56" spans="1:15" x14ac:dyDescent="0.4">
      <c r="A56" s="18">
        <v>1982</v>
      </c>
      <c r="B56" s="41">
        <v>1.4570745732566561</v>
      </c>
      <c r="C56" s="41">
        <v>4.2901246958906292</v>
      </c>
      <c r="D56" s="41">
        <v>3.2590887628140468</v>
      </c>
      <c r="E56" s="41">
        <v>6.7150909967288781</v>
      </c>
      <c r="F56" s="41">
        <v>3.091568422228955</v>
      </c>
      <c r="G56" s="41">
        <v>2.3486909218428391E-3</v>
      </c>
      <c r="H56" s="41">
        <v>12.93587190567353</v>
      </c>
      <c r="I56" s="41">
        <v>13.076388549906261</v>
      </c>
      <c r="J56" s="41">
        <v>2.3878751558289424</v>
      </c>
      <c r="K56" s="41">
        <v>6.5647013409462183E-3</v>
      </c>
      <c r="L56" s="41">
        <f t="shared" si="4"/>
        <v>47.221996454590695</v>
      </c>
      <c r="M56" s="55">
        <f t="shared" si="5"/>
        <v>0.21121893414934773</v>
      </c>
      <c r="N56" s="55">
        <f t="shared" si="2"/>
        <v>0.14703069276903744</v>
      </c>
      <c r="O56" s="59">
        <f t="shared" si="3"/>
        <v>0.55090023928822307</v>
      </c>
    </row>
    <row r="57" spans="1:15" x14ac:dyDescent="0.4">
      <c r="A57" s="18">
        <v>1983</v>
      </c>
      <c r="B57" s="41">
        <v>1.566443900334634</v>
      </c>
      <c r="C57" s="41">
        <v>4.4856858590992852</v>
      </c>
      <c r="D57" s="41">
        <v>3.4177534024815266</v>
      </c>
      <c r="E57" s="41">
        <v>7.1273097348891845</v>
      </c>
      <c r="F57" s="41">
        <v>3.199834080521935</v>
      </c>
      <c r="G57" s="41">
        <v>2.3705005857047553E-3</v>
      </c>
      <c r="H57" s="41">
        <v>13.138904520857693</v>
      </c>
      <c r="I57" s="41">
        <v>13.020997683364987</v>
      </c>
      <c r="J57" s="41">
        <v>2.4438089463386503</v>
      </c>
      <c r="K57" s="41">
        <v>6.6248725936472116E-3</v>
      </c>
      <c r="L57" s="41">
        <f t="shared" si="4"/>
        <v>48.409733501067244</v>
      </c>
      <c r="M57" s="55">
        <f t="shared" si="5"/>
        <v>0.21782939865054687</v>
      </c>
      <c r="N57" s="55">
        <f t="shared" si="2"/>
        <v>0.14907563578365426</v>
      </c>
      <c r="O57" s="59">
        <f t="shared" si="3"/>
        <v>0.54043414025883063</v>
      </c>
    </row>
    <row r="58" spans="1:15" x14ac:dyDescent="0.4">
      <c r="A58" s="18">
        <v>1984</v>
      </c>
      <c r="B58" s="41">
        <v>1.6665074304028247</v>
      </c>
      <c r="C58" s="41">
        <v>4.6917704770614517</v>
      </c>
      <c r="D58" s="41">
        <v>3.5823725013191487</v>
      </c>
      <c r="E58" s="41">
        <v>7.5347949857520833</v>
      </c>
      <c r="F58" s="41">
        <v>3.3402219337501382</v>
      </c>
      <c r="G58" s="41">
        <v>2.4341450758792096E-3</v>
      </c>
      <c r="H58" s="41">
        <v>13.509110840688734</v>
      </c>
      <c r="I58" s="41">
        <v>13.292196733066126</v>
      </c>
      <c r="J58" s="41">
        <v>2.5163612101852899</v>
      </c>
      <c r="K58" s="41">
        <v>6.7620909699114022E-3</v>
      </c>
      <c r="L58" s="41">
        <f t="shared" si="4"/>
        <v>50.142532348271587</v>
      </c>
      <c r="M58" s="55">
        <f t="shared" si="5"/>
        <v>0.22171132901416857</v>
      </c>
      <c r="N58" s="55">
        <f t="shared" si="2"/>
        <v>0.15016897457449052</v>
      </c>
      <c r="O58" s="59">
        <f t="shared" si="3"/>
        <v>0.53455101813888872</v>
      </c>
    </row>
    <row r="59" spans="1:15" x14ac:dyDescent="0.4">
      <c r="A59" s="18">
        <v>1985</v>
      </c>
      <c r="B59" s="41">
        <v>1.7669060896663646</v>
      </c>
      <c r="C59" s="41">
        <v>4.7866462089323756</v>
      </c>
      <c r="D59" s="41">
        <v>3.7532423397430876</v>
      </c>
      <c r="E59" s="41">
        <v>7.9161437872681182</v>
      </c>
      <c r="F59" s="41">
        <v>3.3769757804093281</v>
      </c>
      <c r="G59" s="41">
        <v>2.4451183305510948E-3</v>
      </c>
      <c r="H59" s="41">
        <v>13.787163970699305</v>
      </c>
      <c r="I59" s="41">
        <v>13.118886000653161</v>
      </c>
      <c r="J59" s="41">
        <v>2.4789327897455635</v>
      </c>
      <c r="K59" s="41">
        <v>6.8524210198104181E-3</v>
      </c>
      <c r="L59" s="41">
        <f t="shared" si="4"/>
        <v>50.994194506467664</v>
      </c>
      <c r="M59" s="55">
        <f t="shared" si="5"/>
        <v>0.22883754199767117</v>
      </c>
      <c r="N59" s="55">
        <f t="shared" si="2"/>
        <v>0.14961834684678441</v>
      </c>
      <c r="O59" s="59">
        <f t="shared" si="3"/>
        <v>0.52767761801336377</v>
      </c>
    </row>
    <row r="60" spans="1:15" x14ac:dyDescent="0.4">
      <c r="A60" s="18">
        <v>1986</v>
      </c>
      <c r="B60" s="41">
        <v>1.9232952662148162</v>
      </c>
      <c r="C60" s="41">
        <v>5.270900445027352</v>
      </c>
      <c r="D60" s="41">
        <v>3.9901300131264237</v>
      </c>
      <c r="E60" s="41">
        <v>8.7142683361321556</v>
      </c>
      <c r="F60" s="41">
        <v>3.6833804402448549</v>
      </c>
      <c r="G60" s="41">
        <v>2.5208774550900342E-3</v>
      </c>
      <c r="H60" s="41">
        <v>14.021212564069264</v>
      </c>
      <c r="I60" s="41">
        <v>13.005326722182623</v>
      </c>
      <c r="J60" s="41">
        <v>2.7485976432710189</v>
      </c>
      <c r="K60" s="41">
        <v>7.085769490181853E-3</v>
      </c>
      <c r="L60" s="41">
        <f t="shared" si="4"/>
        <v>53.366718077213783</v>
      </c>
      <c r="M60" s="55">
        <f t="shared" si="5"/>
        <v>0.23805845303953646</v>
      </c>
      <c r="N60" s="55">
        <f t="shared" si="2"/>
        <v>0.15669614734639989</v>
      </c>
      <c r="O60" s="59">
        <f t="shared" si="3"/>
        <v>0.50647784120057582</v>
      </c>
    </row>
    <row r="61" spans="1:15" x14ac:dyDescent="0.4">
      <c r="A61" s="18">
        <v>1987</v>
      </c>
      <c r="B61" s="41">
        <v>2.221308326766934</v>
      </c>
      <c r="C61" s="41">
        <v>5.7657954788271653</v>
      </c>
      <c r="D61" s="41">
        <v>4.2965143035126037</v>
      </c>
      <c r="E61" s="41">
        <v>9.8830194072329505</v>
      </c>
      <c r="F61" s="41">
        <v>3.9689757046019807</v>
      </c>
      <c r="G61" s="41">
        <v>2.5880137421587794E-3</v>
      </c>
      <c r="H61" s="41">
        <v>14.327137056996756</v>
      </c>
      <c r="I61" s="41">
        <v>13.097020494955345</v>
      </c>
      <c r="J61" s="41">
        <v>2.8504185283565762</v>
      </c>
      <c r="K61" s="41">
        <v>7.3264189087885066E-3</v>
      </c>
      <c r="L61" s="41">
        <f t="shared" si="4"/>
        <v>56.420103733901264</v>
      </c>
      <c r="M61" s="55">
        <f t="shared" si="5"/>
        <v>0.25132058915775207</v>
      </c>
      <c r="N61" s="55">
        <f t="shared" si="2"/>
        <v>0.16036888236342559</v>
      </c>
      <c r="O61" s="59">
        <f t="shared" si="3"/>
        <v>0.48611653915152753</v>
      </c>
    </row>
    <row r="62" spans="1:15" x14ac:dyDescent="0.4">
      <c r="A62" s="18">
        <v>1988</v>
      </c>
      <c r="B62" s="41">
        <v>3.3086282109146214</v>
      </c>
      <c r="C62" s="41">
        <v>7.4481286047378878</v>
      </c>
      <c r="D62" s="41">
        <v>5.0008257881126958</v>
      </c>
      <c r="E62" s="41">
        <v>13.660152682465386</v>
      </c>
      <c r="F62" s="41">
        <v>4.9560760199130423</v>
      </c>
      <c r="G62" s="41">
        <v>2.7169479248497562E-3</v>
      </c>
      <c r="H62" s="41">
        <v>14.762274659832874</v>
      </c>
      <c r="I62" s="41">
        <v>13.410944222970869</v>
      </c>
      <c r="J62" s="41">
        <v>3.0511767286699647</v>
      </c>
      <c r="K62" s="41">
        <v>7.6689497794603934E-3</v>
      </c>
      <c r="L62" s="41">
        <f t="shared" si="4"/>
        <v>65.608592815321643</v>
      </c>
      <c r="M62" s="55">
        <f t="shared" si="5"/>
        <v>0.28442887844136422</v>
      </c>
      <c r="N62" s="55">
        <f t="shared" si="2"/>
        <v>0.17259248252970746</v>
      </c>
      <c r="O62" s="59">
        <f t="shared" si="3"/>
        <v>0.42945496346857537</v>
      </c>
    </row>
    <row r="63" spans="1:15" x14ac:dyDescent="0.4">
      <c r="A63" s="18">
        <v>1989</v>
      </c>
      <c r="B63" s="41">
        <v>3.1705147578209929</v>
      </c>
      <c r="C63" s="41">
        <v>6.9890143577931374</v>
      </c>
      <c r="D63" s="41">
        <v>5.2939871689617393</v>
      </c>
      <c r="E63" s="41">
        <v>13.795504189317015</v>
      </c>
      <c r="F63" s="41">
        <v>4.6846254315768379</v>
      </c>
      <c r="G63" s="41">
        <v>2.7471282913448139E-3</v>
      </c>
      <c r="H63" s="41">
        <v>15.063478148052702</v>
      </c>
      <c r="I63" s="41">
        <v>13.543637029398184</v>
      </c>
      <c r="J63" s="41">
        <v>2.7567183191493911</v>
      </c>
      <c r="K63" s="41">
        <v>7.7584732890820665E-3</v>
      </c>
      <c r="L63" s="41">
        <f t="shared" si="4"/>
        <v>65.30798500365043</v>
      </c>
      <c r="M63" s="55">
        <f t="shared" si="5"/>
        <v>0.29229949993422294</v>
      </c>
      <c r="N63" s="55">
        <f t="shared" si="2"/>
        <v>0.16260824738724849</v>
      </c>
      <c r="O63" s="59">
        <f t="shared" si="3"/>
        <v>0.43807602246713112</v>
      </c>
    </row>
    <row r="64" spans="1:15" x14ac:dyDescent="0.4">
      <c r="A64" s="18">
        <v>1990</v>
      </c>
      <c r="B64" s="41">
        <v>2.8649490808915101</v>
      </c>
      <c r="C64" s="41">
        <v>6.4760300160015767</v>
      </c>
      <c r="D64" s="41">
        <v>5.4307762855516835</v>
      </c>
      <c r="E64" s="41">
        <v>12.706525774772492</v>
      </c>
      <c r="F64" s="41">
        <v>4.4023819694233977</v>
      </c>
      <c r="G64" s="41">
        <v>2.773001720966155E-3</v>
      </c>
      <c r="H64" s="41">
        <v>15.276651291021928</v>
      </c>
      <c r="I64" s="41">
        <v>13.513487742798693</v>
      </c>
      <c r="J64" s="41">
        <v>2.6583595694975974</v>
      </c>
      <c r="K64" s="41">
        <v>7.8108766167804683E-3</v>
      </c>
      <c r="L64" s="41">
        <f t="shared" si="4"/>
        <v>63.339745608296631</v>
      </c>
      <c r="M64" s="55">
        <f t="shared" si="5"/>
        <v>0.28634946171852699</v>
      </c>
      <c r="N64" s="55">
        <f t="shared" si="2"/>
        <v>0.1568288821028693</v>
      </c>
      <c r="O64" s="59">
        <f t="shared" si="3"/>
        <v>0.45457890237832149</v>
      </c>
    </row>
    <row r="65" spans="1:15" x14ac:dyDescent="0.4">
      <c r="A65" s="18">
        <v>1991</v>
      </c>
      <c r="B65" s="41">
        <v>3.050398190215057</v>
      </c>
      <c r="C65" s="41">
        <v>6.6152493178367848</v>
      </c>
      <c r="D65" s="41">
        <v>5.7029210965108001</v>
      </c>
      <c r="E65" s="41">
        <v>13.0010136912452</v>
      </c>
      <c r="F65" s="41">
        <v>4.4573577029686335</v>
      </c>
      <c r="G65" s="41">
        <v>2.7768988088501174E-3</v>
      </c>
      <c r="H65" s="41">
        <v>15.35459512995989</v>
      </c>
      <c r="I65" s="41">
        <v>13.29700063482988</v>
      </c>
      <c r="J65" s="41">
        <v>2.5291542004195295</v>
      </c>
      <c r="K65" s="41">
        <v>7.7958108349871179E-3</v>
      </c>
      <c r="L65" s="41">
        <f t="shared" si="4"/>
        <v>64.018262673629621</v>
      </c>
      <c r="M65" s="55">
        <f t="shared" si="5"/>
        <v>0.29216561035263017</v>
      </c>
      <c r="N65" s="55">
        <f t="shared" si="2"/>
        <v>0.15690375659906525</v>
      </c>
      <c r="O65" s="59">
        <f t="shared" si="3"/>
        <v>0.44759684919412718</v>
      </c>
    </row>
    <row r="66" spans="1:15" x14ac:dyDescent="0.4">
      <c r="A66" s="18">
        <v>1992</v>
      </c>
      <c r="B66" s="41">
        <v>3.5776394325707752</v>
      </c>
      <c r="C66" s="41">
        <v>7.2324192908693563</v>
      </c>
      <c r="D66" s="41">
        <v>6.1590230506734072</v>
      </c>
      <c r="E66" s="41">
        <v>14.725874220588304</v>
      </c>
      <c r="F66" s="41">
        <v>4.7528899737619783</v>
      </c>
      <c r="G66" s="41">
        <v>2.753132197715127E-3</v>
      </c>
      <c r="H66" s="41">
        <v>15.499740395946233</v>
      </c>
      <c r="I66" s="41">
        <v>13.238533783036857</v>
      </c>
      <c r="J66" s="41">
        <v>2.4310672224234362</v>
      </c>
      <c r="K66" s="41">
        <v>7.7718273042784621E-3</v>
      </c>
      <c r="L66" s="41">
        <f t="shared" si="4"/>
        <v>67.627712329372358</v>
      </c>
      <c r="M66" s="55">
        <f t="shared" si="5"/>
        <v>0.30882158440528668</v>
      </c>
      <c r="N66" s="55">
        <f t="shared" si="2"/>
        <v>0.15924490249810019</v>
      </c>
      <c r="O66" s="59">
        <f t="shared" si="3"/>
        <v>0.42498890353116203</v>
      </c>
    </row>
    <row r="67" spans="1:15" x14ac:dyDescent="0.4">
      <c r="A67" s="18">
        <v>1993</v>
      </c>
      <c r="B67" s="41">
        <v>3.5138861742016805</v>
      </c>
      <c r="C67" s="41">
        <v>7.1016630750868606</v>
      </c>
      <c r="D67" s="41">
        <v>6.4307849245655468</v>
      </c>
      <c r="E67" s="41">
        <v>14.864797111185519</v>
      </c>
      <c r="F67" s="41">
        <v>4.6745665542860451</v>
      </c>
      <c r="G67" s="41">
        <v>2.7507875814462538E-3</v>
      </c>
      <c r="H67" s="41">
        <v>15.715599326594273</v>
      </c>
      <c r="I67" s="41">
        <v>13.271880292347342</v>
      </c>
      <c r="J67" s="41">
        <v>2.3932527217325679</v>
      </c>
      <c r="K67" s="41">
        <v>7.780979911780124E-3</v>
      </c>
      <c r="L67" s="41">
        <f t="shared" si="4"/>
        <v>67.976961947493066</v>
      </c>
      <c r="M67" s="55">
        <f t="shared" si="5"/>
        <v>0.3132764605190837</v>
      </c>
      <c r="N67" s="55">
        <f t="shared" si="2"/>
        <v>0.15578051926344738</v>
      </c>
      <c r="O67" s="59">
        <f t="shared" si="3"/>
        <v>0.42647140407533607</v>
      </c>
    </row>
    <row r="68" spans="1:15" x14ac:dyDescent="0.4">
      <c r="A68" s="18">
        <v>1994</v>
      </c>
      <c r="B68" s="41">
        <v>3.4852996143161223</v>
      </c>
      <c r="C68" s="41">
        <v>6.9571289348614362</v>
      </c>
      <c r="D68" s="41">
        <v>6.6641068423685441</v>
      </c>
      <c r="E68" s="41">
        <v>14.694096844233398</v>
      </c>
      <c r="F68" s="41">
        <v>4.5732728056269885</v>
      </c>
      <c r="G68" s="41">
        <v>2.7052125983605311E-3</v>
      </c>
      <c r="H68" s="41">
        <v>15.889398108110287</v>
      </c>
      <c r="I68" s="41">
        <v>13.284824626646261</v>
      </c>
      <c r="J68" s="41">
        <v>2.2963393634846447</v>
      </c>
      <c r="K68" s="41">
        <v>7.7511888754561763E-3</v>
      </c>
      <c r="L68" s="41">
        <f t="shared" ref="L68:L97" si="6">SUM(B68:K68)</f>
        <v>67.854923541121494</v>
      </c>
      <c r="M68" s="55">
        <f t="shared" ref="M68:M98" si="7">(D68+E68)/L68</f>
        <v>0.31476276992130758</v>
      </c>
      <c r="N68" s="55">
        <f t="shared" si="2"/>
        <v>0.15271792276095078</v>
      </c>
      <c r="O68" s="59">
        <f t="shared" si="3"/>
        <v>0.42998984339983942</v>
      </c>
    </row>
    <row r="69" spans="1:15" x14ac:dyDescent="0.4">
      <c r="A69" s="18">
        <v>1995</v>
      </c>
      <c r="B69" s="41">
        <v>3.4484248116092591</v>
      </c>
      <c r="C69" s="41">
        <v>6.7936452211836915</v>
      </c>
      <c r="D69" s="41">
        <v>6.865326853631557</v>
      </c>
      <c r="E69" s="41">
        <v>14.447673353695569</v>
      </c>
      <c r="F69" s="41">
        <v>4.4727640042027135</v>
      </c>
      <c r="G69" s="41">
        <v>2.6896315008625503E-3</v>
      </c>
      <c r="H69" s="41">
        <v>16.173850293939783</v>
      </c>
      <c r="I69" s="41">
        <v>13.450416463612909</v>
      </c>
      <c r="J69" s="41">
        <v>2.180777701776671</v>
      </c>
      <c r="K69" s="41">
        <v>7.7523548513299401E-3</v>
      </c>
      <c r="L69" s="41">
        <f t="shared" si="6"/>
        <v>67.843320690004361</v>
      </c>
      <c r="M69" s="55">
        <f t="shared" si="7"/>
        <v>0.314150309721901</v>
      </c>
      <c r="N69" s="55">
        <f t="shared" ref="N69:N98" si="8">(B69+F69+J69+K69)/L69</f>
        <v>0.14901568451571209</v>
      </c>
      <c r="O69" s="59">
        <f t="shared" ref="O69:O98" si="9">(H69+I69+G69)/L69</f>
        <v>0.43669673134703468</v>
      </c>
    </row>
    <row r="70" spans="1:15" x14ac:dyDescent="0.4">
      <c r="A70" s="18">
        <v>1996</v>
      </c>
      <c r="B70" s="41">
        <v>3.3958429156776102</v>
      </c>
      <c r="C70" s="41">
        <v>6.805285835341067</v>
      </c>
      <c r="D70" s="41">
        <v>7.0579816227318766</v>
      </c>
      <c r="E70" s="41">
        <v>14.283182823120308</v>
      </c>
      <c r="F70" s="41">
        <v>4.4944506813507115</v>
      </c>
      <c r="G70" s="41">
        <v>2.7479644778791207E-3</v>
      </c>
      <c r="H70" s="41">
        <v>16.397389667200098</v>
      </c>
      <c r="I70" s="41">
        <v>13.377751694386882</v>
      </c>
      <c r="J70" s="41">
        <v>2.2757562208243862</v>
      </c>
      <c r="K70" s="41">
        <v>7.8171048246437023E-3</v>
      </c>
      <c r="L70" s="41">
        <f t="shared" si="6"/>
        <v>68.098206529935467</v>
      </c>
      <c r="M70" s="55">
        <f t="shared" si="7"/>
        <v>0.31338805430170569</v>
      </c>
      <c r="N70" s="55">
        <f t="shared" si="8"/>
        <v>0.14939992462510734</v>
      </c>
      <c r="O70" s="59">
        <f t="shared" si="9"/>
        <v>0.43727861339453516</v>
      </c>
    </row>
    <row r="71" spans="1:15" x14ac:dyDescent="0.4">
      <c r="A71" s="18">
        <v>1997</v>
      </c>
      <c r="B71" s="41">
        <v>3.3939060297040378</v>
      </c>
      <c r="C71" s="41">
        <v>6.7720471534538325</v>
      </c>
      <c r="D71" s="41">
        <v>7.2447405417773298</v>
      </c>
      <c r="E71" s="41">
        <v>14.196625670349029</v>
      </c>
      <c r="F71" s="41">
        <v>4.4825841142743865</v>
      </c>
      <c r="G71" s="41">
        <v>2.804104792540394E-3</v>
      </c>
      <c r="H71" s="41">
        <v>16.82348537656755</v>
      </c>
      <c r="I71" s="41">
        <v>13.628110366791269</v>
      </c>
      <c r="J71" s="41">
        <v>2.2404141375306459</v>
      </c>
      <c r="K71" s="41">
        <v>7.8477431588775681E-3</v>
      </c>
      <c r="L71" s="41">
        <f t="shared" si="6"/>
        <v>68.79256523839949</v>
      </c>
      <c r="M71" s="55">
        <f t="shared" si="7"/>
        <v>0.31168144606647041</v>
      </c>
      <c r="N71" s="55">
        <f t="shared" si="8"/>
        <v>0.14717799793598027</v>
      </c>
      <c r="O71" s="59">
        <f t="shared" si="9"/>
        <v>0.44269900014067137</v>
      </c>
    </row>
    <row r="72" spans="1:15" x14ac:dyDescent="0.4">
      <c r="A72" s="18">
        <v>1998</v>
      </c>
      <c r="B72" s="41">
        <v>3.3747753259079283</v>
      </c>
      <c r="C72" s="41">
        <v>6.6797306936999101</v>
      </c>
      <c r="D72" s="41">
        <v>7.4183718603781399</v>
      </c>
      <c r="E72" s="41">
        <v>14.096442966322828</v>
      </c>
      <c r="F72" s="41">
        <v>4.4137185491202278</v>
      </c>
      <c r="G72" s="41">
        <v>2.8583130946736976E-3</v>
      </c>
      <c r="H72" s="41">
        <v>16.999413730016308</v>
      </c>
      <c r="I72" s="41">
        <v>13.629755143363454</v>
      </c>
      <c r="J72" s="41">
        <v>2.1879839072402603</v>
      </c>
      <c r="K72" s="41">
        <v>7.7425406842344139E-3</v>
      </c>
      <c r="L72" s="41">
        <f t="shared" si="6"/>
        <v>68.810793029827977</v>
      </c>
      <c r="M72" s="55">
        <f t="shared" si="7"/>
        <v>0.31266628212488068</v>
      </c>
      <c r="N72" s="55">
        <f t="shared" si="8"/>
        <v>0.14509671932751464</v>
      </c>
      <c r="O72" s="59">
        <f t="shared" si="9"/>
        <v>0.44516311813462345</v>
      </c>
    </row>
    <row r="73" spans="1:15" x14ac:dyDescent="0.4">
      <c r="A73" s="18">
        <v>1999</v>
      </c>
      <c r="B73" s="41">
        <v>3.3865263494783551</v>
      </c>
      <c r="C73" s="41">
        <v>6.7565336221317045</v>
      </c>
      <c r="D73" s="41">
        <v>7.6079633186611391</v>
      </c>
      <c r="E73" s="41">
        <v>14.169328079425027</v>
      </c>
      <c r="F73" s="41">
        <v>4.4612503206586638</v>
      </c>
      <c r="G73" s="41">
        <v>2.9516996150618854E-3</v>
      </c>
      <c r="H73" s="41">
        <v>17.273054480623248</v>
      </c>
      <c r="I73" s="41">
        <v>13.757070503862762</v>
      </c>
      <c r="J73" s="41">
        <v>2.2453851191436898</v>
      </c>
      <c r="K73" s="41">
        <v>7.7555645959499772E-3</v>
      </c>
      <c r="L73" s="41">
        <f t="shared" si="6"/>
        <v>69.667819058195604</v>
      </c>
      <c r="M73" s="55">
        <f t="shared" si="7"/>
        <v>0.31258752882582624</v>
      </c>
      <c r="N73" s="55">
        <f t="shared" si="8"/>
        <v>0.14498684601335174</v>
      </c>
      <c r="O73" s="59">
        <f t="shared" si="9"/>
        <v>0.44544349318841481</v>
      </c>
    </row>
    <row r="74" spans="1:15" x14ac:dyDescent="0.4">
      <c r="A74" s="18">
        <v>2000</v>
      </c>
      <c r="B74" s="41">
        <v>3.4228877623701011</v>
      </c>
      <c r="C74" s="41">
        <v>6.9337082539263619</v>
      </c>
      <c r="D74" s="41">
        <v>7.8111001617475075</v>
      </c>
      <c r="E74" s="41">
        <v>14.368135747054694</v>
      </c>
      <c r="F74" s="41">
        <v>4.5949219366189498</v>
      </c>
      <c r="G74" s="41">
        <v>3.0836206827905038E-3</v>
      </c>
      <c r="H74" s="41">
        <v>17.541099471843033</v>
      </c>
      <c r="I74" s="41">
        <v>12.46119972852304</v>
      </c>
      <c r="J74" s="41">
        <v>2.3681545234863735</v>
      </c>
      <c r="K74" s="41">
        <v>7.9156855927714816E-3</v>
      </c>
      <c r="L74" s="41">
        <f t="shared" si="6"/>
        <v>69.512206891845622</v>
      </c>
      <c r="M74" s="55">
        <f t="shared" si="7"/>
        <v>0.31906965553993966</v>
      </c>
      <c r="N74" s="55">
        <f t="shared" si="8"/>
        <v>0.14952596634199922</v>
      </c>
      <c r="O74" s="59">
        <f t="shared" si="9"/>
        <v>0.43165631135455657</v>
      </c>
    </row>
    <row r="75" spans="1:15" x14ac:dyDescent="0.4">
      <c r="A75" s="18">
        <v>2001</v>
      </c>
      <c r="B75" s="41">
        <v>3.3968690957916299</v>
      </c>
      <c r="C75" s="41">
        <v>6.8189084345748157</v>
      </c>
      <c r="D75" s="41">
        <v>7.9776380861109706</v>
      </c>
      <c r="E75" s="41">
        <v>14.294729610738585</v>
      </c>
      <c r="F75" s="41">
        <v>4.5139960686879954</v>
      </c>
      <c r="G75" s="41">
        <v>3.1397696602879933E-3</v>
      </c>
      <c r="H75" s="41">
        <v>17.821180579578762</v>
      </c>
      <c r="I75" s="41">
        <v>12.029966610283742</v>
      </c>
      <c r="J75" s="41">
        <v>2.28099134753369</v>
      </c>
      <c r="K75" s="41">
        <v>8.0461567070139357E-3</v>
      </c>
      <c r="L75" s="41">
        <f t="shared" si="6"/>
        <v>69.145465759667474</v>
      </c>
      <c r="M75" s="55">
        <f t="shared" si="7"/>
        <v>0.32210886790845833</v>
      </c>
      <c r="N75" s="55">
        <f t="shared" si="8"/>
        <v>0.14751368808726617</v>
      </c>
      <c r="O75" s="59">
        <f t="shared" si="9"/>
        <v>0.43176058808091483</v>
      </c>
    </row>
    <row r="76" spans="1:15" x14ac:dyDescent="0.4">
      <c r="A76" s="18">
        <v>2002</v>
      </c>
      <c r="B76" s="41">
        <v>3.4518215795164147</v>
      </c>
      <c r="C76" s="41">
        <v>6.6811513289176467</v>
      </c>
      <c r="D76" s="41">
        <v>8.1596730550900194</v>
      </c>
      <c r="E76" s="41">
        <v>14.366886562468094</v>
      </c>
      <c r="F76" s="41">
        <v>4.3589662934257136</v>
      </c>
      <c r="G76" s="41">
        <v>3.1762690047437499E-3</v>
      </c>
      <c r="H76" s="41">
        <v>18.361207496792115</v>
      </c>
      <c r="I76" s="41">
        <v>11.99617724769719</v>
      </c>
      <c r="J76" s="41">
        <v>2.0391584038676887</v>
      </c>
      <c r="K76" s="41">
        <v>7.9825053483862478E-3</v>
      </c>
      <c r="L76" s="41">
        <f t="shared" si="6"/>
        <v>69.426200742128017</v>
      </c>
      <c r="M76" s="55">
        <f t="shared" si="7"/>
        <v>0.32446769917929463</v>
      </c>
      <c r="N76" s="55">
        <f t="shared" si="8"/>
        <v>0.1419914769464892</v>
      </c>
      <c r="O76" s="59">
        <f t="shared" si="9"/>
        <v>0.43730696320634427</v>
      </c>
    </row>
    <row r="77" spans="1:15" x14ac:dyDescent="0.4">
      <c r="A77" s="18">
        <v>2003</v>
      </c>
      <c r="B77" s="41">
        <v>3.5133112427747855</v>
      </c>
      <c r="C77" s="41">
        <v>7.0153432417649251</v>
      </c>
      <c r="D77" s="41">
        <v>8.3750967841438388</v>
      </c>
      <c r="E77" s="41">
        <v>14.699622283167033</v>
      </c>
      <c r="F77" s="41">
        <v>4.6088906634670845</v>
      </c>
      <c r="G77" s="41">
        <v>3.3684807151451862E-3</v>
      </c>
      <c r="H77" s="41">
        <v>19.062683369851026</v>
      </c>
      <c r="I77" s="41">
        <v>11.933889496652554</v>
      </c>
      <c r="J77" s="41">
        <v>2.298414786359769</v>
      </c>
      <c r="K77" s="41">
        <v>8.1977682481023349E-3</v>
      </c>
      <c r="L77" s="41">
        <f t="shared" si="6"/>
        <v>71.518818117144264</v>
      </c>
      <c r="M77" s="55">
        <f t="shared" si="7"/>
        <v>0.32263842824577488</v>
      </c>
      <c r="N77" s="55">
        <f t="shared" si="8"/>
        <v>0.14581916669495101</v>
      </c>
      <c r="O77" s="59">
        <f t="shared" si="9"/>
        <v>0.43345153294399197</v>
      </c>
    </row>
    <row r="78" spans="1:15" x14ac:dyDescent="0.4">
      <c r="A78" s="18">
        <v>2004</v>
      </c>
      <c r="B78" s="41">
        <v>3.7241152380914126</v>
      </c>
      <c r="C78" s="41">
        <v>7.4721519736136175</v>
      </c>
      <c r="D78" s="41">
        <v>8.6632967719217771</v>
      </c>
      <c r="E78" s="41">
        <v>15.512619534698194</v>
      </c>
      <c r="F78" s="41">
        <v>4.9113400990976723</v>
      </c>
      <c r="G78" s="41">
        <v>3.590531017846467E-3</v>
      </c>
      <c r="H78" s="41">
        <v>19.980230546442506</v>
      </c>
      <c r="I78" s="41">
        <v>12.169618674970019</v>
      </c>
      <c r="J78" s="41">
        <v>2.468478688829963</v>
      </c>
      <c r="K78" s="41">
        <v>8.5041014427199423E-3</v>
      </c>
      <c r="L78" s="41">
        <f t="shared" si="6"/>
        <v>74.913946160125732</v>
      </c>
      <c r="M78" s="55">
        <f t="shared" si="7"/>
        <v>0.32271582990628822</v>
      </c>
      <c r="N78" s="55">
        <f t="shared" si="8"/>
        <v>0.14833604017747712</v>
      </c>
      <c r="O78" s="59">
        <f t="shared" si="9"/>
        <v>0.42920499320251543</v>
      </c>
    </row>
    <row r="79" spans="1:15" x14ac:dyDescent="0.4">
      <c r="A79" s="18">
        <v>2005</v>
      </c>
      <c r="B79" s="41">
        <v>3.9747183929452952</v>
      </c>
      <c r="C79" s="41">
        <v>8.0014540348049028</v>
      </c>
      <c r="D79" s="41">
        <v>9.0102490992113555</v>
      </c>
      <c r="E79" s="41">
        <v>16.59766941488374</v>
      </c>
      <c r="F79" s="41">
        <v>5.2479109734699305</v>
      </c>
      <c r="G79" s="41">
        <v>3.8881256100666648E-3</v>
      </c>
      <c r="H79" s="41">
        <v>21.030255434045507</v>
      </c>
      <c r="I79" s="41">
        <v>12.299597943597364</v>
      </c>
      <c r="J79" s="41">
        <v>2.6557769454016373</v>
      </c>
      <c r="K79" s="41">
        <v>8.8950108835627959E-3</v>
      </c>
      <c r="L79" s="41">
        <f t="shared" si="6"/>
        <v>78.830415374853359</v>
      </c>
      <c r="M79" s="55">
        <f t="shared" si="7"/>
        <v>0.32484819967425843</v>
      </c>
      <c r="N79" s="55">
        <f t="shared" si="8"/>
        <v>0.15079587321941776</v>
      </c>
      <c r="O79" s="59">
        <f t="shared" si="9"/>
        <v>0.42285381022977953</v>
      </c>
    </row>
    <row r="80" spans="1:15" x14ac:dyDescent="0.4">
      <c r="A80" s="18">
        <v>2006</v>
      </c>
      <c r="B80" s="41">
        <v>4.0437860270823132</v>
      </c>
      <c r="C80" s="41">
        <v>8.2465634536846526</v>
      </c>
      <c r="D80" s="41">
        <v>9.3082301361518489</v>
      </c>
      <c r="E80" s="41">
        <v>17.123038416616961</v>
      </c>
      <c r="F80" s="41">
        <v>5.4098220688988787</v>
      </c>
      <c r="G80" s="41">
        <v>4.3061694597506034E-3</v>
      </c>
      <c r="H80" s="41">
        <v>22.305519441873312</v>
      </c>
      <c r="I80" s="41">
        <v>12.611995037735573</v>
      </c>
      <c r="J80" s="41">
        <v>2.8095834820447867</v>
      </c>
      <c r="K80" s="41">
        <v>9.2706239625346288E-3</v>
      </c>
      <c r="L80" s="41">
        <f t="shared" si="6"/>
        <v>81.87211485751061</v>
      </c>
      <c r="M80" s="55">
        <f t="shared" si="7"/>
        <v>0.32283603029883273</v>
      </c>
      <c r="N80" s="55">
        <f t="shared" si="8"/>
        <v>0.14989795027705563</v>
      </c>
      <c r="O80" s="59">
        <f t="shared" si="9"/>
        <v>0.42654108434655946</v>
      </c>
    </row>
    <row r="81" spans="1:55" x14ac:dyDescent="0.4">
      <c r="A81" s="18">
        <v>2007</v>
      </c>
      <c r="B81" s="41">
        <v>4.5649818341771153</v>
      </c>
      <c r="C81" s="41">
        <v>9.165290416291489</v>
      </c>
      <c r="D81" s="41">
        <v>9.8129692592364552</v>
      </c>
      <c r="E81" s="41">
        <v>19.025303847846335</v>
      </c>
      <c r="F81" s="41">
        <v>5.9601332071315971</v>
      </c>
      <c r="G81" s="41">
        <v>4.8140397782883973E-3</v>
      </c>
      <c r="H81" s="41">
        <v>23.679570361379703</v>
      </c>
      <c r="I81" s="41">
        <v>12.993682697153865</v>
      </c>
      <c r="J81" s="41">
        <v>3.0025454287689581</v>
      </c>
      <c r="K81" s="41">
        <v>9.7818997506764083E-3</v>
      </c>
      <c r="L81" s="41">
        <f t="shared" si="6"/>
        <v>88.21907299151448</v>
      </c>
      <c r="M81" s="55">
        <f t="shared" si="7"/>
        <v>0.32689385786060865</v>
      </c>
      <c r="N81" s="55">
        <f t="shared" si="8"/>
        <v>0.153452557488679</v>
      </c>
      <c r="O81" s="59">
        <f t="shared" si="9"/>
        <v>0.41576119374820236</v>
      </c>
    </row>
    <row r="82" spans="1:55" x14ac:dyDescent="0.4">
      <c r="A82" s="18">
        <v>2008</v>
      </c>
      <c r="B82" s="41">
        <v>4.6073628518947496</v>
      </c>
      <c r="C82" s="41">
        <v>9.157696621121195</v>
      </c>
      <c r="D82" s="41">
        <v>10.163564677568043</v>
      </c>
      <c r="E82" s="41">
        <v>19.524283186005899</v>
      </c>
      <c r="F82" s="41">
        <v>5.9481238164066115</v>
      </c>
      <c r="G82" s="41">
        <v>5.1791892860208284E-3</v>
      </c>
      <c r="H82" s="41">
        <v>24.519205114214529</v>
      </c>
      <c r="I82" s="41">
        <v>13.027839805887028</v>
      </c>
      <c r="J82" s="41">
        <v>2.9278171599086438</v>
      </c>
      <c r="K82" s="41">
        <v>1.0067644768039152E-2</v>
      </c>
      <c r="L82" s="41">
        <f t="shared" si="6"/>
        <v>89.891140067060761</v>
      </c>
      <c r="M82" s="55">
        <f t="shared" si="7"/>
        <v>0.33026444921519693</v>
      </c>
      <c r="N82" s="55">
        <f t="shared" si="8"/>
        <v>0.15010791344855226</v>
      </c>
      <c r="O82" s="59">
        <f t="shared" si="9"/>
        <v>0.41775222876662582</v>
      </c>
    </row>
    <row r="83" spans="1:55" x14ac:dyDescent="0.4">
      <c r="A83" s="18">
        <v>2009</v>
      </c>
      <c r="B83" s="41">
        <v>4.700669601239901</v>
      </c>
      <c r="C83" s="41">
        <v>8.8821944944834463</v>
      </c>
      <c r="D83" s="41">
        <v>10.50639164048536</v>
      </c>
      <c r="E83" s="41">
        <v>19.862190946356886</v>
      </c>
      <c r="F83" s="41">
        <v>5.6222705841755101</v>
      </c>
      <c r="G83" s="41">
        <v>5.3317669314472231E-3</v>
      </c>
      <c r="H83" s="41">
        <v>24.982663301384282</v>
      </c>
      <c r="I83" s="41">
        <v>12.63116981373296</v>
      </c>
      <c r="J83" s="41">
        <v>2.5213513334585982</v>
      </c>
      <c r="K83" s="41">
        <v>9.9727356123798013E-3</v>
      </c>
      <c r="L83" s="41">
        <f t="shared" si="6"/>
        <v>89.724206217860754</v>
      </c>
      <c r="M83" s="55">
        <f t="shared" si="7"/>
        <v>0.33846588191712512</v>
      </c>
      <c r="N83" s="55">
        <f t="shared" si="8"/>
        <v>0.14326417358627558</v>
      </c>
      <c r="O83" s="59">
        <f t="shared" si="9"/>
        <v>0.41927553853978944</v>
      </c>
    </row>
    <row r="84" spans="1:55" x14ac:dyDescent="0.4">
      <c r="A84" s="18">
        <v>2010</v>
      </c>
      <c r="B84" s="41">
        <v>4.5586205999363223</v>
      </c>
      <c r="C84" s="41">
        <v>9.3663114636698861</v>
      </c>
      <c r="D84" s="41">
        <v>10.78418194565703</v>
      </c>
      <c r="E84" s="41">
        <v>19.77857622679204</v>
      </c>
      <c r="F84" s="41">
        <v>6.0793962087705991</v>
      </c>
      <c r="G84" s="41">
        <v>5.6384837347772075E-3</v>
      </c>
      <c r="H84" s="41">
        <v>26.537040760730395</v>
      </c>
      <c r="I84" s="41">
        <v>13.040499558033053</v>
      </c>
      <c r="J84" s="41">
        <v>3.2241051504467415</v>
      </c>
      <c r="K84" s="41">
        <v>1.049802733401098E-2</v>
      </c>
      <c r="L84" s="41">
        <f t="shared" si="6"/>
        <v>93.384868425104855</v>
      </c>
      <c r="M84" s="55">
        <f t="shared" si="7"/>
        <v>0.32727741322418374</v>
      </c>
      <c r="N84" s="55">
        <f t="shared" si="8"/>
        <v>0.14855318876005685</v>
      </c>
      <c r="O84" s="59">
        <f t="shared" si="9"/>
        <v>0.42387144159488899</v>
      </c>
    </row>
    <row r="85" spans="1:55" x14ac:dyDescent="0.4">
      <c r="A85" s="18">
        <v>2011</v>
      </c>
      <c r="B85" s="41">
        <v>5.0185775152802732</v>
      </c>
      <c r="C85" s="41">
        <v>9.4388295956900574</v>
      </c>
      <c r="D85" s="41">
        <v>11.204847816330648</v>
      </c>
      <c r="E85" s="41">
        <v>20.832818481089344</v>
      </c>
      <c r="F85" s="41">
        <v>6.0172518497686545</v>
      </c>
      <c r="G85" s="41">
        <v>5.8826717313218537E-3</v>
      </c>
      <c r="H85" s="41">
        <v>27.974842747962587</v>
      </c>
      <c r="I85" s="41">
        <v>13.526941931881835</v>
      </c>
      <c r="J85" s="41">
        <v>2.6642674418698191</v>
      </c>
      <c r="K85" s="41">
        <v>1.0476385798011649E-2</v>
      </c>
      <c r="L85" s="41">
        <f t="shared" si="6"/>
        <v>96.694736437402568</v>
      </c>
      <c r="M85" s="55">
        <f t="shared" si="7"/>
        <v>0.33132792412294609</v>
      </c>
      <c r="N85" s="55">
        <f t="shared" si="8"/>
        <v>0.14179234256036879</v>
      </c>
      <c r="O85" s="59">
        <f t="shared" si="9"/>
        <v>0.42926501359716335</v>
      </c>
    </row>
    <row r="86" spans="1:55" x14ac:dyDescent="0.4">
      <c r="A86" s="18">
        <v>2012</v>
      </c>
      <c r="B86" s="41">
        <v>5.2074074285350589</v>
      </c>
      <c r="C86" s="41">
        <v>10.115513590343202</v>
      </c>
      <c r="D86" s="41">
        <v>11.654818538881464</v>
      </c>
      <c r="E86" s="41">
        <v>21.984114926016399</v>
      </c>
      <c r="F86" s="41">
        <v>6.4449606027903803</v>
      </c>
      <c r="G86" s="41">
        <v>6.2304622516939799E-3</v>
      </c>
      <c r="H86" s="41">
        <v>29.021856274394462</v>
      </c>
      <c r="I86" s="41">
        <v>13.744061090224603</v>
      </c>
      <c r="J86" s="41">
        <v>3.0940703406978476</v>
      </c>
      <c r="K86" s="41">
        <v>1.0889519864157537E-2</v>
      </c>
      <c r="L86" s="41">
        <f t="shared" si="6"/>
        <v>101.28392277399927</v>
      </c>
      <c r="M86" s="55">
        <f t="shared" si="7"/>
        <v>0.33212510479040563</v>
      </c>
      <c r="N86" s="55">
        <f t="shared" si="8"/>
        <v>0.14570257043476023</v>
      </c>
      <c r="O86" s="59">
        <f t="shared" si="9"/>
        <v>0.42229947908228976</v>
      </c>
    </row>
    <row r="87" spans="1:55" x14ac:dyDescent="0.4">
      <c r="A87" s="18">
        <v>2013</v>
      </c>
      <c r="B87" s="41">
        <v>5.6318910199347956</v>
      </c>
      <c r="C87" s="41">
        <v>10.663963705350904</v>
      </c>
      <c r="D87" s="41">
        <v>12.190936833538734</v>
      </c>
      <c r="E87" s="41">
        <v>23.55946877348396</v>
      </c>
      <c r="F87" s="41">
        <v>6.7480137729708431</v>
      </c>
      <c r="G87" s="41">
        <v>6.6105523418222923E-3</v>
      </c>
      <c r="H87" s="41">
        <v>30.505471496588552</v>
      </c>
      <c r="I87" s="41">
        <v>14.058898244158925</v>
      </c>
      <c r="J87" s="41">
        <v>3.0623537046563194</v>
      </c>
      <c r="K87" s="41">
        <v>1.1204573168313976E-2</v>
      </c>
      <c r="L87" s="41">
        <f t="shared" si="6"/>
        <v>106.43881267619317</v>
      </c>
      <c r="M87" s="55">
        <f t="shared" si="7"/>
        <v>0.33587753102603779</v>
      </c>
      <c r="N87" s="55">
        <f t="shared" si="8"/>
        <v>0.14518635338166166</v>
      </c>
      <c r="O87" s="59">
        <f t="shared" si="9"/>
        <v>0.4187474397021187</v>
      </c>
    </row>
    <row r="88" spans="1:55" x14ac:dyDescent="0.4">
      <c r="A88" s="18">
        <v>2014</v>
      </c>
      <c r="B88" s="41">
        <v>5.9188510897133577</v>
      </c>
      <c r="C88" s="41">
        <v>11.061326615316771</v>
      </c>
      <c r="D88" s="41">
        <v>12.713279798167115</v>
      </c>
      <c r="E88" s="41">
        <v>24.771169832088614</v>
      </c>
      <c r="F88" s="41">
        <v>6.9863509346053592</v>
      </c>
      <c r="G88" s="41">
        <v>6.9655160862147798E-3</v>
      </c>
      <c r="H88" s="41">
        <v>31.808832105382169</v>
      </c>
      <c r="I88" s="41">
        <v>14.273292427792684</v>
      </c>
      <c r="J88" s="41">
        <v>3.0731322716820215</v>
      </c>
      <c r="K88" s="41">
        <v>1.1498353455977285E-2</v>
      </c>
      <c r="L88" s="41">
        <f t="shared" si="6"/>
        <v>110.62469894429029</v>
      </c>
      <c r="M88" s="55">
        <f t="shared" si="7"/>
        <v>0.33884340466438323</v>
      </c>
      <c r="N88" s="55">
        <f t="shared" si="8"/>
        <v>0.14454125346374111</v>
      </c>
      <c r="O88" s="59">
        <f t="shared" si="9"/>
        <v>0.41662567662643918</v>
      </c>
      <c r="Q88" s="8"/>
      <c r="R88" s="8"/>
      <c r="S88" s="8"/>
      <c r="T88" s="8"/>
      <c r="U88" s="8"/>
      <c r="V88" s="8"/>
      <c r="W88" s="8"/>
      <c r="X88" s="8"/>
      <c r="Y88" s="8"/>
      <c r="Z88" s="8"/>
      <c r="AA88" s="8"/>
      <c r="AB88" s="8"/>
      <c r="AC88" s="8"/>
      <c r="AD88" s="8"/>
      <c r="AE88" s="8"/>
      <c r="AF88" s="8"/>
      <c r="AG88" s="8"/>
      <c r="AH88" s="8"/>
      <c r="AI88" s="8"/>
      <c r="AJ88" s="8"/>
      <c r="AK88" s="8"/>
      <c r="AL88" s="8"/>
      <c r="AM88" s="8"/>
      <c r="AN88" s="8"/>
      <c r="AO88" s="8"/>
      <c r="AP88" s="8"/>
      <c r="AQ88" s="8"/>
      <c r="AR88" s="8"/>
      <c r="AS88" s="8"/>
      <c r="AT88" s="8"/>
      <c r="AU88" s="8"/>
      <c r="AV88" s="8"/>
      <c r="AW88" s="8"/>
      <c r="AX88" s="8"/>
      <c r="AY88" s="8"/>
      <c r="AZ88" s="8"/>
      <c r="BA88" s="8"/>
      <c r="BB88" s="8"/>
      <c r="BC88" s="8"/>
    </row>
    <row r="89" spans="1:55" x14ac:dyDescent="0.4">
      <c r="A89" s="18">
        <v>2015</v>
      </c>
      <c r="B89" s="41">
        <v>6.1529415846896036</v>
      </c>
      <c r="C89" s="41">
        <v>11.273005327111475</v>
      </c>
      <c r="D89" s="41">
        <v>13.228193901539127</v>
      </c>
      <c r="E89" s="41">
        <v>25.742148135862593</v>
      </c>
      <c r="F89" s="41">
        <v>7.0656134996330264</v>
      </c>
      <c r="G89" s="41">
        <v>7.2923286058868136E-3</v>
      </c>
      <c r="H89" s="41">
        <v>32.586407328055827</v>
      </c>
      <c r="I89" s="41">
        <v>13.943647671163637</v>
      </c>
      <c r="J89" s="41">
        <v>2.9638806074199593</v>
      </c>
      <c r="K89" s="41">
        <v>1.1670158587521963E-2</v>
      </c>
      <c r="L89" s="41">
        <f t="shared" si="6"/>
        <v>112.97480054266865</v>
      </c>
      <c r="M89" s="55">
        <f t="shared" si="7"/>
        <v>0.34494720814030816</v>
      </c>
      <c r="N89" s="55">
        <f t="shared" si="8"/>
        <v>0.14334263723009516</v>
      </c>
      <c r="O89" s="59">
        <f t="shared" si="9"/>
        <v>0.41192679344672967</v>
      </c>
      <c r="Q89" s="8"/>
      <c r="R89" s="8"/>
      <c r="S89" s="8"/>
      <c r="T89" s="8"/>
      <c r="U89" s="8"/>
      <c r="V89" s="8"/>
      <c r="W89" s="8"/>
      <c r="X89" s="8"/>
      <c r="Y89" s="8"/>
      <c r="Z89" s="8"/>
      <c r="AA89" s="8"/>
      <c r="AB89" s="8"/>
      <c r="AC89" s="8"/>
      <c r="AD89" s="8"/>
      <c r="AE89" s="8"/>
      <c r="AF89" s="8"/>
      <c r="AG89" s="8"/>
      <c r="AH89" s="8"/>
      <c r="AI89" s="8"/>
      <c r="AJ89" s="8"/>
      <c r="AK89" s="8"/>
      <c r="AL89" s="8"/>
      <c r="AM89" s="8"/>
      <c r="AN89" s="8"/>
      <c r="AO89" s="8"/>
      <c r="AP89" s="8"/>
      <c r="AQ89" s="8"/>
      <c r="AR89" s="8"/>
      <c r="AS89" s="8"/>
      <c r="AT89" s="8"/>
      <c r="AU89" s="8"/>
      <c r="AV89" s="8"/>
      <c r="AW89" s="8"/>
      <c r="AX89" s="8"/>
      <c r="AY89" s="8"/>
      <c r="AZ89" s="8"/>
      <c r="BA89" s="8"/>
      <c r="BB89" s="8"/>
      <c r="BC89" s="8"/>
    </row>
    <row r="90" spans="1:55" x14ac:dyDescent="0.4">
      <c r="A90" s="18">
        <v>2016</v>
      </c>
      <c r="B90" s="41">
        <v>5.8698393933058837</v>
      </c>
      <c r="C90" s="41">
        <v>10.655792478065143</v>
      </c>
      <c r="D90" s="41">
        <v>13.501367431588525</v>
      </c>
      <c r="E90" s="41">
        <v>24.894450884844613</v>
      </c>
      <c r="F90" s="41">
        <v>6.6769717681273519</v>
      </c>
      <c r="G90" s="41">
        <v>7.359886381975672E-3</v>
      </c>
      <c r="H90" s="41">
        <v>33.466448991427974</v>
      </c>
      <c r="I90" s="41">
        <v>13.83872245118984</v>
      </c>
      <c r="J90" s="41">
        <v>2.7170850979849495</v>
      </c>
      <c r="K90" s="41">
        <v>1.158778437602445E-2</v>
      </c>
      <c r="L90" s="41">
        <f t="shared" si="6"/>
        <v>111.63962616729228</v>
      </c>
      <c r="M90" s="55">
        <f t="shared" si="7"/>
        <v>0.34392643216931684</v>
      </c>
      <c r="N90" s="55">
        <f t="shared" si="8"/>
        <v>0.13682851303088256</v>
      </c>
      <c r="O90" s="59">
        <f t="shared" si="9"/>
        <v>0.42379693441557958</v>
      </c>
      <c r="Q90" s="8"/>
      <c r="R90" s="8"/>
      <c r="S90" s="8"/>
      <c r="T90" s="8"/>
      <c r="U90" s="8"/>
      <c r="V90" s="8"/>
      <c r="W90" s="8"/>
      <c r="X90" s="8"/>
      <c r="Y90" s="8"/>
      <c r="Z90" s="8"/>
      <c r="AA90" s="8"/>
      <c r="AB90" s="8"/>
      <c r="AC90" s="8"/>
      <c r="AD90" s="8"/>
      <c r="AE90" s="8"/>
      <c r="AF90" s="8"/>
      <c r="AG90" s="8"/>
      <c r="AH90" s="8"/>
      <c r="AI90" s="8"/>
      <c r="AJ90" s="8"/>
      <c r="AK90" s="8"/>
      <c r="AL90" s="8"/>
      <c r="AM90" s="8"/>
      <c r="AN90" s="8"/>
      <c r="AO90" s="8"/>
      <c r="AP90" s="8"/>
      <c r="AQ90" s="8"/>
      <c r="AR90" s="8"/>
      <c r="AS90" s="8"/>
      <c r="AT90" s="8"/>
      <c r="AU90" s="8"/>
      <c r="AV90" s="8"/>
      <c r="AW90" s="8"/>
      <c r="AX90" s="8"/>
      <c r="AY90" s="8"/>
      <c r="AZ90" s="8"/>
      <c r="BA90" s="8"/>
      <c r="BB90" s="8"/>
      <c r="BC90" s="8"/>
    </row>
    <row r="91" spans="1:55" x14ac:dyDescent="0.4">
      <c r="A91" s="18">
        <v>2017</v>
      </c>
      <c r="B91" s="41">
        <v>6.2401750398917004</v>
      </c>
      <c r="C91" s="41">
        <v>11.366662870816313</v>
      </c>
      <c r="D91" s="41">
        <v>14.011537845753329</v>
      </c>
      <c r="E91" s="41">
        <v>26.006587894827522</v>
      </c>
      <c r="F91" s="41">
        <v>7.1061660138654057</v>
      </c>
      <c r="G91" s="41">
        <v>7.6070667507872987E-3</v>
      </c>
      <c r="H91" s="41">
        <v>34.617383029663735</v>
      </c>
      <c r="I91" s="41">
        <v>13.858174272452239</v>
      </c>
      <c r="J91" s="41">
        <v>2.9259444629030162</v>
      </c>
      <c r="K91" s="41">
        <v>1.1829657280447695E-2</v>
      </c>
      <c r="L91" s="41">
        <f t="shared" si="6"/>
        <v>116.1520681542045</v>
      </c>
      <c r="M91" s="55">
        <f t="shared" si="7"/>
        <v>0.34453218420056403</v>
      </c>
      <c r="N91" s="55">
        <f t="shared" si="8"/>
        <v>0.14019651507471773</v>
      </c>
      <c r="O91" s="59">
        <f t="shared" si="9"/>
        <v>0.41741111578400902</v>
      </c>
      <c r="Q91" s="8"/>
      <c r="R91" s="8"/>
      <c r="S91" s="8"/>
      <c r="T91" s="8"/>
      <c r="U91" s="8"/>
      <c r="V91" s="8"/>
      <c r="W91" s="8"/>
      <c r="X91" s="8"/>
      <c r="Y91" s="8"/>
      <c r="Z91" s="8"/>
      <c r="AA91" s="8"/>
      <c r="AB91" s="8"/>
      <c r="AC91" s="8"/>
      <c r="AD91" s="8"/>
      <c r="AE91" s="8"/>
      <c r="AF91" s="8"/>
      <c r="AG91" s="8"/>
      <c r="AH91" s="8"/>
      <c r="AI91" s="8"/>
      <c r="AJ91" s="8"/>
      <c r="AK91" s="8"/>
      <c r="AL91" s="8"/>
      <c r="AM91" s="8"/>
      <c r="AN91" s="8"/>
      <c r="AO91" s="8"/>
      <c r="AP91" s="8"/>
      <c r="AQ91" s="8"/>
      <c r="AR91" s="8"/>
      <c r="AS91" s="8"/>
      <c r="AT91" s="8"/>
      <c r="AU91" s="8"/>
      <c r="AV91" s="8"/>
      <c r="AW91" s="8"/>
      <c r="AX91" s="8"/>
      <c r="AY91" s="8"/>
      <c r="AZ91" s="8"/>
      <c r="BA91" s="8"/>
      <c r="BB91" s="8"/>
      <c r="BC91" s="8"/>
    </row>
    <row r="92" spans="1:55" x14ac:dyDescent="0.4">
      <c r="A92" s="18">
        <v>2018</v>
      </c>
      <c r="B92" s="41">
        <v>6.9430791193367929</v>
      </c>
      <c r="C92" s="41">
        <v>12.374729370324372</v>
      </c>
      <c r="D92" s="41">
        <v>14.720142615667847</v>
      </c>
      <c r="E92" s="41">
        <v>28.519340426450441</v>
      </c>
      <c r="F92" s="41">
        <v>7.6787038755712702</v>
      </c>
      <c r="G92" s="41">
        <v>7.9903189695484343E-3</v>
      </c>
      <c r="H92" s="41">
        <v>36.177228180361624</v>
      </c>
      <c r="I92" s="41">
        <v>14.802432424543115</v>
      </c>
      <c r="J92" s="41">
        <v>2.9666326267235572</v>
      </c>
      <c r="K92" s="41">
        <v>1.2137207128642935E-2</v>
      </c>
      <c r="L92" s="41">
        <f t="shared" si="6"/>
        <v>124.20241616507721</v>
      </c>
      <c r="M92" s="55">
        <f t="shared" si="7"/>
        <v>0.3481372132459063</v>
      </c>
      <c r="N92" s="55">
        <f t="shared" si="8"/>
        <v>0.14170861865817005</v>
      </c>
      <c r="O92" s="59">
        <f t="shared" si="9"/>
        <v>0.41052060417332531</v>
      </c>
    </row>
    <row r="93" spans="1:55" x14ac:dyDescent="0.4">
      <c r="A93" s="18">
        <v>2019</v>
      </c>
      <c r="B93" s="41">
        <v>6.6145521411193302</v>
      </c>
      <c r="C93" s="41">
        <v>11.874432844858291</v>
      </c>
      <c r="D93" s="41">
        <v>15.068665167093121</v>
      </c>
      <c r="E93" s="41">
        <v>28.000734559246379</v>
      </c>
      <c r="F93" s="41">
        <v>7.3814322486515245</v>
      </c>
      <c r="G93" s="41">
        <v>8.1413182610424271E-3</v>
      </c>
      <c r="H93" s="41">
        <v>37.597949615332006</v>
      </c>
      <c r="I93" s="41">
        <v>14.998513236413892</v>
      </c>
      <c r="J93" s="41">
        <v>2.9129943654036357</v>
      </c>
      <c r="K93" s="41">
        <v>1.2234836034651484E-2</v>
      </c>
      <c r="L93" s="41">
        <f t="shared" si="6"/>
        <v>124.46965033241385</v>
      </c>
      <c r="M93" s="55">
        <f t="shared" si="7"/>
        <v>0.34602330456714997</v>
      </c>
      <c r="N93" s="55">
        <f t="shared" si="8"/>
        <v>0.1359465021876308</v>
      </c>
      <c r="O93" s="59">
        <f t="shared" si="9"/>
        <v>0.42262996665869057</v>
      </c>
    </row>
    <row r="94" spans="1:55" x14ac:dyDescent="0.4">
      <c r="A94" s="18">
        <v>2020</v>
      </c>
      <c r="B94" s="41">
        <v>6.5157202145750182</v>
      </c>
      <c r="C94" s="41">
        <v>11.641115866350745</v>
      </c>
      <c r="D94" s="41">
        <v>15.41526290164383</v>
      </c>
      <c r="E94" s="41">
        <v>27.574381214982242</v>
      </c>
      <c r="F94" s="41">
        <v>7.1826238050247575</v>
      </c>
      <c r="G94" s="41">
        <v>8.2501787115797018E-3</v>
      </c>
      <c r="H94" s="41">
        <v>38.459371666713125</v>
      </c>
      <c r="I94" s="41">
        <v>15.256015904485542</v>
      </c>
      <c r="J94" s="41">
        <v>2.821938086098243</v>
      </c>
      <c r="K94" s="41">
        <v>1.2222636752268735E-2</v>
      </c>
      <c r="L94" s="41">
        <f t="shared" si="6"/>
        <v>124.88690247533735</v>
      </c>
      <c r="M94" s="55">
        <f t="shared" si="7"/>
        <v>0.34422860415739481</v>
      </c>
      <c r="N94" s="55">
        <f t="shared" si="8"/>
        <v>0.13237981257254039</v>
      </c>
      <c r="O94" s="59">
        <f t="shared" si="9"/>
        <v>0.43017831882346175</v>
      </c>
    </row>
    <row r="95" spans="1:55" x14ac:dyDescent="0.4">
      <c r="A95" s="18">
        <v>2021</v>
      </c>
      <c r="B95" s="41">
        <v>7.336409863470684</v>
      </c>
      <c r="C95" s="41">
        <v>12.854410081024483</v>
      </c>
      <c r="D95" s="41">
        <v>16.13568106772858</v>
      </c>
      <c r="E95" s="41">
        <v>30.103973677731847</v>
      </c>
      <c r="F95" s="41">
        <v>7.8995443676715169</v>
      </c>
      <c r="G95" s="41">
        <v>8.6020318147556011E-3</v>
      </c>
      <c r="H95" s="41">
        <v>40.061451827296317</v>
      </c>
      <c r="I95" s="41">
        <v>15.56810782071503</v>
      </c>
      <c r="J95" s="41">
        <v>2.9039763075615865</v>
      </c>
      <c r="K95" s="41">
        <v>1.2474067045886883E-2</v>
      </c>
      <c r="L95" s="41">
        <f t="shared" si="6"/>
        <v>132.8846311120607</v>
      </c>
      <c r="M95" s="55">
        <f t="shared" si="7"/>
        <v>0.34796841710360654</v>
      </c>
      <c r="N95" s="55">
        <f t="shared" si="8"/>
        <v>0.13660273918691074</v>
      </c>
      <c r="O95" s="59">
        <f t="shared" si="9"/>
        <v>0.41869523370920764</v>
      </c>
    </row>
    <row r="96" spans="1:55" x14ac:dyDescent="0.4">
      <c r="A96" s="18">
        <v>2022</v>
      </c>
      <c r="B96" s="41">
        <v>7.3325191755475734</v>
      </c>
      <c r="C96" s="41">
        <v>12.853086503358648</v>
      </c>
      <c r="D96" s="41">
        <v>16.630899921147392</v>
      </c>
      <c r="E96" s="41">
        <v>30.67021624372747</v>
      </c>
      <c r="F96" s="41">
        <v>7.8885939240577896</v>
      </c>
      <c r="G96" s="41">
        <v>8.8245821659061318E-3</v>
      </c>
      <c r="H96" s="41">
        <v>40.906611227698612</v>
      </c>
      <c r="I96" s="41">
        <v>15.645344736793769</v>
      </c>
      <c r="J96" s="41">
        <v>2.9164491746378243</v>
      </c>
      <c r="K96" s="41">
        <v>1.2630164940232232E-2</v>
      </c>
      <c r="L96" s="41">
        <f t="shared" si="6"/>
        <v>134.86517565407519</v>
      </c>
      <c r="M96" s="55">
        <f t="shared" si="7"/>
        <v>0.35072891082128343</v>
      </c>
      <c r="N96" s="55">
        <f t="shared" si="8"/>
        <v>0.13458027508701043</v>
      </c>
      <c r="O96" s="59">
        <f t="shared" si="9"/>
        <v>0.41938758669424686</v>
      </c>
    </row>
    <row r="97" spans="1:15" x14ac:dyDescent="0.4">
      <c r="A97" s="18">
        <v>2023</v>
      </c>
      <c r="B97" s="41">
        <v>7.451794820836799</v>
      </c>
      <c r="C97" s="41">
        <v>12.670314521664068</v>
      </c>
      <c r="D97" s="41">
        <v>17.104084863519798</v>
      </c>
      <c r="E97" s="41">
        <v>30.934463038397208</v>
      </c>
      <c r="F97" s="41">
        <v>7.7060208518935349</v>
      </c>
      <c r="G97" s="41">
        <v>8.9408970091272248E-3</v>
      </c>
      <c r="H97" s="41">
        <v>41.818166559684386</v>
      </c>
      <c r="I97" s="41">
        <v>15.181333778517498</v>
      </c>
      <c r="J97" s="41">
        <v>2.5363981756051692</v>
      </c>
      <c r="K97" s="41">
        <v>1.2485633136314013E-2</v>
      </c>
      <c r="L97" s="41">
        <f t="shared" si="6"/>
        <v>135.42400314026392</v>
      </c>
      <c r="M97" s="55">
        <f t="shared" si="7"/>
        <v>0.35472698183468709</v>
      </c>
      <c r="N97" s="55">
        <f t="shared" si="8"/>
        <v>0.13075008174977884</v>
      </c>
      <c r="O97" s="59">
        <f t="shared" si="9"/>
        <v>0.4209626056923243</v>
      </c>
    </row>
    <row r="98" spans="1:15" x14ac:dyDescent="0.4">
      <c r="A98" s="18">
        <v>2024</v>
      </c>
      <c r="B98" s="41">
        <v>7.433301431453688</v>
      </c>
      <c r="C98" s="41">
        <v>12.555128255164341</v>
      </c>
      <c r="D98" s="41">
        <v>17.516585225867555</v>
      </c>
      <c r="E98" s="41">
        <v>30.857269449020873</v>
      </c>
      <c r="F98" s="41">
        <v>7.6261141521608025</v>
      </c>
      <c r="G98" s="41">
        <v>9.0190544947397252E-3</v>
      </c>
      <c r="H98" s="41">
        <v>42.543064456741412</v>
      </c>
      <c r="I98" s="41">
        <v>15.07999397334831</v>
      </c>
      <c r="J98" s="41">
        <v>2.4439274004004274</v>
      </c>
      <c r="K98" s="41">
        <v>1.2413867919882532E-2</v>
      </c>
      <c r="L98" s="41">
        <f>SUM(B98:K98)</f>
        <v>136.07681726657205</v>
      </c>
      <c r="M98" s="55">
        <f t="shared" si="7"/>
        <v>0.35548931586285498</v>
      </c>
      <c r="N98" s="55">
        <f t="shared" si="8"/>
        <v>0.12871962472212842</v>
      </c>
      <c r="O98" s="59">
        <f t="shared" si="9"/>
        <v>0.42352605419690448</v>
      </c>
    </row>
    <row r="99" spans="1:15" x14ac:dyDescent="0.4">
      <c r="A99" s="81"/>
      <c r="B99"/>
      <c r="C99"/>
      <c r="D99"/>
      <c r="E99"/>
      <c r="F99"/>
      <c r="G99"/>
      <c r="H99"/>
      <c r="I99"/>
      <c r="J99"/>
      <c r="L99" s="86"/>
      <c r="M99" s="82"/>
      <c r="N99" s="82"/>
      <c r="O99" s="83"/>
    </row>
    <row r="100" spans="1:15" x14ac:dyDescent="0.4">
      <c r="A100" s="3"/>
      <c r="B100" s="78"/>
      <c r="C100" s="78"/>
      <c r="D100" s="84"/>
      <c r="E100" s="78"/>
      <c r="F100" s="78"/>
      <c r="G100" s="78"/>
      <c r="H100" s="78"/>
      <c r="I100" s="78"/>
      <c r="J100" s="84"/>
      <c r="K100" s="16"/>
      <c r="L100" s="1"/>
    </row>
    <row r="101" spans="1:15" x14ac:dyDescent="0.4">
      <c r="A101" s="1"/>
      <c r="B101" s="70"/>
      <c r="C101" s="70"/>
      <c r="D101" s="70"/>
      <c r="E101" s="70"/>
      <c r="F101" s="70"/>
      <c r="G101" s="70"/>
      <c r="H101" s="70"/>
      <c r="I101" s="70"/>
      <c r="J101" s="70"/>
      <c r="K101" s="70"/>
    </row>
    <row r="102" spans="1:15" x14ac:dyDescent="0.4">
      <c r="A102" s="1"/>
      <c r="B102" s="78"/>
      <c r="C102" s="78"/>
      <c r="D102" s="78"/>
      <c r="E102" s="78"/>
      <c r="G102" s="78"/>
      <c r="H102" s="78"/>
      <c r="I102" s="78"/>
      <c r="J102" s="78"/>
      <c r="K102" s="9"/>
    </row>
    <row r="103" spans="1:15" x14ac:dyDescent="0.4">
      <c r="A103" s="1"/>
      <c r="B103" s="78"/>
      <c r="C103" s="78"/>
      <c r="D103" s="78"/>
      <c r="E103" s="78"/>
      <c r="G103" s="78"/>
      <c r="H103" s="78"/>
      <c r="I103" s="78"/>
      <c r="J103" s="78"/>
      <c r="K103" s="9"/>
    </row>
    <row r="104" spans="1:15" x14ac:dyDescent="0.4">
      <c r="A104" s="1"/>
      <c r="B104" s="78"/>
      <c r="C104" s="78"/>
      <c r="D104" s="78"/>
      <c r="E104" s="78"/>
      <c r="G104" s="78"/>
      <c r="H104" s="78"/>
      <c r="I104" s="78"/>
      <c r="J104" s="78"/>
      <c r="K104" s="9"/>
    </row>
    <row r="105" spans="1:15" x14ac:dyDescent="0.4">
      <c r="A105" s="1"/>
      <c r="B105" s="78"/>
      <c r="C105" s="78"/>
      <c r="D105" s="78"/>
      <c r="E105" s="78"/>
      <c r="G105" s="78"/>
      <c r="H105" s="78"/>
      <c r="I105" s="78"/>
      <c r="J105" s="78"/>
      <c r="K105" s="9"/>
    </row>
    <row r="106" spans="1:15" x14ac:dyDescent="0.4">
      <c r="A106" s="1"/>
      <c r="B106" s="78"/>
      <c r="C106" s="78"/>
      <c r="D106" s="78"/>
      <c r="E106" s="78"/>
      <c r="G106" s="78"/>
      <c r="H106" s="78"/>
      <c r="I106" s="78"/>
      <c r="J106" s="78"/>
      <c r="K106" s="9"/>
    </row>
    <row r="107" spans="1:15" x14ac:dyDescent="0.4">
      <c r="A107" s="1"/>
      <c r="B107" s="78"/>
      <c r="C107" s="78"/>
      <c r="D107" s="78"/>
      <c r="E107" s="78"/>
      <c r="G107" s="78"/>
      <c r="H107" s="78"/>
      <c r="I107" s="78"/>
      <c r="J107" s="78"/>
      <c r="K107" s="9"/>
    </row>
    <row r="108" spans="1:15" x14ac:dyDescent="0.4">
      <c r="A108" s="1"/>
      <c r="B108" s="78"/>
      <c r="C108" s="78"/>
      <c r="D108" s="78"/>
      <c r="E108" s="78"/>
      <c r="G108" s="78"/>
      <c r="H108" s="78"/>
      <c r="I108" s="78"/>
      <c r="J108" s="78"/>
      <c r="K108" s="9"/>
    </row>
    <row r="109" spans="1:15" x14ac:dyDescent="0.4">
      <c r="A109" s="1"/>
      <c r="B109" s="78"/>
      <c r="C109" s="78"/>
      <c r="D109" s="78"/>
      <c r="E109" s="78"/>
      <c r="G109" s="78"/>
      <c r="H109" s="78"/>
      <c r="I109" s="78"/>
      <c r="J109" s="78"/>
      <c r="K109" s="9"/>
    </row>
    <row r="110" spans="1:15" x14ac:dyDescent="0.4">
      <c r="B110" s="78"/>
      <c r="C110" s="78"/>
      <c r="D110" s="78"/>
      <c r="E110" s="78"/>
      <c r="G110" s="78"/>
      <c r="H110" s="78"/>
      <c r="I110" s="78"/>
      <c r="J110" s="78"/>
      <c r="K110" s="9"/>
    </row>
    <row r="111" spans="1:15" x14ac:dyDescent="0.4">
      <c r="B111" s="78"/>
      <c r="C111" s="78"/>
      <c r="D111" s="78"/>
      <c r="E111" s="78"/>
      <c r="G111" s="78"/>
      <c r="H111" s="78"/>
      <c r="I111" s="78"/>
      <c r="J111" s="78"/>
      <c r="K111" s="9"/>
    </row>
    <row r="112" spans="1:15" x14ac:dyDescent="0.4">
      <c r="B112" s="78"/>
      <c r="C112" s="78"/>
      <c r="D112" s="78"/>
      <c r="E112" s="78"/>
      <c r="G112" s="78"/>
      <c r="H112" s="78"/>
      <c r="I112" s="78"/>
      <c r="J112" s="78"/>
      <c r="K112" s="9"/>
    </row>
    <row r="113" spans="2:11" x14ac:dyDescent="0.4">
      <c r="B113" s="78"/>
      <c r="C113" s="78"/>
      <c r="D113" s="78"/>
      <c r="E113" s="78"/>
      <c r="G113" s="78"/>
      <c r="H113" s="78"/>
      <c r="I113" s="78"/>
      <c r="J113" s="78"/>
      <c r="K113" s="9"/>
    </row>
    <row r="114" spans="2:11" x14ac:dyDescent="0.4">
      <c r="B114" s="78"/>
      <c r="C114" s="78"/>
      <c r="D114" s="78"/>
      <c r="E114" s="78"/>
      <c r="G114" s="78"/>
      <c r="H114" s="78"/>
      <c r="I114" s="78"/>
      <c r="J114" s="78"/>
      <c r="K114" s="9"/>
    </row>
    <row r="115" spans="2:11" x14ac:dyDescent="0.4">
      <c r="B115" s="78"/>
      <c r="C115" s="78"/>
      <c r="D115" s="78"/>
      <c r="E115" s="78"/>
      <c r="G115" s="78"/>
      <c r="H115" s="78"/>
      <c r="I115" s="78"/>
      <c r="J115" s="78"/>
      <c r="K115" s="9"/>
    </row>
    <row r="116" spans="2:11" x14ac:dyDescent="0.4">
      <c r="B116" s="78"/>
      <c r="C116" s="78"/>
      <c r="D116" s="78"/>
      <c r="E116" s="78"/>
      <c r="G116" s="78"/>
      <c r="H116" s="78"/>
      <c r="I116" s="78"/>
      <c r="J116" s="78"/>
      <c r="K116" s="9"/>
    </row>
    <row r="117" spans="2:11" x14ac:dyDescent="0.4">
      <c r="B117" s="78"/>
      <c r="C117" s="78"/>
      <c r="D117" s="78"/>
      <c r="E117" s="78"/>
      <c r="G117" s="78"/>
      <c r="H117" s="78"/>
      <c r="I117" s="78"/>
      <c r="J117" s="78"/>
      <c r="K117" s="9"/>
    </row>
    <row r="118" spans="2:11" x14ac:dyDescent="0.4">
      <c r="B118" s="78"/>
      <c r="C118" s="78"/>
      <c r="D118" s="78"/>
      <c r="E118" s="78"/>
      <c r="G118" s="78"/>
      <c r="H118" s="78"/>
      <c r="I118" s="78"/>
      <c r="J118" s="78"/>
      <c r="K118" s="9"/>
    </row>
    <row r="119" spans="2:11" x14ac:dyDescent="0.4">
      <c r="B119" s="78"/>
      <c r="C119" s="78"/>
      <c r="D119" s="78"/>
      <c r="E119" s="78"/>
      <c r="G119" s="78"/>
      <c r="H119" s="78"/>
      <c r="I119" s="78"/>
      <c r="J119" s="78"/>
      <c r="K119" s="9"/>
    </row>
    <row r="120" spans="2:11" x14ac:dyDescent="0.4">
      <c r="B120" s="78"/>
      <c r="C120" s="78"/>
      <c r="D120" s="78"/>
      <c r="E120" s="78"/>
      <c r="G120" s="78"/>
      <c r="H120" s="78"/>
      <c r="I120" s="78"/>
      <c r="J120" s="78"/>
      <c r="K120" s="9"/>
    </row>
    <row r="121" spans="2:11" x14ac:dyDescent="0.4">
      <c r="B121" s="78"/>
      <c r="C121" s="78"/>
      <c r="D121" s="78"/>
      <c r="E121" s="78"/>
      <c r="G121" s="78"/>
      <c r="H121" s="78"/>
      <c r="I121" s="78"/>
      <c r="J121" s="78"/>
      <c r="K121" s="9"/>
    </row>
    <row r="122" spans="2:11" x14ac:dyDescent="0.4">
      <c r="B122" s="78"/>
      <c r="C122" s="78"/>
      <c r="D122" s="78"/>
      <c r="E122" s="78"/>
      <c r="G122" s="78"/>
      <c r="H122" s="78"/>
      <c r="I122" s="78"/>
      <c r="J122" s="78"/>
      <c r="K122" s="9"/>
    </row>
    <row r="123" spans="2:11" x14ac:dyDescent="0.4">
      <c r="B123" s="78"/>
      <c r="C123" s="78"/>
      <c r="D123" s="78"/>
      <c r="E123" s="78"/>
      <c r="G123" s="78"/>
      <c r="H123" s="78"/>
      <c r="I123" s="78"/>
      <c r="J123" s="78"/>
      <c r="K123" s="9"/>
    </row>
    <row r="124" spans="2:11" x14ac:dyDescent="0.4">
      <c r="B124" s="78"/>
      <c r="C124" s="78"/>
      <c r="D124" s="78"/>
      <c r="E124" s="78"/>
      <c r="G124" s="78"/>
      <c r="H124" s="78"/>
      <c r="I124" s="78"/>
      <c r="J124" s="78"/>
      <c r="K124" s="9"/>
    </row>
    <row r="125" spans="2:11" x14ac:dyDescent="0.4">
      <c r="B125" s="78"/>
      <c r="C125" s="78"/>
      <c r="D125" s="78"/>
      <c r="E125" s="78"/>
      <c r="G125" s="78"/>
      <c r="H125" s="78"/>
      <c r="I125" s="78"/>
      <c r="J125" s="78"/>
      <c r="K125" s="9"/>
    </row>
    <row r="126" spans="2:11" x14ac:dyDescent="0.4">
      <c r="B126" s="78"/>
      <c r="C126" s="78"/>
      <c r="D126" s="78"/>
      <c r="E126" s="78"/>
      <c r="G126" s="78"/>
      <c r="H126" s="78"/>
      <c r="I126" s="78"/>
      <c r="J126" s="78"/>
      <c r="K126" s="9"/>
    </row>
    <row r="127" spans="2:11" x14ac:dyDescent="0.4">
      <c r="B127" s="78"/>
      <c r="C127" s="78"/>
      <c r="D127" s="78"/>
      <c r="E127" s="78"/>
      <c r="G127" s="78"/>
      <c r="H127" s="78"/>
      <c r="I127" s="78"/>
      <c r="J127" s="78"/>
      <c r="K127" s="9"/>
    </row>
    <row r="128" spans="2:11" x14ac:dyDescent="0.4">
      <c r="B128" s="78"/>
      <c r="C128" s="78"/>
      <c r="D128" s="78"/>
      <c r="E128" s="78"/>
      <c r="G128" s="78"/>
      <c r="H128" s="78"/>
      <c r="I128" s="78"/>
      <c r="J128" s="78"/>
      <c r="K128" s="9"/>
    </row>
    <row r="129" spans="2:11" x14ac:dyDescent="0.4">
      <c r="B129" s="78"/>
      <c r="C129" s="78"/>
      <c r="D129" s="78"/>
      <c r="E129" s="78"/>
      <c r="G129" s="78"/>
      <c r="H129" s="78"/>
      <c r="I129" s="78"/>
      <c r="J129" s="78"/>
      <c r="K129" s="9"/>
    </row>
    <row r="130" spans="2:11" x14ac:dyDescent="0.4">
      <c r="B130" s="78"/>
      <c r="C130" s="78"/>
      <c r="D130" s="78"/>
      <c r="E130" s="78"/>
      <c r="G130" s="78"/>
      <c r="H130" s="78"/>
      <c r="I130" s="78"/>
      <c r="J130" s="78"/>
      <c r="K130" s="9"/>
    </row>
    <row r="131" spans="2:11" x14ac:dyDescent="0.4">
      <c r="B131" s="78"/>
      <c r="C131" s="78"/>
      <c r="D131" s="78"/>
      <c r="E131" s="78"/>
      <c r="G131" s="78"/>
      <c r="H131" s="78"/>
      <c r="I131" s="78"/>
      <c r="J131" s="78"/>
      <c r="K131" s="9"/>
    </row>
    <row r="132" spans="2:11" x14ac:dyDescent="0.4">
      <c r="B132" s="78"/>
      <c r="C132" s="78"/>
      <c r="D132" s="78"/>
      <c r="E132" s="78"/>
      <c r="G132" s="78"/>
      <c r="H132" s="78"/>
      <c r="I132" s="78"/>
      <c r="J132" s="78"/>
      <c r="K132" s="9"/>
    </row>
    <row r="133" spans="2:11" x14ac:dyDescent="0.4">
      <c r="B133" s="78"/>
      <c r="C133" s="78"/>
      <c r="D133" s="78"/>
      <c r="E133" s="78"/>
      <c r="G133" s="78"/>
      <c r="H133" s="78"/>
      <c r="I133" s="78"/>
      <c r="J133" s="78"/>
      <c r="K133" s="9"/>
    </row>
    <row r="134" spans="2:11" x14ac:dyDescent="0.4">
      <c r="B134" s="78"/>
      <c r="C134" s="78"/>
      <c r="D134" s="78"/>
      <c r="E134" s="78"/>
      <c r="G134" s="78"/>
      <c r="H134" s="78"/>
      <c r="I134" s="78"/>
      <c r="J134" s="78"/>
      <c r="K134" s="9"/>
    </row>
    <row r="135" spans="2:11" x14ac:dyDescent="0.4">
      <c r="B135" s="78"/>
      <c r="C135" s="78"/>
      <c r="D135" s="78"/>
      <c r="E135" s="78"/>
      <c r="G135" s="78"/>
      <c r="H135" s="78"/>
      <c r="I135" s="78"/>
      <c r="J135" s="78"/>
      <c r="K135" s="9"/>
    </row>
    <row r="136" spans="2:11" x14ac:dyDescent="0.4">
      <c r="B136" s="78"/>
      <c r="C136" s="78"/>
      <c r="D136" s="78"/>
      <c r="E136" s="78"/>
      <c r="G136" s="78"/>
      <c r="H136" s="78"/>
      <c r="I136" s="78"/>
      <c r="J136" s="78"/>
      <c r="K136" s="9"/>
    </row>
    <row r="137" spans="2:11" x14ac:dyDescent="0.4">
      <c r="B137" s="78"/>
      <c r="C137" s="78"/>
      <c r="D137" s="78"/>
      <c r="E137" s="78"/>
      <c r="G137" s="78"/>
      <c r="H137" s="78"/>
      <c r="I137" s="78"/>
      <c r="J137" s="78"/>
      <c r="K137" s="9"/>
    </row>
    <row r="138" spans="2:11" x14ac:dyDescent="0.4">
      <c r="B138" s="78"/>
      <c r="C138" s="78"/>
      <c r="D138" s="78"/>
      <c r="E138" s="78"/>
      <c r="G138" s="78"/>
      <c r="H138" s="78"/>
      <c r="I138" s="78"/>
      <c r="J138" s="78"/>
      <c r="K138" s="9"/>
    </row>
    <row r="139" spans="2:11" x14ac:dyDescent="0.4">
      <c r="B139" s="78"/>
      <c r="C139" s="78"/>
      <c r="D139" s="78"/>
      <c r="E139" s="78"/>
      <c r="G139" s="78"/>
      <c r="H139" s="78"/>
      <c r="I139" s="78"/>
      <c r="J139" s="78"/>
      <c r="K139" s="9"/>
    </row>
    <row r="140" spans="2:11" x14ac:dyDescent="0.4">
      <c r="B140" s="78"/>
      <c r="C140" s="78"/>
      <c r="D140" s="78"/>
      <c r="E140" s="78"/>
      <c r="G140" s="78"/>
      <c r="H140" s="78"/>
      <c r="I140" s="78"/>
      <c r="J140" s="78"/>
      <c r="K140" s="9"/>
    </row>
    <row r="141" spans="2:11" x14ac:dyDescent="0.4">
      <c r="B141" s="79"/>
      <c r="C141" s="79"/>
      <c r="D141" s="79"/>
      <c r="E141" s="79"/>
      <c r="G141" s="79"/>
      <c r="H141" s="79"/>
      <c r="I141" s="79"/>
      <c r="J141" s="79"/>
      <c r="K141" s="10"/>
    </row>
    <row r="142" spans="2:11" x14ac:dyDescent="0.4">
      <c r="B142" s="79"/>
      <c r="C142" s="79"/>
      <c r="D142" s="79"/>
      <c r="E142" s="79"/>
      <c r="G142" s="79"/>
      <c r="H142" s="79"/>
      <c r="I142" s="79"/>
      <c r="J142" s="79"/>
      <c r="K142" s="10"/>
    </row>
    <row r="143" spans="2:11" x14ac:dyDescent="0.4">
      <c r="B143" s="79"/>
      <c r="C143" s="79"/>
      <c r="D143" s="79"/>
      <c r="E143" s="79"/>
      <c r="G143" s="79"/>
      <c r="H143" s="79"/>
      <c r="I143" s="79"/>
      <c r="J143" s="79"/>
      <c r="K143" s="10"/>
    </row>
    <row r="144" spans="2:11" x14ac:dyDescent="0.4">
      <c r="B144" s="79"/>
      <c r="C144" s="79"/>
      <c r="D144" s="79"/>
      <c r="E144" s="79"/>
      <c r="G144" s="79"/>
      <c r="H144" s="79"/>
      <c r="I144" s="79"/>
      <c r="J144" s="79"/>
      <c r="K144" s="10"/>
    </row>
    <row r="145" spans="2:11" x14ac:dyDescent="0.4">
      <c r="B145" s="79"/>
      <c r="C145" s="79"/>
      <c r="D145" s="79"/>
      <c r="E145" s="79"/>
      <c r="G145" s="79"/>
      <c r="H145" s="79"/>
      <c r="I145" s="79"/>
      <c r="J145" s="79"/>
      <c r="K145" s="10"/>
    </row>
  </sheetData>
  <phoneticPr fontId="2" type="noConversion"/>
  <pageMargins left="0.7" right="0.7" top="0.75" bottom="0.75" header="0.3" footer="0.3"/>
  <pageSetup paperSize="9" orientation="portrait" horizontalDpi="0" verticalDpi="0" r:id="rId1"/>
  <ignoredErrors>
    <ignoredError sqref="L4:L98" formulaRange="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76098F-C07B-4FEB-A626-3A3284B36B52}">
  <dimension ref="A1:ET203"/>
  <sheetViews>
    <sheetView workbookViewId="0">
      <selection activeCell="CT17" sqref="CT17"/>
    </sheetView>
  </sheetViews>
  <sheetFormatPr defaultColWidth="9.1328125" defaultRowHeight="13.9" x14ac:dyDescent="0.4"/>
  <cols>
    <col min="1" max="1" width="23.59765625" style="16" customWidth="1"/>
    <col min="2" max="2" width="9.1328125" style="1" customWidth="1"/>
    <col min="3" max="16384" width="9.1328125" style="1"/>
  </cols>
  <sheetData>
    <row r="1" spans="1:150" s="12" customFormat="1" x14ac:dyDescent="0.4">
      <c r="A1" s="71" t="s">
        <v>83</v>
      </c>
      <c r="B1" s="18"/>
      <c r="C1" s="18"/>
      <c r="D1" s="18"/>
      <c r="E1" s="18"/>
      <c r="F1" s="18"/>
      <c r="G1" s="18"/>
      <c r="H1" s="18"/>
      <c r="I1" s="18"/>
      <c r="J1" s="18"/>
      <c r="K1" s="18"/>
      <c r="L1" s="18"/>
      <c r="M1" s="18"/>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57"/>
      <c r="CM1" s="18"/>
      <c r="CN1" s="18"/>
      <c r="CO1" s="18"/>
      <c r="CP1" s="18"/>
      <c r="CQ1" s="18"/>
      <c r="CR1" s="18"/>
      <c r="CS1" s="18"/>
      <c r="ET1" s="1"/>
    </row>
    <row r="2" spans="1:150" s="12" customFormat="1" ht="16.5" x14ac:dyDescent="0.4">
      <c r="A2" s="71" t="s">
        <v>89</v>
      </c>
      <c r="B2" s="18"/>
      <c r="C2" s="18"/>
      <c r="D2" s="18"/>
      <c r="E2" s="18"/>
      <c r="F2" s="18"/>
      <c r="G2" s="18"/>
      <c r="H2" s="18"/>
      <c r="I2" s="18"/>
      <c r="J2" s="18"/>
      <c r="K2" s="18"/>
      <c r="L2" s="18"/>
      <c r="M2" s="18"/>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ET2" s="1"/>
    </row>
    <row r="3" spans="1:150" s="13" customFormat="1" x14ac:dyDescent="0.4">
      <c r="A3" s="60" t="s">
        <v>17</v>
      </c>
      <c r="B3" s="60">
        <v>1930</v>
      </c>
      <c r="C3" s="60">
        <v>1931</v>
      </c>
      <c r="D3" s="60">
        <v>1932</v>
      </c>
      <c r="E3" s="60">
        <v>1933</v>
      </c>
      <c r="F3" s="60">
        <v>1934</v>
      </c>
      <c r="G3" s="60">
        <v>1935</v>
      </c>
      <c r="H3" s="60">
        <v>1936</v>
      </c>
      <c r="I3" s="60">
        <v>1937</v>
      </c>
      <c r="J3" s="60">
        <v>1938</v>
      </c>
      <c r="K3" s="60">
        <v>1939</v>
      </c>
      <c r="L3" s="60">
        <v>1940</v>
      </c>
      <c r="M3" s="60">
        <v>1941</v>
      </c>
      <c r="N3" s="60">
        <v>1942</v>
      </c>
      <c r="O3" s="60">
        <v>1943</v>
      </c>
      <c r="P3" s="60">
        <v>1944</v>
      </c>
      <c r="Q3" s="60">
        <v>1945</v>
      </c>
      <c r="R3" s="60">
        <v>1946</v>
      </c>
      <c r="S3" s="60">
        <v>1947</v>
      </c>
      <c r="T3" s="60">
        <v>1948</v>
      </c>
      <c r="U3" s="60">
        <v>1949</v>
      </c>
      <c r="V3" s="60">
        <v>1950</v>
      </c>
      <c r="W3" s="60">
        <v>1951</v>
      </c>
      <c r="X3" s="60">
        <v>1952</v>
      </c>
      <c r="Y3" s="60">
        <v>1953</v>
      </c>
      <c r="Z3" s="60">
        <v>1954</v>
      </c>
      <c r="AA3" s="60">
        <v>1955</v>
      </c>
      <c r="AB3" s="60">
        <v>1956</v>
      </c>
      <c r="AC3" s="60">
        <v>1957</v>
      </c>
      <c r="AD3" s="60">
        <v>1958</v>
      </c>
      <c r="AE3" s="60">
        <v>1959</v>
      </c>
      <c r="AF3" s="60">
        <v>1960</v>
      </c>
      <c r="AG3" s="60">
        <v>1961</v>
      </c>
      <c r="AH3" s="60">
        <v>1962</v>
      </c>
      <c r="AI3" s="60">
        <v>1963</v>
      </c>
      <c r="AJ3" s="60">
        <v>1964</v>
      </c>
      <c r="AK3" s="60">
        <v>1965</v>
      </c>
      <c r="AL3" s="60">
        <v>1966</v>
      </c>
      <c r="AM3" s="60">
        <v>1967</v>
      </c>
      <c r="AN3" s="60">
        <v>1968</v>
      </c>
      <c r="AO3" s="60">
        <v>1969</v>
      </c>
      <c r="AP3" s="60">
        <v>1970</v>
      </c>
      <c r="AQ3" s="60">
        <v>1971</v>
      </c>
      <c r="AR3" s="60">
        <v>1972</v>
      </c>
      <c r="AS3" s="60">
        <v>1973</v>
      </c>
      <c r="AT3" s="60">
        <v>1974</v>
      </c>
      <c r="AU3" s="60">
        <v>1975</v>
      </c>
      <c r="AV3" s="60">
        <v>1976</v>
      </c>
      <c r="AW3" s="60">
        <v>1977</v>
      </c>
      <c r="AX3" s="60">
        <v>1978</v>
      </c>
      <c r="AY3" s="60">
        <v>1979</v>
      </c>
      <c r="AZ3" s="60">
        <v>1980</v>
      </c>
      <c r="BA3" s="60">
        <v>1981</v>
      </c>
      <c r="BB3" s="60">
        <v>1982</v>
      </c>
      <c r="BC3" s="60">
        <v>1983</v>
      </c>
      <c r="BD3" s="60">
        <v>1984</v>
      </c>
      <c r="BE3" s="60">
        <v>1985</v>
      </c>
      <c r="BF3" s="60">
        <v>1986</v>
      </c>
      <c r="BG3" s="60">
        <v>1987</v>
      </c>
      <c r="BH3" s="60">
        <v>1988</v>
      </c>
      <c r="BI3" s="60">
        <v>1989</v>
      </c>
      <c r="BJ3" s="60">
        <v>1990</v>
      </c>
      <c r="BK3" s="60">
        <v>1991</v>
      </c>
      <c r="BL3" s="60">
        <v>1992</v>
      </c>
      <c r="BM3" s="60">
        <v>1993</v>
      </c>
      <c r="BN3" s="60">
        <v>1994</v>
      </c>
      <c r="BO3" s="60">
        <v>1995</v>
      </c>
      <c r="BP3" s="60">
        <v>1996</v>
      </c>
      <c r="BQ3" s="60">
        <v>1997</v>
      </c>
      <c r="BR3" s="60">
        <v>1998</v>
      </c>
      <c r="BS3" s="60">
        <v>1999</v>
      </c>
      <c r="BT3" s="60">
        <v>2000</v>
      </c>
      <c r="BU3" s="60">
        <v>2001</v>
      </c>
      <c r="BV3" s="60">
        <v>2002</v>
      </c>
      <c r="BW3" s="60">
        <v>2003</v>
      </c>
      <c r="BX3" s="60">
        <v>2004</v>
      </c>
      <c r="BY3" s="60">
        <v>2005</v>
      </c>
      <c r="BZ3" s="60">
        <v>2006</v>
      </c>
      <c r="CA3" s="60">
        <v>2007</v>
      </c>
      <c r="CB3" s="60">
        <v>2008</v>
      </c>
      <c r="CC3" s="60">
        <v>2009</v>
      </c>
      <c r="CD3" s="60">
        <v>2010</v>
      </c>
      <c r="CE3" s="60">
        <v>2011</v>
      </c>
      <c r="CF3" s="60">
        <v>2012</v>
      </c>
      <c r="CG3" s="60">
        <v>2013</v>
      </c>
      <c r="CH3" s="60">
        <v>2014</v>
      </c>
      <c r="CI3" s="60">
        <v>2015</v>
      </c>
      <c r="CJ3" s="60">
        <v>2016</v>
      </c>
      <c r="CK3" s="60">
        <v>2017</v>
      </c>
      <c r="CL3" s="60">
        <v>2018</v>
      </c>
      <c r="CM3" s="60">
        <v>2019</v>
      </c>
      <c r="CN3" s="60">
        <v>2020</v>
      </c>
      <c r="CO3" s="60">
        <v>2021</v>
      </c>
      <c r="CP3" s="60">
        <v>2022</v>
      </c>
      <c r="CQ3" s="60">
        <v>2023</v>
      </c>
      <c r="CR3" s="60">
        <v>2024</v>
      </c>
      <c r="CS3" s="60" t="s">
        <v>2</v>
      </c>
    </row>
    <row r="4" spans="1:150" x14ac:dyDescent="0.4">
      <c r="A4" s="18">
        <v>1930</v>
      </c>
      <c r="B4" s="91">
        <v>4.0706823108063759</v>
      </c>
      <c r="C4" s="91">
        <v>0.65610523396473652</v>
      </c>
      <c r="D4" s="91">
        <v>0.38240794533174338</v>
      </c>
      <c r="E4" s="91">
        <v>0.28883273713544644</v>
      </c>
      <c r="F4" s="91">
        <v>0.24089096628100556</v>
      </c>
      <c r="G4" s="91">
        <v>0.20876092317261771</v>
      </c>
      <c r="H4" s="91">
        <v>0.1848628068075629</v>
      </c>
      <c r="I4" s="91">
        <v>0.16632882065566046</v>
      </c>
      <c r="J4" s="91">
        <v>0.15153207132884761</v>
      </c>
      <c r="K4" s="91">
        <v>0.13937100586921233</v>
      </c>
      <c r="L4" s="91">
        <v>0.12913734004613681</v>
      </c>
      <c r="M4" s="91">
        <v>0.1204007996171922</v>
      </c>
      <c r="N4" s="91">
        <v>0.11289082926237581</v>
      </c>
      <c r="O4" s="91">
        <v>0.10639966125366733</v>
      </c>
      <c r="P4" s="91">
        <v>0.10067873465885044</v>
      </c>
      <c r="Q4" s="91">
        <v>9.552120841453815E-2</v>
      </c>
      <c r="R4" s="91">
        <v>9.0974566117846406E-2</v>
      </c>
      <c r="S4" s="91">
        <v>8.6833113440306517E-2</v>
      </c>
      <c r="T4" s="91">
        <v>8.3091872888792176E-2</v>
      </c>
      <c r="U4" s="91">
        <v>7.9697649086578198E-2</v>
      </c>
      <c r="V4" s="91">
        <v>5.2973516908943426E-2</v>
      </c>
      <c r="W4" s="91">
        <v>5.1011370110426404E-2</v>
      </c>
      <c r="X4" s="91">
        <v>4.9199180210564276E-2</v>
      </c>
      <c r="Y4" s="91">
        <v>4.7529834520384034E-2</v>
      </c>
      <c r="Z4" s="91">
        <v>4.5973826804856489E-2</v>
      </c>
      <c r="AA4" s="91">
        <v>4.4531311149109819E-2</v>
      </c>
      <c r="AB4" s="91">
        <v>4.317968983037334E-2</v>
      </c>
      <c r="AC4" s="91">
        <v>4.1910662271764099E-2</v>
      </c>
      <c r="AD4" s="91">
        <v>4.0734947969328313E-2</v>
      </c>
      <c r="AE4" s="91">
        <v>3.9631793092901484E-2</v>
      </c>
      <c r="AF4" s="91">
        <v>3.8579118730540166E-2</v>
      </c>
      <c r="AG4" s="91">
        <v>3.75909214144452E-2</v>
      </c>
      <c r="AH4" s="91">
        <v>3.666417092299961E-2</v>
      </c>
      <c r="AI4" s="91">
        <v>3.5771892605184839E-2</v>
      </c>
      <c r="AJ4" s="91">
        <v>3.4939948722838565E-2</v>
      </c>
      <c r="AK4" s="91">
        <v>3.4136170900660387E-2</v>
      </c>
      <c r="AL4" s="91">
        <v>3.3377697042550128E-2</v>
      </c>
      <c r="AM4" s="91">
        <v>3.2650296024220149E-2</v>
      </c>
      <c r="AN4" s="91">
        <v>3.1963202147170841E-2</v>
      </c>
      <c r="AO4" s="91">
        <v>3.1304017332863809E-2</v>
      </c>
      <c r="AP4" s="91">
        <v>2.7287223717019107E-2</v>
      </c>
      <c r="AQ4" s="91">
        <v>2.6777348965353207E-2</v>
      </c>
      <c r="AR4" s="91">
        <v>2.6295408200344227E-2</v>
      </c>
      <c r="AS4" s="91">
        <v>2.5836461863575948E-2</v>
      </c>
      <c r="AT4" s="91">
        <v>2.5383487000241543E-2</v>
      </c>
      <c r="AU4" s="91">
        <v>2.4961443273098217E-2</v>
      </c>
      <c r="AV4" s="91">
        <v>2.4544910874665093E-2</v>
      </c>
      <c r="AW4" s="91">
        <v>2.4149532185823337E-2</v>
      </c>
      <c r="AX4" s="91">
        <v>2.3760171797851483E-2</v>
      </c>
      <c r="AY4" s="91">
        <v>2.3390337308027052E-2</v>
      </c>
      <c r="AZ4" s="91">
        <v>2.3028924484421356E-2</v>
      </c>
      <c r="BA4" s="91">
        <v>2.2682423668890821E-2</v>
      </c>
      <c r="BB4" s="91">
        <v>2.2349615495720829E-2</v>
      </c>
      <c r="BC4" s="91">
        <v>2.2025772011297177E-2</v>
      </c>
      <c r="BD4" s="91">
        <v>2.1715033076383606E-2</v>
      </c>
      <c r="BE4" s="91">
        <v>2.1408559050635496E-2</v>
      </c>
      <c r="BF4" s="91">
        <v>2.1115742298763666E-2</v>
      </c>
      <c r="BG4" s="91">
        <v>2.0834147215987538E-2</v>
      </c>
      <c r="BH4" s="91">
        <v>2.0560186611967811E-2</v>
      </c>
      <c r="BI4" s="91">
        <v>2.0288421656072714E-2</v>
      </c>
      <c r="BJ4" s="91">
        <v>2.0026906060201272E-2</v>
      </c>
      <c r="BK4" s="91">
        <v>1.9776593687347965E-2</v>
      </c>
      <c r="BL4" s="91">
        <v>1.9531510322584412E-2</v>
      </c>
      <c r="BM4" s="91">
        <v>1.9292825142484954E-2</v>
      </c>
      <c r="BN4" s="91">
        <v>1.905892896341713E-2</v>
      </c>
      <c r="BO4" s="91">
        <v>1.883034710924272E-2</v>
      </c>
      <c r="BP4" s="91">
        <v>1.8605262292867124E-2</v>
      </c>
      <c r="BQ4" s="91">
        <v>1.8390479480651586E-2</v>
      </c>
      <c r="BR4" s="91">
        <v>1.8181649973162777E-2</v>
      </c>
      <c r="BS4" s="91">
        <v>1.7978164562208153E-2</v>
      </c>
      <c r="BT4" s="91">
        <v>1.6278902742548024E-2</v>
      </c>
      <c r="BU4" s="91">
        <v>1.6105676247209526E-2</v>
      </c>
      <c r="BV4" s="91">
        <v>1.5936580073953866E-2</v>
      </c>
      <c r="BW4" s="91">
        <v>1.5767732680392093E-2</v>
      </c>
      <c r="BX4" s="91">
        <v>1.5606879117391104E-2</v>
      </c>
      <c r="BY4" s="91">
        <v>1.5449366766946474E-2</v>
      </c>
      <c r="BZ4" s="91">
        <v>1.5293744170033123E-2</v>
      </c>
      <c r="CA4" s="91">
        <v>1.5141290382416005E-2</v>
      </c>
      <c r="CB4" s="91">
        <v>1.4993758473051679E-2</v>
      </c>
      <c r="CC4" s="91">
        <v>1.4847614865171216E-2</v>
      </c>
      <c r="CD4" s="91">
        <v>1.4703916728207709E-2</v>
      </c>
      <c r="CE4" s="91">
        <v>1.4564904860525271E-2</v>
      </c>
      <c r="CF4" s="91">
        <v>1.4428842272759104E-2</v>
      </c>
      <c r="CG4" s="91">
        <v>1.4293647450373537E-2</v>
      </c>
      <c r="CH4" s="91">
        <v>1.4160768039347956E-2</v>
      </c>
      <c r="CI4" s="91">
        <v>1.4035250435345705E-2</v>
      </c>
      <c r="CJ4" s="91">
        <v>1.3909361671081186E-2</v>
      </c>
      <c r="CK4" s="91">
        <v>1.3783850210277025E-2</v>
      </c>
      <c r="CL4" s="91">
        <v>1.366241198269888E-2</v>
      </c>
      <c r="CM4" s="91">
        <v>1.3544069752996667E-2</v>
      </c>
      <c r="CN4" s="91">
        <v>1.3428035711779069E-2</v>
      </c>
      <c r="CO4" s="91">
        <v>1.3310412971264245E-2</v>
      </c>
      <c r="CP4" s="91">
        <v>1.3198468804071072E-2</v>
      </c>
      <c r="CQ4" s="91">
        <v>1.30873951215795E-2</v>
      </c>
      <c r="CR4" s="91">
        <v>1.2977134332394176E-2</v>
      </c>
      <c r="CS4" s="58">
        <v>9.3196319990657397</v>
      </c>
    </row>
    <row r="5" spans="1:150" x14ac:dyDescent="0.4">
      <c r="A5" s="18">
        <v>1931</v>
      </c>
      <c r="B5" s="91">
        <v>0</v>
      </c>
      <c r="C5" s="91">
        <v>3.5840463894658607</v>
      </c>
      <c r="D5" s="91">
        <v>0.50386637151453817</v>
      </c>
      <c r="E5" s="91">
        <v>0.27573728353676347</v>
      </c>
      <c r="F5" s="91">
        <v>0.20649589178306763</v>
      </c>
      <c r="G5" s="91">
        <v>0.17261386900305201</v>
      </c>
      <c r="H5" s="91">
        <v>0.15007147758973485</v>
      </c>
      <c r="I5" s="91">
        <v>0.13330747670633092</v>
      </c>
      <c r="J5" s="91">
        <v>0.12028362230935673</v>
      </c>
      <c r="K5" s="91">
        <v>0.10981185734947602</v>
      </c>
      <c r="L5" s="91">
        <v>0.10117908420111905</v>
      </c>
      <c r="M5" s="91">
        <v>9.3950578438099924E-2</v>
      </c>
      <c r="N5" s="91">
        <v>8.778271201938273E-2</v>
      </c>
      <c r="O5" s="91">
        <v>8.2479546105533194E-2</v>
      </c>
      <c r="P5" s="91">
        <v>7.7821953445263936E-2</v>
      </c>
      <c r="Q5" s="91">
        <v>7.3725171669182452E-2</v>
      </c>
      <c r="R5" s="91">
        <v>7.0078928666788637E-2</v>
      </c>
      <c r="S5" s="91">
        <v>6.68173169081034E-2</v>
      </c>
      <c r="T5" s="91">
        <v>6.3853508343861748E-2</v>
      </c>
      <c r="U5" s="91">
        <v>6.1174509917073426E-2</v>
      </c>
      <c r="V5" s="91">
        <v>5.8762027816127382E-2</v>
      </c>
      <c r="W5" s="91">
        <v>3.9878601118778084E-2</v>
      </c>
      <c r="X5" s="91">
        <v>3.8459417038344025E-2</v>
      </c>
      <c r="Y5" s="91">
        <v>3.7162368141584218E-2</v>
      </c>
      <c r="Z5" s="91">
        <v>3.5948419426137086E-2</v>
      </c>
      <c r="AA5" s="91">
        <v>3.4827646192689861E-2</v>
      </c>
      <c r="AB5" s="91">
        <v>3.3773537378702083E-2</v>
      </c>
      <c r="AC5" s="91">
        <v>3.2786633155062098E-2</v>
      </c>
      <c r="AD5" s="91">
        <v>3.1881186531947665E-2</v>
      </c>
      <c r="AE5" s="91">
        <v>3.10107835283834E-2</v>
      </c>
      <c r="AF5" s="91">
        <v>3.01955488457635E-2</v>
      </c>
      <c r="AG5" s="91">
        <v>2.9434067685213883E-2</v>
      </c>
      <c r="AH5" s="91">
        <v>2.8712595939404843E-2</v>
      </c>
      <c r="AI5" s="91">
        <v>2.8031529053919407E-2</v>
      </c>
      <c r="AJ5" s="91">
        <v>2.7386904252892415E-2</v>
      </c>
      <c r="AK5" s="91">
        <v>2.676680478352983E-2</v>
      </c>
      <c r="AL5" s="91">
        <v>2.6179537152882269E-2</v>
      </c>
      <c r="AM5" s="91">
        <v>2.5619419385792732E-2</v>
      </c>
      <c r="AN5" s="91">
        <v>2.5091808303782059E-2</v>
      </c>
      <c r="AO5" s="91">
        <v>2.4589496108927491E-2</v>
      </c>
      <c r="AP5" s="91">
        <v>2.4107211891442937E-2</v>
      </c>
      <c r="AQ5" s="91">
        <v>2.1389629676598392E-2</v>
      </c>
      <c r="AR5" s="91">
        <v>2.1008263669640561E-2</v>
      </c>
      <c r="AS5" s="91">
        <v>2.0644912480207982E-2</v>
      </c>
      <c r="AT5" s="91">
        <v>2.0296866647397802E-2</v>
      </c>
      <c r="AU5" s="91">
        <v>1.9961472767703898E-2</v>
      </c>
      <c r="AV5" s="91">
        <v>1.9638660015454348E-2</v>
      </c>
      <c r="AW5" s="91">
        <v>1.9328965616308553E-2</v>
      </c>
      <c r="AX5" s="91">
        <v>1.9026505605947156E-2</v>
      </c>
      <c r="AY5" s="91">
        <v>1.8739916177732265E-2</v>
      </c>
      <c r="AZ5" s="91">
        <v>1.8458835470422676E-2</v>
      </c>
      <c r="BA5" s="91">
        <v>1.8188714138316124E-2</v>
      </c>
      <c r="BB5" s="91">
        <v>1.7926120383161912E-2</v>
      </c>
      <c r="BC5" s="91">
        <v>1.7673235291917805E-2</v>
      </c>
      <c r="BD5" s="91">
        <v>1.7431210870472946E-2</v>
      </c>
      <c r="BE5" s="91">
        <v>1.7193796899595486E-2</v>
      </c>
      <c r="BF5" s="91">
        <v>1.6962358042801714E-2</v>
      </c>
      <c r="BG5" s="91">
        <v>1.6740920395273154E-2</v>
      </c>
      <c r="BH5" s="91">
        <v>1.6524350254258646E-2</v>
      </c>
      <c r="BI5" s="91">
        <v>1.6316534768363849E-2</v>
      </c>
      <c r="BJ5" s="91">
        <v>1.6112776099659384E-2</v>
      </c>
      <c r="BK5" s="91">
        <v>1.5912571246805788E-2</v>
      </c>
      <c r="BL5" s="91">
        <v>1.5718119784595658E-2</v>
      </c>
      <c r="BM5" s="91">
        <v>1.5530517419118641E-2</v>
      </c>
      <c r="BN5" s="91">
        <v>1.5349760914646687E-2</v>
      </c>
      <c r="BO5" s="91">
        <v>1.517250529700054E-2</v>
      </c>
      <c r="BP5" s="91">
        <v>1.4998027773086066E-2</v>
      </c>
      <c r="BQ5" s="91">
        <v>1.4830957770719744E-2</v>
      </c>
      <c r="BR5" s="91">
        <v>1.4666456576193285E-2</v>
      </c>
      <c r="BS5" s="91">
        <v>1.4509205526369525E-2</v>
      </c>
      <c r="BT5" s="91">
        <v>1.4355155112198793E-2</v>
      </c>
      <c r="BU5" s="91">
        <v>1.3151362901723626E-2</v>
      </c>
      <c r="BV5" s="91">
        <v>1.3016992422971146E-2</v>
      </c>
      <c r="BW5" s="91">
        <v>1.2885611291737455E-2</v>
      </c>
      <c r="BX5" s="91">
        <v>1.2757995288828972E-2</v>
      </c>
      <c r="BY5" s="91">
        <v>1.2633778963916599E-2</v>
      </c>
      <c r="BZ5" s="91">
        <v>1.2512133849179005E-2</v>
      </c>
      <c r="CA5" s="91">
        <v>1.2391060598807162E-2</v>
      </c>
      <c r="CB5" s="91">
        <v>1.2275046576410244E-2</v>
      </c>
      <c r="CC5" s="91">
        <v>1.215704664812592E-2</v>
      </c>
      <c r="CD5" s="91">
        <v>1.2045001975356991E-2</v>
      </c>
      <c r="CE5" s="91">
        <v>1.1934834273878453E-2</v>
      </c>
      <c r="CF5" s="91">
        <v>1.1824802322015151E-2</v>
      </c>
      <c r="CG5" s="91">
        <v>1.1721446396472528E-2</v>
      </c>
      <c r="CH5" s="91">
        <v>1.1616012141830848E-2</v>
      </c>
      <c r="CI5" s="91">
        <v>1.1511569211451635E-2</v>
      </c>
      <c r="CJ5" s="91">
        <v>1.1411499256179094E-2</v>
      </c>
      <c r="CK5" s="91">
        <v>1.131640979554344E-2</v>
      </c>
      <c r="CL5" s="91">
        <v>1.1219940483162827E-2</v>
      </c>
      <c r="CM5" s="91">
        <v>1.1123520889172161E-2</v>
      </c>
      <c r="CN5" s="91">
        <v>1.1029570142835224E-2</v>
      </c>
      <c r="CO5" s="91">
        <v>1.093853170928263E-2</v>
      </c>
      <c r="CP5" s="91">
        <v>1.0849925745320205E-2</v>
      </c>
      <c r="CQ5" s="91">
        <v>1.0762141531852681E-2</v>
      </c>
      <c r="CR5" s="91">
        <v>1.0676123170285419E-2</v>
      </c>
      <c r="CS5" s="58">
        <v>7.510072772982201</v>
      </c>
    </row>
    <row r="6" spans="1:150" x14ac:dyDescent="0.4">
      <c r="A6" s="18">
        <v>1932</v>
      </c>
      <c r="B6" s="91">
        <v>0</v>
      </c>
      <c r="C6" s="91">
        <v>0</v>
      </c>
      <c r="D6" s="91">
        <v>3.2342338491042573</v>
      </c>
      <c r="E6" s="91">
        <v>0.39366273472198871</v>
      </c>
      <c r="F6" s="91">
        <v>0.19883215644838395</v>
      </c>
      <c r="G6" s="91">
        <v>0.14756870838327646</v>
      </c>
      <c r="H6" s="91">
        <v>0.12355673511647901</v>
      </c>
      <c r="I6" s="91">
        <v>0.10766566784460199</v>
      </c>
      <c r="J6" s="91">
        <v>9.5883871924158037E-2</v>
      </c>
      <c r="K6" s="91">
        <v>8.6742024515291866E-2</v>
      </c>
      <c r="L6" s="91">
        <v>7.9386569477500279E-2</v>
      </c>
      <c r="M6" s="91">
        <v>7.3321960844517794E-2</v>
      </c>
      <c r="N6" s="91">
        <v>6.8231628895624688E-2</v>
      </c>
      <c r="O6" s="91">
        <v>6.3905914481697454E-2</v>
      </c>
      <c r="P6" s="91">
        <v>6.0169602818314238E-2</v>
      </c>
      <c r="Q6" s="91">
        <v>5.6913048730477395E-2</v>
      </c>
      <c r="R6" s="91">
        <v>5.4028343634829959E-2</v>
      </c>
      <c r="S6" s="91">
        <v>5.1455746021336672E-2</v>
      </c>
      <c r="T6" s="91">
        <v>4.9155583932753537E-2</v>
      </c>
      <c r="U6" s="91">
        <v>4.7060263042141587E-2</v>
      </c>
      <c r="V6" s="91">
        <v>4.5173152066706426E-2</v>
      </c>
      <c r="W6" s="91">
        <v>4.3442843132184709E-2</v>
      </c>
      <c r="X6" s="91">
        <v>3.0271451746745601E-2</v>
      </c>
      <c r="Y6" s="91">
        <v>2.925292904316491E-2</v>
      </c>
      <c r="Z6" s="91">
        <v>2.8309715863840436E-2</v>
      </c>
      <c r="AA6" s="91">
        <v>2.7430454214663707E-2</v>
      </c>
      <c r="AB6" s="91">
        <v>2.6611872238955878E-2</v>
      </c>
      <c r="AC6" s="91">
        <v>2.5847932126904661E-2</v>
      </c>
      <c r="AD6" s="91">
        <v>2.513418232300673E-2</v>
      </c>
      <c r="AE6" s="91">
        <v>2.4466287946981861E-2</v>
      </c>
      <c r="AF6" s="91">
        <v>2.3830196824341704E-2</v>
      </c>
      <c r="AG6" s="91">
        <v>2.3237864005346658E-2</v>
      </c>
      <c r="AH6" s="91">
        <v>2.2678797192501574E-2</v>
      </c>
      <c r="AI6" s="91">
        <v>2.2153361683789088E-2</v>
      </c>
      <c r="AJ6" s="91">
        <v>2.164701743140901E-2</v>
      </c>
      <c r="AK6" s="91">
        <v>2.1172684726376338E-2</v>
      </c>
      <c r="AL6" s="91">
        <v>2.0725625684188922E-2</v>
      </c>
      <c r="AM6" s="91">
        <v>2.0292509211451544E-2</v>
      </c>
      <c r="AN6" s="91">
        <v>1.9888243123897312E-2</v>
      </c>
      <c r="AO6" s="91">
        <v>1.9497934166567796E-2</v>
      </c>
      <c r="AP6" s="91">
        <v>1.912209614869792E-2</v>
      </c>
      <c r="AQ6" s="91">
        <v>1.8768355347071351E-2</v>
      </c>
      <c r="AR6" s="91">
        <v>1.6970639684141687E-2</v>
      </c>
      <c r="AS6" s="91">
        <v>1.6686986651947702E-2</v>
      </c>
      <c r="AT6" s="91">
        <v>1.6412187792179588E-2</v>
      </c>
      <c r="AU6" s="91">
        <v>1.6148506992065673E-2</v>
      </c>
      <c r="AV6" s="91">
        <v>1.5895619128562567E-2</v>
      </c>
      <c r="AW6" s="91">
        <v>1.5650860973818018E-2</v>
      </c>
      <c r="AX6" s="91">
        <v>1.5413706794533018E-2</v>
      </c>
      <c r="AY6" s="91">
        <v>1.5186625075482726E-2</v>
      </c>
      <c r="AZ6" s="91">
        <v>1.496813668350579E-2</v>
      </c>
      <c r="BA6" s="91">
        <v>1.4756545599993908E-2</v>
      </c>
      <c r="BB6" s="91">
        <v>1.4553960194814371E-2</v>
      </c>
      <c r="BC6" s="91">
        <v>1.4353758785746533E-2</v>
      </c>
      <c r="BD6" s="91">
        <v>1.416376936923737E-2</v>
      </c>
      <c r="BE6" s="91">
        <v>1.3977446291489429E-2</v>
      </c>
      <c r="BF6" s="91">
        <v>1.3798257882153164E-2</v>
      </c>
      <c r="BG6" s="91">
        <v>1.3623415181974666E-2</v>
      </c>
      <c r="BH6" s="91">
        <v>1.3453795835869996E-2</v>
      </c>
      <c r="BI6" s="91">
        <v>1.3289018112582067E-2</v>
      </c>
      <c r="BJ6" s="91">
        <v>1.3131110253302002E-2</v>
      </c>
      <c r="BK6" s="91">
        <v>1.2975403944204777E-2</v>
      </c>
      <c r="BL6" s="91">
        <v>1.2824187979569284E-2</v>
      </c>
      <c r="BM6" s="91">
        <v>1.2677635334272894E-2</v>
      </c>
      <c r="BN6" s="91">
        <v>1.2535697748889428E-2</v>
      </c>
      <c r="BO6" s="91">
        <v>1.2396763568009214E-2</v>
      </c>
      <c r="BP6" s="91">
        <v>1.2259444109606108E-2</v>
      </c>
      <c r="BQ6" s="91">
        <v>1.2126594284112054E-2</v>
      </c>
      <c r="BR6" s="91">
        <v>1.1996979156102844E-2</v>
      </c>
      <c r="BS6" s="91">
        <v>1.1871829813815663E-2</v>
      </c>
      <c r="BT6" s="91">
        <v>1.1749704831696114E-2</v>
      </c>
      <c r="BU6" s="91">
        <v>1.1630100230827558E-2</v>
      </c>
      <c r="BV6" s="91">
        <v>1.0794716311227812E-2</v>
      </c>
      <c r="BW6" s="91">
        <v>1.0690423263712934E-2</v>
      </c>
      <c r="BX6" s="91">
        <v>1.0590088823539734E-2</v>
      </c>
      <c r="BY6" s="91">
        <v>1.0490545550290359E-2</v>
      </c>
      <c r="BZ6" s="91">
        <v>1.0392724046970794E-2</v>
      </c>
      <c r="CA6" s="91">
        <v>1.0296993194616435E-2</v>
      </c>
      <c r="CB6" s="91">
        <v>1.0203407213830257E-2</v>
      </c>
      <c r="CC6" s="91">
        <v>1.0111820548522376E-2</v>
      </c>
      <c r="CD6" s="91">
        <v>1.0019836883194914E-2</v>
      </c>
      <c r="CE6" s="91">
        <v>9.9316394984577897E-3</v>
      </c>
      <c r="CF6" s="91">
        <v>9.8450894817631515E-3</v>
      </c>
      <c r="CG6" s="91">
        <v>9.7611016970678924E-3</v>
      </c>
      <c r="CH6" s="91">
        <v>9.6775248279952642E-3</v>
      </c>
      <c r="CI6" s="91">
        <v>9.5955740685693437E-3</v>
      </c>
      <c r="CJ6" s="91">
        <v>9.5155255317622648E-3</v>
      </c>
      <c r="CK6" s="91">
        <v>9.4382740195959446E-3</v>
      </c>
      <c r="CL6" s="91">
        <v>9.3627007059922003E-3</v>
      </c>
      <c r="CM6" s="91">
        <v>9.2861999065990304E-3</v>
      </c>
      <c r="CN6" s="91">
        <v>9.212399252829807E-3</v>
      </c>
      <c r="CO6" s="91">
        <v>9.1373939198291891E-3</v>
      </c>
      <c r="CP6" s="91">
        <v>9.065045969698305E-3</v>
      </c>
      <c r="CQ6" s="91">
        <v>8.9944582039190191E-3</v>
      </c>
      <c r="CR6" s="91">
        <v>8.9244311409120598E-3</v>
      </c>
      <c r="CS6" s="58">
        <v>6.1935465185318277</v>
      </c>
    </row>
    <row r="7" spans="1:150" x14ac:dyDescent="0.4">
      <c r="A7" s="18">
        <v>1933</v>
      </c>
      <c r="B7" s="91">
        <v>0</v>
      </c>
      <c r="C7" s="91">
        <v>0</v>
      </c>
      <c r="D7" s="91">
        <v>0</v>
      </c>
      <c r="E7" s="91">
        <v>3.3778235094074334</v>
      </c>
      <c r="F7" s="91">
        <v>0.46655905293532279</v>
      </c>
      <c r="G7" s="91">
        <v>0.25238733568101374</v>
      </c>
      <c r="H7" s="91">
        <v>0.1893912374880411</v>
      </c>
      <c r="I7" s="91">
        <v>0.15867851939028987</v>
      </c>
      <c r="J7" s="91">
        <v>0.13814308780473655</v>
      </c>
      <c r="K7" s="91">
        <v>0.12289386501079239</v>
      </c>
      <c r="L7" s="91">
        <v>0.1110150339414433</v>
      </c>
      <c r="M7" s="91">
        <v>0.10150033388638628</v>
      </c>
      <c r="N7" s="91">
        <v>9.3655770932791788E-2</v>
      </c>
      <c r="O7" s="91">
        <v>8.7079921270726446E-2</v>
      </c>
      <c r="P7" s="91">
        <v>8.1504557161587068E-2</v>
      </c>
      <c r="Q7" s="91">
        <v>7.666587777163246E-2</v>
      </c>
      <c r="R7" s="91">
        <v>7.2421885223337826E-2</v>
      </c>
      <c r="S7" s="91">
        <v>6.8674632703236801E-2</v>
      </c>
      <c r="T7" s="91">
        <v>6.5340305629125656E-2</v>
      </c>
      <c r="U7" s="91">
        <v>6.2367826637052502E-2</v>
      </c>
      <c r="V7" s="91">
        <v>5.9669711673022034E-2</v>
      </c>
      <c r="W7" s="91">
        <v>5.7213637009539499E-2</v>
      </c>
      <c r="X7" s="91">
        <v>5.4969507099672715E-2</v>
      </c>
      <c r="Y7" s="91">
        <v>3.7362826989791556E-2</v>
      </c>
      <c r="Z7" s="91">
        <v>3.6068501151481407E-2</v>
      </c>
      <c r="AA7" s="91">
        <v>3.4859108405993759E-2</v>
      </c>
      <c r="AB7" s="91">
        <v>3.3746196945256261E-2</v>
      </c>
      <c r="AC7" s="91">
        <v>3.2705149399375494E-2</v>
      </c>
      <c r="AD7" s="91">
        <v>3.1743022707692928E-2</v>
      </c>
      <c r="AE7" s="91">
        <v>3.0839623936326298E-2</v>
      </c>
      <c r="AF7" s="91">
        <v>2.9992615130302366E-2</v>
      </c>
      <c r="AG7" s="91">
        <v>2.9197966342431329E-2</v>
      </c>
      <c r="AH7" s="91">
        <v>2.8452613760648945E-2</v>
      </c>
      <c r="AI7" s="91">
        <v>2.7754615837429043E-2</v>
      </c>
      <c r="AJ7" s="91">
        <v>2.7090618275416419E-2</v>
      </c>
      <c r="AK7" s="91">
        <v>2.6450967747164753E-2</v>
      </c>
      <c r="AL7" s="91">
        <v>2.5858359092014772E-2</v>
      </c>
      <c r="AM7" s="91">
        <v>2.5291976049339911E-2</v>
      </c>
      <c r="AN7" s="91">
        <v>2.4755960997524085E-2</v>
      </c>
      <c r="AO7" s="91">
        <v>2.4233305495300617E-2</v>
      </c>
      <c r="AP7" s="91">
        <v>2.3740065038332349E-2</v>
      </c>
      <c r="AQ7" s="91">
        <v>2.3267556856733266E-2</v>
      </c>
      <c r="AR7" s="91">
        <v>2.2812514714726107E-2</v>
      </c>
      <c r="AS7" s="91">
        <v>2.0401616614503099E-2</v>
      </c>
      <c r="AT7" s="91">
        <v>2.0045802764706144E-2</v>
      </c>
      <c r="AU7" s="91">
        <v>1.9700960369986094E-2</v>
      </c>
      <c r="AV7" s="91">
        <v>1.9372631196317942E-2</v>
      </c>
      <c r="AW7" s="91">
        <v>1.9055867622380374E-2</v>
      </c>
      <c r="AX7" s="91">
        <v>1.8751894540633248E-2</v>
      </c>
      <c r="AY7" s="91">
        <v>1.8455556530292749E-2</v>
      </c>
      <c r="AZ7" s="91">
        <v>1.8171819137090862E-2</v>
      </c>
      <c r="BA7" s="91">
        <v>1.7895319684188355E-2</v>
      </c>
      <c r="BB7" s="91">
        <v>1.7633551556492502E-2</v>
      </c>
      <c r="BC7" s="91">
        <v>1.7378612421229449E-2</v>
      </c>
      <c r="BD7" s="91">
        <v>1.7130583935751158E-2</v>
      </c>
      <c r="BE7" s="91">
        <v>1.6891706319489629E-2</v>
      </c>
      <c r="BF7" s="91">
        <v>1.666243958997831E-2</v>
      </c>
      <c r="BG7" s="91">
        <v>1.6440288743313738E-2</v>
      </c>
      <c r="BH7" s="91">
        <v>1.6223590148352778E-2</v>
      </c>
      <c r="BI7" s="91">
        <v>1.6013101425542377E-2</v>
      </c>
      <c r="BJ7" s="91">
        <v>1.5809173054706298E-2</v>
      </c>
      <c r="BK7" s="91">
        <v>1.5611101611961373E-2</v>
      </c>
      <c r="BL7" s="91">
        <v>1.5418042451398798E-2</v>
      </c>
      <c r="BM7" s="91">
        <v>1.5232708504455243E-2</v>
      </c>
      <c r="BN7" s="91">
        <v>1.5052015321690598E-2</v>
      </c>
      <c r="BO7" s="91">
        <v>1.4876714792240555E-2</v>
      </c>
      <c r="BP7" s="91">
        <v>1.4703937048975714E-2</v>
      </c>
      <c r="BQ7" s="91">
        <v>1.4535498213124141E-2</v>
      </c>
      <c r="BR7" s="91">
        <v>1.4372556001040305E-2</v>
      </c>
      <c r="BS7" s="91">
        <v>1.4213667346979011E-2</v>
      </c>
      <c r="BT7" s="91">
        <v>1.4057744958839144E-2</v>
      </c>
      <c r="BU7" s="91">
        <v>1.3906501804794278E-2</v>
      </c>
      <c r="BV7" s="91">
        <v>1.3758719216353084E-2</v>
      </c>
      <c r="BW7" s="91">
        <v>1.264333970809803E-2</v>
      </c>
      <c r="BX7" s="91">
        <v>1.2518328071167024E-2</v>
      </c>
      <c r="BY7" s="91">
        <v>1.2394044718285964E-2</v>
      </c>
      <c r="BZ7" s="91">
        <v>1.2270334921713448E-2</v>
      </c>
      <c r="CA7" s="91">
        <v>1.2153422739387685E-2</v>
      </c>
      <c r="CB7" s="91">
        <v>1.2040296519625841E-2</v>
      </c>
      <c r="CC7" s="91">
        <v>1.1927159231312098E-2</v>
      </c>
      <c r="CD7" s="91">
        <v>1.1816361110112672E-2</v>
      </c>
      <c r="CE7" s="91">
        <v>1.1706454983356368E-2</v>
      </c>
      <c r="CF7" s="91">
        <v>1.1599293871478657E-2</v>
      </c>
      <c r="CG7" s="91">
        <v>1.1492428901811593E-2</v>
      </c>
      <c r="CH7" s="91">
        <v>1.1389419046598185E-2</v>
      </c>
      <c r="CI7" s="91">
        <v>1.1288929868012169E-2</v>
      </c>
      <c r="CJ7" s="91">
        <v>1.1190744876204063E-2</v>
      </c>
      <c r="CK7" s="91">
        <v>1.1093463679817384E-2</v>
      </c>
      <c r="CL7" s="91">
        <v>1.0998235697105365E-2</v>
      </c>
      <c r="CM7" s="91">
        <v>1.0906646423837959E-2</v>
      </c>
      <c r="CN7" s="91">
        <v>1.0814099706258275E-2</v>
      </c>
      <c r="CO7" s="91">
        <v>1.0723740800797405E-2</v>
      </c>
      <c r="CP7" s="91">
        <v>1.063304373731414E-2</v>
      </c>
      <c r="CQ7" s="91">
        <v>1.0545278965390013E-2</v>
      </c>
      <c r="CR7" s="91">
        <v>1.0458985017482355E-2</v>
      </c>
      <c r="CS7" s="58">
        <v>7.0245569490524407</v>
      </c>
    </row>
    <row r="8" spans="1:150" x14ac:dyDescent="0.4">
      <c r="A8" s="18">
        <v>1934</v>
      </c>
      <c r="B8" s="91">
        <v>0</v>
      </c>
      <c r="C8" s="91">
        <v>0</v>
      </c>
      <c r="D8" s="91">
        <v>0</v>
      </c>
      <c r="E8" s="91">
        <v>0</v>
      </c>
      <c r="F8" s="91">
        <v>3.7756790218693657</v>
      </c>
      <c r="G8" s="91">
        <v>0.54384590905145436</v>
      </c>
      <c r="H8" s="91">
        <v>0.30219221893955034</v>
      </c>
      <c r="I8" s="91">
        <v>0.22725319418595957</v>
      </c>
      <c r="J8" s="91">
        <v>0.19009130609882818</v>
      </c>
      <c r="K8" s="91">
        <v>0.16534813079844018</v>
      </c>
      <c r="L8" s="91">
        <v>0.14694806441156544</v>
      </c>
      <c r="M8" s="91">
        <v>0.13261048447148591</v>
      </c>
      <c r="N8" s="91">
        <v>0.12109714678816819</v>
      </c>
      <c r="O8" s="91">
        <v>0.11167048097643872</v>
      </c>
      <c r="P8" s="91">
        <v>0.10377873952463347</v>
      </c>
      <c r="Q8" s="91">
        <v>9.7065463114750533E-2</v>
      </c>
      <c r="R8" s="91">
        <v>9.1212356098469935E-2</v>
      </c>
      <c r="S8" s="91">
        <v>8.6155774491420464E-2</v>
      </c>
      <c r="T8" s="91">
        <v>8.1630479506843712E-2</v>
      </c>
      <c r="U8" s="91">
        <v>7.7650538394816518E-2</v>
      </c>
      <c r="V8" s="91">
        <v>7.4054444395390967E-2</v>
      </c>
      <c r="W8" s="91">
        <v>7.0815302459999022E-2</v>
      </c>
      <c r="X8" s="91">
        <v>6.789997557481238E-2</v>
      </c>
      <c r="Y8" s="91">
        <v>6.5234988569539215E-2</v>
      </c>
      <c r="Z8" s="91">
        <v>4.3913413443075491E-2</v>
      </c>
      <c r="AA8" s="91">
        <v>4.235584184996851E-2</v>
      </c>
      <c r="AB8" s="91">
        <v>4.0922959068920371E-2</v>
      </c>
      <c r="AC8" s="91">
        <v>3.9589999819402109E-2</v>
      </c>
      <c r="AD8" s="91">
        <v>3.83561078010006E-2</v>
      </c>
      <c r="AE8" s="91">
        <v>3.7210747785252643E-2</v>
      </c>
      <c r="AF8" s="91">
        <v>3.6133469673848645E-2</v>
      </c>
      <c r="AG8" s="91">
        <v>3.5132408836423899E-2</v>
      </c>
      <c r="AH8" s="91">
        <v>3.4190021909170219E-2</v>
      </c>
      <c r="AI8" s="91">
        <v>3.3301789156350133E-2</v>
      </c>
      <c r="AJ8" s="91">
        <v>3.2468536220139579E-2</v>
      </c>
      <c r="AK8" s="91">
        <v>3.1674781181397701E-2</v>
      </c>
      <c r="AL8" s="91">
        <v>3.0930576447943267E-2</v>
      </c>
      <c r="AM8" s="91">
        <v>3.0213519367272075E-2</v>
      </c>
      <c r="AN8" s="91">
        <v>2.953675089011323E-2</v>
      </c>
      <c r="AO8" s="91">
        <v>2.8894804168131141E-2</v>
      </c>
      <c r="AP8" s="91">
        <v>2.8280815277432817E-2</v>
      </c>
      <c r="AQ8" s="91">
        <v>2.7695774978124286E-2</v>
      </c>
      <c r="AR8" s="91">
        <v>2.7134385998241809E-2</v>
      </c>
      <c r="AS8" s="91">
        <v>2.6599950127344944E-2</v>
      </c>
      <c r="AT8" s="91">
        <v>2.3632008907518858E-2</v>
      </c>
      <c r="AU8" s="91">
        <v>2.3220145047264756E-2</v>
      </c>
      <c r="AV8" s="91">
        <v>2.2817583827564887E-2</v>
      </c>
      <c r="AW8" s="91">
        <v>2.2425702433091454E-2</v>
      </c>
      <c r="AX8" s="91">
        <v>2.2056477227070066E-2</v>
      </c>
      <c r="AY8" s="91">
        <v>2.1704809884602671E-2</v>
      </c>
      <c r="AZ8" s="91">
        <v>2.1356855519617773E-2</v>
      </c>
      <c r="BA8" s="91">
        <v>2.1024110908568299E-2</v>
      </c>
      <c r="BB8" s="91">
        <v>2.0701614632459904E-2</v>
      </c>
      <c r="BC8" s="91">
        <v>2.0389870810068482E-2</v>
      </c>
      <c r="BD8" s="91">
        <v>2.0088371644525971E-2</v>
      </c>
      <c r="BE8" s="91">
        <v>1.9801909273984581E-2</v>
      </c>
      <c r="BF8" s="91">
        <v>1.9522984154596325E-2</v>
      </c>
      <c r="BG8" s="91">
        <v>1.925108921732643E-2</v>
      </c>
      <c r="BH8" s="91">
        <v>1.8991218540384078E-2</v>
      </c>
      <c r="BI8" s="91">
        <v>1.8735957482762237E-2</v>
      </c>
      <c r="BJ8" s="91">
        <v>1.8488629338251572E-2</v>
      </c>
      <c r="BK8" s="91">
        <v>1.8249511257046335E-2</v>
      </c>
      <c r="BL8" s="91">
        <v>1.8016964095827748E-2</v>
      </c>
      <c r="BM8" s="91">
        <v>1.7790898989622661E-2</v>
      </c>
      <c r="BN8" s="91">
        <v>1.7569771687450959E-2</v>
      </c>
      <c r="BO8" s="91">
        <v>1.7357291006162907E-2</v>
      </c>
      <c r="BP8" s="91">
        <v>1.7148041867718986E-2</v>
      </c>
      <c r="BQ8" s="91">
        <v>1.6944389586837638E-2</v>
      </c>
      <c r="BR8" s="91">
        <v>1.6745386238564655E-2</v>
      </c>
      <c r="BS8" s="91">
        <v>1.6552101254900232E-2</v>
      </c>
      <c r="BT8" s="91">
        <v>1.6367901323054851E-2</v>
      </c>
      <c r="BU8" s="91">
        <v>1.6185116869490677E-2</v>
      </c>
      <c r="BV8" s="91">
        <v>1.6008137773469794E-2</v>
      </c>
      <c r="BW8" s="91">
        <v>1.5834597862232964E-2</v>
      </c>
      <c r="BX8" s="91">
        <v>1.4498294037751431E-2</v>
      </c>
      <c r="BY8" s="91">
        <v>1.4350420430362453E-2</v>
      </c>
      <c r="BZ8" s="91">
        <v>1.4205568129712912E-2</v>
      </c>
      <c r="CA8" s="91">
        <v>1.4062918253274605E-2</v>
      </c>
      <c r="CB8" s="91">
        <v>1.3924840019467926E-2</v>
      </c>
      <c r="CC8" s="91">
        <v>1.3791571032755572E-2</v>
      </c>
      <c r="CD8" s="91">
        <v>1.3658123653834403E-2</v>
      </c>
      <c r="CE8" s="91">
        <v>1.3527526864629399E-2</v>
      </c>
      <c r="CF8" s="91">
        <v>1.3396941770828905E-2</v>
      </c>
      <c r="CG8" s="91">
        <v>1.3270065441003348E-2</v>
      </c>
      <c r="CH8" s="91">
        <v>1.3146411243451736E-2</v>
      </c>
      <c r="CI8" s="91">
        <v>1.3025677401298614E-2</v>
      </c>
      <c r="CJ8" s="91">
        <v>1.2909253995865412E-2</v>
      </c>
      <c r="CK8" s="91">
        <v>1.2793614654969135E-2</v>
      </c>
      <c r="CL8" s="91">
        <v>1.2679857191626559E-2</v>
      </c>
      <c r="CM8" s="91">
        <v>1.2571072393093184E-2</v>
      </c>
      <c r="CN8" s="91">
        <v>1.2464195352352365E-2</v>
      </c>
      <c r="CO8" s="91">
        <v>1.235906835171599E-2</v>
      </c>
      <c r="CP8" s="91">
        <v>1.2253137081089696E-2</v>
      </c>
      <c r="CQ8" s="91">
        <v>1.2150154846705256E-2</v>
      </c>
      <c r="CR8" s="91">
        <v>1.2049996534741654E-2</v>
      </c>
      <c r="CS8" s="58">
        <v>8.0588388310640511</v>
      </c>
    </row>
    <row r="9" spans="1:150" x14ac:dyDescent="0.4">
      <c r="A9" s="18">
        <v>1935</v>
      </c>
      <c r="B9" s="91">
        <v>0</v>
      </c>
      <c r="C9" s="91">
        <v>0</v>
      </c>
      <c r="D9" s="91">
        <v>0</v>
      </c>
      <c r="E9" s="91">
        <v>0</v>
      </c>
      <c r="F9" s="91">
        <v>0</v>
      </c>
      <c r="G9" s="91">
        <v>4.0566824168316495</v>
      </c>
      <c r="H9" s="91">
        <v>0.62715998848858368</v>
      </c>
      <c r="I9" s="91">
        <v>0.36104478329952483</v>
      </c>
      <c r="J9" s="91">
        <v>0.273039733283299</v>
      </c>
      <c r="K9" s="91">
        <v>0.22828916376649749</v>
      </c>
      <c r="L9" s="91">
        <v>0.19814245292609414</v>
      </c>
      <c r="M9" s="91">
        <v>0.17593072978080718</v>
      </c>
      <c r="N9" s="91">
        <v>0.15864077581717853</v>
      </c>
      <c r="O9" s="91">
        <v>0.14471378856056932</v>
      </c>
      <c r="P9" s="91">
        <v>0.13328586124569849</v>
      </c>
      <c r="Q9" s="91">
        <v>0.12377975367705339</v>
      </c>
      <c r="R9" s="91">
        <v>0.11567805654707253</v>
      </c>
      <c r="S9" s="91">
        <v>0.10865517215020559</v>
      </c>
      <c r="T9" s="91">
        <v>0.10253414436432731</v>
      </c>
      <c r="U9" s="91">
        <v>9.7123913123544597E-2</v>
      </c>
      <c r="V9" s="91">
        <v>9.2314425319847404E-2</v>
      </c>
      <c r="W9" s="91">
        <v>8.801358704196717E-2</v>
      </c>
      <c r="X9" s="91">
        <v>8.412706674845212E-2</v>
      </c>
      <c r="Y9" s="91">
        <v>8.0603464623376808E-2</v>
      </c>
      <c r="Z9" s="91">
        <v>7.7407980314067315E-2</v>
      </c>
      <c r="AA9" s="91">
        <v>5.1469952790193688E-2</v>
      </c>
      <c r="AB9" s="91">
        <v>4.961482197186555E-2</v>
      </c>
      <c r="AC9" s="91">
        <v>4.7899641519639352E-2</v>
      </c>
      <c r="AD9" s="91">
        <v>4.6318658300574939E-2</v>
      </c>
      <c r="AE9" s="91">
        <v>4.4854293742496734E-2</v>
      </c>
      <c r="AF9" s="91">
        <v>4.3482489191308392E-2</v>
      </c>
      <c r="AG9" s="91">
        <v>4.2210674404277282E-2</v>
      </c>
      <c r="AH9" s="91">
        <v>4.100488627281422E-2</v>
      </c>
      <c r="AI9" s="91">
        <v>3.9877306037551061E-2</v>
      </c>
      <c r="AJ9" s="91">
        <v>3.8815449427482142E-2</v>
      </c>
      <c r="AK9" s="91">
        <v>3.7818799127003463E-2</v>
      </c>
      <c r="AL9" s="91">
        <v>3.6877654996521958E-2</v>
      </c>
      <c r="AM9" s="91">
        <v>3.5987158107286345E-2</v>
      </c>
      <c r="AN9" s="91">
        <v>3.5149665813367162E-2</v>
      </c>
      <c r="AO9" s="91">
        <v>3.4350274763943679E-2</v>
      </c>
      <c r="AP9" s="91">
        <v>3.3582149090201165E-2</v>
      </c>
      <c r="AQ9" s="91">
        <v>3.2850217604994146E-2</v>
      </c>
      <c r="AR9" s="91">
        <v>3.215995635185831E-2</v>
      </c>
      <c r="AS9" s="91">
        <v>3.1494808898767872E-2</v>
      </c>
      <c r="AT9" s="91">
        <v>3.0863505808219088E-2</v>
      </c>
      <c r="AU9" s="91">
        <v>2.723666902044266E-2</v>
      </c>
      <c r="AV9" s="91">
        <v>2.6743365099368432E-2</v>
      </c>
      <c r="AW9" s="91">
        <v>2.6273283021037611E-2</v>
      </c>
      <c r="AX9" s="91">
        <v>2.582020439468977E-2</v>
      </c>
      <c r="AY9" s="91">
        <v>2.5382811185934797E-2</v>
      </c>
      <c r="AZ9" s="91">
        <v>2.4964215374780659E-2</v>
      </c>
      <c r="BA9" s="91">
        <v>2.4562517611915545E-2</v>
      </c>
      <c r="BB9" s="91">
        <v>2.4172918626842226E-2</v>
      </c>
      <c r="BC9" s="91">
        <v>2.3798862659266212E-2</v>
      </c>
      <c r="BD9" s="91">
        <v>2.3441472626454612E-2</v>
      </c>
      <c r="BE9" s="91">
        <v>2.3088703502991671E-2</v>
      </c>
      <c r="BF9" s="91">
        <v>2.2749870455193784E-2</v>
      </c>
      <c r="BG9" s="91">
        <v>2.2422564465662837E-2</v>
      </c>
      <c r="BH9" s="91">
        <v>2.2104541395218016E-2</v>
      </c>
      <c r="BI9" s="91">
        <v>2.1796239852103914E-2</v>
      </c>
      <c r="BJ9" s="91">
        <v>2.149712865260835E-2</v>
      </c>
      <c r="BK9" s="91">
        <v>2.1204756611453508E-2</v>
      </c>
      <c r="BL9" s="91">
        <v>2.0922590395665727E-2</v>
      </c>
      <c r="BM9" s="91">
        <v>2.0655054528076595E-2</v>
      </c>
      <c r="BN9" s="91">
        <v>2.0390901472384239E-2</v>
      </c>
      <c r="BO9" s="91">
        <v>2.0134415406703965E-2</v>
      </c>
      <c r="BP9" s="91">
        <v>1.9885222070546001E-2</v>
      </c>
      <c r="BQ9" s="91">
        <v>1.9642559718046813E-2</v>
      </c>
      <c r="BR9" s="91">
        <v>1.9406020334111266E-2</v>
      </c>
      <c r="BS9" s="91">
        <v>1.9175858850219656E-2</v>
      </c>
      <c r="BT9" s="91">
        <v>1.8950924810271452E-2</v>
      </c>
      <c r="BU9" s="91">
        <v>1.873105649264899E-2</v>
      </c>
      <c r="BV9" s="91">
        <v>1.8516412752926859E-2</v>
      </c>
      <c r="BW9" s="91">
        <v>1.8307045900787786E-2</v>
      </c>
      <c r="BX9" s="91">
        <v>1.8103422551019117E-2</v>
      </c>
      <c r="BY9" s="91">
        <v>1.6454717563130987E-2</v>
      </c>
      <c r="BZ9" s="91">
        <v>1.6280001443426485E-2</v>
      </c>
      <c r="CA9" s="91">
        <v>1.6107230626277509E-2</v>
      </c>
      <c r="CB9" s="91">
        <v>1.5942169770621403E-2</v>
      </c>
      <c r="CC9" s="91">
        <v>1.5780157904334714E-2</v>
      </c>
      <c r="CD9" s="91">
        <v>1.562424867337075E-2</v>
      </c>
      <c r="CE9" s="91">
        <v>1.5470209495891557E-2</v>
      </c>
      <c r="CF9" s="91">
        <v>1.5319157991520803E-2</v>
      </c>
      <c r="CG9" s="91">
        <v>1.5169987619801375E-2</v>
      </c>
      <c r="CH9" s="91">
        <v>1.5023367056667432E-2</v>
      </c>
      <c r="CI9" s="91">
        <v>1.488088252400196E-2</v>
      </c>
      <c r="CJ9" s="91">
        <v>1.4743703552551305E-2</v>
      </c>
      <c r="CK9" s="91">
        <v>1.4608066972710393E-2</v>
      </c>
      <c r="CL9" s="91">
        <v>1.4471751170062335E-2</v>
      </c>
      <c r="CM9" s="91">
        <v>1.4340908748312259E-2</v>
      </c>
      <c r="CN9" s="91">
        <v>1.4211372627720854E-2</v>
      </c>
      <c r="CO9" s="91">
        <v>1.4086755469636289E-2</v>
      </c>
      <c r="CP9" s="91">
        <v>1.3960955909046712E-2</v>
      </c>
      <c r="CQ9" s="91">
        <v>1.3838396438855203E-2</v>
      </c>
      <c r="CR9" s="91">
        <v>1.3719526830758265E-2</v>
      </c>
      <c r="CS9" s="58">
        <v>9.0739648003582491</v>
      </c>
    </row>
    <row r="10" spans="1:150" x14ac:dyDescent="0.4">
      <c r="A10" s="18">
        <v>1936</v>
      </c>
      <c r="B10" s="91">
        <v>0</v>
      </c>
      <c r="C10" s="91">
        <v>0</v>
      </c>
      <c r="D10" s="91">
        <v>0</v>
      </c>
      <c r="E10" s="91">
        <v>0</v>
      </c>
      <c r="F10" s="91">
        <v>0</v>
      </c>
      <c r="G10" s="91">
        <v>0</v>
      </c>
      <c r="H10" s="91">
        <v>4.7019130409055814</v>
      </c>
      <c r="I10" s="91">
        <v>0.7689541814744193</v>
      </c>
      <c r="J10" s="91">
        <v>0.45350977177073865</v>
      </c>
      <c r="K10" s="91">
        <v>0.34432084174145344</v>
      </c>
      <c r="L10" s="91">
        <v>0.28779564865411333</v>
      </c>
      <c r="M10" s="91">
        <v>0.24957577564773395</v>
      </c>
      <c r="N10" s="91">
        <v>0.22141442842592468</v>
      </c>
      <c r="O10" s="91">
        <v>0.19948120303591493</v>
      </c>
      <c r="P10" s="91">
        <v>0.18194430415909676</v>
      </c>
      <c r="Q10" s="91">
        <v>0.16752352993378308</v>
      </c>
      <c r="R10" s="91">
        <v>0.1553733952705009</v>
      </c>
      <c r="S10" s="91">
        <v>0.14507389455701641</v>
      </c>
      <c r="T10" s="91">
        <v>0.13617183980980849</v>
      </c>
      <c r="U10" s="91">
        <v>0.12836877897592147</v>
      </c>
      <c r="V10" s="91">
        <v>0.12151923838347768</v>
      </c>
      <c r="W10" s="91">
        <v>0.11542512897336321</v>
      </c>
      <c r="X10" s="91">
        <v>0.10998611196657336</v>
      </c>
      <c r="Y10" s="91">
        <v>0.10508018917730477</v>
      </c>
      <c r="Z10" s="91">
        <v>0.10061102897770964</v>
      </c>
      <c r="AA10" s="91">
        <v>9.6574755186793038E-2</v>
      </c>
      <c r="AB10" s="91">
        <v>6.3691684758584069E-2</v>
      </c>
      <c r="AC10" s="91">
        <v>6.1368140735049162E-2</v>
      </c>
      <c r="AD10" s="91">
        <v>5.9208661369376123E-2</v>
      </c>
      <c r="AE10" s="91">
        <v>5.7204086298270708E-2</v>
      </c>
      <c r="AF10" s="91">
        <v>5.5365557125704429E-2</v>
      </c>
      <c r="AG10" s="91">
        <v>5.36560745138146E-2</v>
      </c>
      <c r="AH10" s="91">
        <v>5.2041687055865135E-2</v>
      </c>
      <c r="AI10" s="91">
        <v>5.0561719584767253E-2</v>
      </c>
      <c r="AJ10" s="91">
        <v>4.9145903152716018E-2</v>
      </c>
      <c r="AK10" s="91">
        <v>4.7826042743107311E-2</v>
      </c>
      <c r="AL10" s="91">
        <v>4.6584104637432872E-2</v>
      </c>
      <c r="AM10" s="91">
        <v>4.5405044060681819E-2</v>
      </c>
      <c r="AN10" s="91">
        <v>4.4291141352047966E-2</v>
      </c>
      <c r="AO10" s="91">
        <v>4.3248477966585652E-2</v>
      </c>
      <c r="AP10" s="91">
        <v>4.2241794534339426E-2</v>
      </c>
      <c r="AQ10" s="91">
        <v>4.1282184280490596E-2</v>
      </c>
      <c r="AR10" s="91">
        <v>4.0376319703799526E-2</v>
      </c>
      <c r="AS10" s="91">
        <v>3.9506849167123687E-2</v>
      </c>
      <c r="AT10" s="91">
        <v>3.8680908041172211E-2</v>
      </c>
      <c r="AU10" s="91">
        <v>3.7894867198252045E-2</v>
      </c>
      <c r="AV10" s="91">
        <v>3.3234635471986886E-2</v>
      </c>
      <c r="AW10" s="91">
        <v>3.2624043545166473E-2</v>
      </c>
      <c r="AX10" s="91">
        <v>3.2035380385250424E-2</v>
      </c>
      <c r="AY10" s="91">
        <v>3.1474087912562294E-2</v>
      </c>
      <c r="AZ10" s="91">
        <v>3.0931848538894025E-2</v>
      </c>
      <c r="BA10" s="91">
        <v>3.0412189997019324E-2</v>
      </c>
      <c r="BB10" s="91">
        <v>2.9914675384954823E-2</v>
      </c>
      <c r="BC10" s="91">
        <v>2.9432097325493446E-2</v>
      </c>
      <c r="BD10" s="91">
        <v>2.8968653972591744E-2</v>
      </c>
      <c r="BE10" s="91">
        <v>2.8518016093587725E-2</v>
      </c>
      <c r="BF10" s="91">
        <v>2.8077471991944488E-2</v>
      </c>
      <c r="BG10" s="91">
        <v>2.7659160589988824E-2</v>
      </c>
      <c r="BH10" s="91">
        <v>2.7247781954243749E-2</v>
      </c>
      <c r="BI10" s="91">
        <v>2.6855106859286316E-2</v>
      </c>
      <c r="BJ10" s="91">
        <v>2.6481444192055361E-2</v>
      </c>
      <c r="BK10" s="91">
        <v>2.6110651618716289E-2</v>
      </c>
      <c r="BL10" s="91">
        <v>2.5755824093309281E-2</v>
      </c>
      <c r="BM10" s="91">
        <v>2.5409746867963715E-2</v>
      </c>
      <c r="BN10" s="91">
        <v>2.5072725773550932E-2</v>
      </c>
      <c r="BO10" s="91">
        <v>2.4750181665014737E-2</v>
      </c>
      <c r="BP10" s="91">
        <v>2.442885550709082E-2</v>
      </c>
      <c r="BQ10" s="91">
        <v>2.4120511369607068E-2</v>
      </c>
      <c r="BR10" s="91">
        <v>2.3821227974845455E-2</v>
      </c>
      <c r="BS10" s="91">
        <v>2.3532051308929925E-2</v>
      </c>
      <c r="BT10" s="91">
        <v>2.3247631666946284E-2</v>
      </c>
      <c r="BU10" s="91">
        <v>2.2972967102941888E-2</v>
      </c>
      <c r="BV10" s="91">
        <v>2.2700192687612881E-2</v>
      </c>
      <c r="BW10" s="91">
        <v>2.2438649808244848E-2</v>
      </c>
      <c r="BX10" s="91">
        <v>2.2181830448105466E-2</v>
      </c>
      <c r="BY10" s="91">
        <v>2.1931046434783118E-2</v>
      </c>
      <c r="BZ10" s="91">
        <v>1.983924798181649E-2</v>
      </c>
      <c r="CA10" s="91">
        <v>1.9625987156653403E-2</v>
      </c>
      <c r="CB10" s="91">
        <v>1.9418230324100127E-2</v>
      </c>
      <c r="CC10" s="91">
        <v>1.9213628791233325E-2</v>
      </c>
      <c r="CD10" s="91">
        <v>1.901496568727077E-2</v>
      </c>
      <c r="CE10" s="91">
        <v>1.8820627840294053E-2</v>
      </c>
      <c r="CF10" s="91">
        <v>1.8632635034342267E-2</v>
      </c>
      <c r="CG10" s="91">
        <v>1.8449822636140475E-2</v>
      </c>
      <c r="CH10" s="91">
        <v>1.8266177248790393E-2</v>
      </c>
      <c r="CI10" s="91">
        <v>1.8087187741334988E-2</v>
      </c>
      <c r="CJ10" s="91">
        <v>1.791219075604765E-2</v>
      </c>
      <c r="CK10" s="91">
        <v>1.7739567349151671E-2</v>
      </c>
      <c r="CL10" s="91">
        <v>1.7571938601856792E-2</v>
      </c>
      <c r="CM10" s="91">
        <v>1.740683819802618E-2</v>
      </c>
      <c r="CN10" s="91">
        <v>1.7245344643070384E-2</v>
      </c>
      <c r="CO10" s="91">
        <v>1.7090420964477243E-2</v>
      </c>
      <c r="CP10" s="91">
        <v>1.6938261997980465E-2</v>
      </c>
      <c r="CQ10" s="91">
        <v>1.6785855559094686E-2</v>
      </c>
      <c r="CR10" s="91">
        <v>1.6639744947056185E-2</v>
      </c>
      <c r="CS10" s="58">
        <v>10.90723769730783</v>
      </c>
    </row>
    <row r="11" spans="1:150" x14ac:dyDescent="0.4">
      <c r="A11" s="18">
        <v>1937</v>
      </c>
      <c r="B11" s="91">
        <v>0</v>
      </c>
      <c r="C11" s="91">
        <v>0</v>
      </c>
      <c r="D11" s="91">
        <v>0</v>
      </c>
      <c r="E11" s="91">
        <v>0</v>
      </c>
      <c r="F11" s="91">
        <v>0</v>
      </c>
      <c r="G11" s="91">
        <v>0</v>
      </c>
      <c r="H11" s="91">
        <v>0</v>
      </c>
      <c r="I11" s="91">
        <v>5.0203136905872849</v>
      </c>
      <c r="J11" s="91">
        <v>0.84099300189091308</v>
      </c>
      <c r="K11" s="91">
        <v>0.50233628590209223</v>
      </c>
      <c r="L11" s="91">
        <v>0.3820675572644196</v>
      </c>
      <c r="M11" s="91">
        <v>0.31877288626177941</v>
      </c>
      <c r="N11" s="91">
        <v>0.27626363757823147</v>
      </c>
      <c r="O11" s="91">
        <v>0.24471377114770282</v>
      </c>
      <c r="P11" s="91">
        <v>0.22034039451562529</v>
      </c>
      <c r="Q11" s="91">
        <v>0.20073383403096381</v>
      </c>
      <c r="R11" s="91">
        <v>0.1847011274401294</v>
      </c>
      <c r="S11" s="91">
        <v>0.1711577000598494</v>
      </c>
      <c r="T11" s="91">
        <v>0.15963338279818712</v>
      </c>
      <c r="U11" s="91">
        <v>0.14970081499821897</v>
      </c>
      <c r="V11" s="91">
        <v>0.14108586244454388</v>
      </c>
      <c r="W11" s="91">
        <v>0.13344589793093531</v>
      </c>
      <c r="X11" s="91">
        <v>0.12664216513493889</v>
      </c>
      <c r="Y11" s="91">
        <v>0.12063239568777105</v>
      </c>
      <c r="Z11" s="91">
        <v>0.11516425158876037</v>
      </c>
      <c r="AA11" s="91">
        <v>0.11021981444413248</v>
      </c>
      <c r="AB11" s="91">
        <v>0.10572564679694298</v>
      </c>
      <c r="AC11" s="91">
        <v>6.9450969581434222E-2</v>
      </c>
      <c r="AD11" s="91">
        <v>6.6871931969250523E-2</v>
      </c>
      <c r="AE11" s="91">
        <v>6.4489149924046182E-2</v>
      </c>
      <c r="AF11" s="91">
        <v>6.2316125735719007E-2</v>
      </c>
      <c r="AG11" s="91">
        <v>6.0272445948535452E-2</v>
      </c>
      <c r="AH11" s="91">
        <v>5.83834008937896E-2</v>
      </c>
      <c r="AI11" s="91">
        <v>5.6615709398406898E-2</v>
      </c>
      <c r="AJ11" s="91">
        <v>5.4974963655566755E-2</v>
      </c>
      <c r="AK11" s="91">
        <v>5.3410495799987689E-2</v>
      </c>
      <c r="AL11" s="91">
        <v>5.1949402601802863E-2</v>
      </c>
      <c r="AM11" s="91">
        <v>5.056604376149957E-2</v>
      </c>
      <c r="AN11" s="91">
        <v>4.9262679063454162E-2</v>
      </c>
      <c r="AO11" s="91">
        <v>4.8052815091478802E-2</v>
      </c>
      <c r="AP11" s="91">
        <v>4.6895597464442315E-2</v>
      </c>
      <c r="AQ11" s="91">
        <v>4.5792332548820092E-2</v>
      </c>
      <c r="AR11" s="91">
        <v>4.4725744798414589E-2</v>
      </c>
      <c r="AS11" s="91">
        <v>4.3736657019863505E-2</v>
      </c>
      <c r="AT11" s="91">
        <v>4.2789935265787241E-2</v>
      </c>
      <c r="AU11" s="91">
        <v>4.1886823002028985E-2</v>
      </c>
      <c r="AV11" s="91">
        <v>4.1019001535548653E-2</v>
      </c>
      <c r="AW11" s="91">
        <v>3.5736757056690931E-2</v>
      </c>
      <c r="AX11" s="91">
        <v>3.5073479206045935E-2</v>
      </c>
      <c r="AY11" s="91">
        <v>3.4436916964080827E-2</v>
      </c>
      <c r="AZ11" s="91">
        <v>3.3822459765096E-2</v>
      </c>
      <c r="BA11" s="91">
        <v>3.3234239561854242E-2</v>
      </c>
      <c r="BB11" s="91">
        <v>3.2664431485367497E-2</v>
      </c>
      <c r="BC11" s="91">
        <v>3.2120453875684581E-2</v>
      </c>
      <c r="BD11" s="91">
        <v>3.1595226310050052E-2</v>
      </c>
      <c r="BE11" s="91">
        <v>3.109105234050057E-2</v>
      </c>
      <c r="BF11" s="91">
        <v>3.0606945102773186E-2</v>
      </c>
      <c r="BG11" s="91">
        <v>3.0135435831504711E-2</v>
      </c>
      <c r="BH11" s="91">
        <v>2.9675934344902354E-2</v>
      </c>
      <c r="BI11" s="91">
        <v>2.9238475490185593E-2</v>
      </c>
      <c r="BJ11" s="91">
        <v>2.881365683092391E-2</v>
      </c>
      <c r="BK11" s="91">
        <v>2.8400029253426679E-2</v>
      </c>
      <c r="BL11" s="91">
        <v>2.7995100629918532E-2</v>
      </c>
      <c r="BM11" s="91">
        <v>2.760612376121829E-2</v>
      </c>
      <c r="BN11" s="91">
        <v>2.7227929751991349E-2</v>
      </c>
      <c r="BO11" s="91">
        <v>2.6860976985667032E-2</v>
      </c>
      <c r="BP11" s="91">
        <v>2.6505363579720533E-2</v>
      </c>
      <c r="BQ11" s="91">
        <v>2.6156373795700995E-2</v>
      </c>
      <c r="BR11" s="91">
        <v>2.5821847734363433E-2</v>
      </c>
      <c r="BS11" s="91">
        <v>2.5497490210607023E-2</v>
      </c>
      <c r="BT11" s="91">
        <v>2.5177911353833866E-2</v>
      </c>
      <c r="BU11" s="91">
        <v>2.4871278572787828E-2</v>
      </c>
      <c r="BV11" s="91">
        <v>2.4568351903572472E-2</v>
      </c>
      <c r="BW11" s="91">
        <v>2.4275702767207752E-2</v>
      </c>
      <c r="BX11" s="91">
        <v>2.3992229004381187E-2</v>
      </c>
      <c r="BY11" s="91">
        <v>2.3715762639313617E-2</v>
      </c>
      <c r="BZ11" s="91">
        <v>2.3446570953175511E-2</v>
      </c>
      <c r="CA11" s="91">
        <v>2.1163013139827127E-2</v>
      </c>
      <c r="CB11" s="91">
        <v>2.0933053902679518E-2</v>
      </c>
      <c r="CC11" s="91">
        <v>2.0707622086946618E-2</v>
      </c>
      <c r="CD11" s="91">
        <v>2.0488971727729156E-2</v>
      </c>
      <c r="CE11" s="91">
        <v>2.0278124453947072E-2</v>
      </c>
      <c r="CF11" s="91">
        <v>2.0071595774308826E-2</v>
      </c>
      <c r="CG11" s="91">
        <v>1.9865826959302103E-2</v>
      </c>
      <c r="CH11" s="91">
        <v>1.9666764232689433E-2</v>
      </c>
      <c r="CI11" s="91">
        <v>1.9468175614565021E-2</v>
      </c>
      <c r="CJ11" s="91">
        <v>1.927530510098362E-2</v>
      </c>
      <c r="CK11" s="91">
        <v>1.9090937730061968E-2</v>
      </c>
      <c r="CL11" s="91">
        <v>1.8908200084621567E-2</v>
      </c>
      <c r="CM11" s="91">
        <v>1.8729755550111447E-2</v>
      </c>
      <c r="CN11" s="91">
        <v>1.8556607419993289E-2</v>
      </c>
      <c r="CO11" s="91">
        <v>1.8382927446474587E-2</v>
      </c>
      <c r="CP11" s="91">
        <v>1.8211554993301415E-2</v>
      </c>
      <c r="CQ11" s="91">
        <v>1.8045840411208242E-2</v>
      </c>
      <c r="CR11" s="91">
        <v>1.7881565974502963E-2</v>
      </c>
      <c r="CS11" s="58">
        <v>11.788196693229109</v>
      </c>
    </row>
    <row r="12" spans="1:150" x14ac:dyDescent="0.4">
      <c r="A12" s="18">
        <v>1938</v>
      </c>
      <c r="B12" s="91">
        <v>0</v>
      </c>
      <c r="C12" s="91">
        <v>0</v>
      </c>
      <c r="D12" s="91">
        <v>0</v>
      </c>
      <c r="E12" s="91">
        <v>0</v>
      </c>
      <c r="F12" s="91">
        <v>0</v>
      </c>
      <c r="G12" s="91">
        <v>0</v>
      </c>
      <c r="H12" s="91">
        <v>0</v>
      </c>
      <c r="I12" s="91">
        <v>0</v>
      </c>
      <c r="J12" s="91">
        <v>4.4339935841633862</v>
      </c>
      <c r="K12" s="91">
        <v>0.6669116282137374</v>
      </c>
      <c r="L12" s="91">
        <v>0.38506475438929855</v>
      </c>
      <c r="M12" s="91">
        <v>0.29163160258701315</v>
      </c>
      <c r="N12" s="91">
        <v>0.24424098982924863</v>
      </c>
      <c r="O12" s="91">
        <v>0.21222494631093927</v>
      </c>
      <c r="P12" s="91">
        <v>0.18849339751259128</v>
      </c>
      <c r="Q12" s="91">
        <v>0.17009763953001136</v>
      </c>
      <c r="R12" s="91">
        <v>0.15526618153414914</v>
      </c>
      <c r="S12" s="91">
        <v>0.14312035307528187</v>
      </c>
      <c r="T12" s="91">
        <v>0.13291737750013055</v>
      </c>
      <c r="U12" s="91">
        <v>0.12414970277504753</v>
      </c>
      <c r="V12" s="91">
        <v>0.11664713705813251</v>
      </c>
      <c r="W12" s="91">
        <v>0.11010575963078212</v>
      </c>
      <c r="X12" s="91">
        <v>0.10434452661763309</v>
      </c>
      <c r="Y12" s="91">
        <v>9.9222834537884594E-2</v>
      </c>
      <c r="Z12" s="91">
        <v>9.4620749986036784E-2</v>
      </c>
      <c r="AA12" s="91">
        <v>9.0471475729267989E-2</v>
      </c>
      <c r="AB12" s="91">
        <v>8.6709989992591496E-2</v>
      </c>
      <c r="AC12" s="91">
        <v>8.3263031401343349E-2</v>
      </c>
      <c r="AD12" s="91">
        <v>5.5146171273146062E-2</v>
      </c>
      <c r="AE12" s="91">
        <v>5.3183008946255342E-2</v>
      </c>
      <c r="AF12" s="91">
        <v>5.1364013717282525E-2</v>
      </c>
      <c r="AG12" s="91">
        <v>4.9673101640429825E-2</v>
      </c>
      <c r="AH12" s="91">
        <v>4.8103465359414795E-2</v>
      </c>
      <c r="AI12" s="91">
        <v>4.6636042313498313E-2</v>
      </c>
      <c r="AJ12" s="91">
        <v>4.5269446428574209E-2</v>
      </c>
      <c r="AK12" s="91">
        <v>4.3986281775141606E-2</v>
      </c>
      <c r="AL12" s="91">
        <v>4.278624288757029E-2</v>
      </c>
      <c r="AM12" s="91">
        <v>4.1660166998799451E-2</v>
      </c>
      <c r="AN12" s="91">
        <v>4.0589862981397121E-2</v>
      </c>
      <c r="AO12" s="91">
        <v>3.9583604999871146E-2</v>
      </c>
      <c r="AP12" s="91">
        <v>3.8638014682417933E-2</v>
      </c>
      <c r="AQ12" s="91">
        <v>3.7727493854596769E-2</v>
      </c>
      <c r="AR12" s="91">
        <v>3.6872402538103394E-2</v>
      </c>
      <c r="AS12" s="91">
        <v>3.606443918243589E-2</v>
      </c>
      <c r="AT12" s="91">
        <v>3.5292247362335681E-2</v>
      </c>
      <c r="AU12" s="91">
        <v>3.4549493742390448E-2</v>
      </c>
      <c r="AV12" s="91">
        <v>3.3837364384861075E-2</v>
      </c>
      <c r="AW12" s="91">
        <v>3.3159895237762631E-2</v>
      </c>
      <c r="AX12" s="91">
        <v>2.9324484411251902E-2</v>
      </c>
      <c r="AY12" s="91">
        <v>2.8797418748680328E-2</v>
      </c>
      <c r="AZ12" s="91">
        <v>2.8286452470814807E-2</v>
      </c>
      <c r="BA12" s="91">
        <v>2.7794574655650665E-2</v>
      </c>
      <c r="BB12" s="91">
        <v>2.7328780018939597E-2</v>
      </c>
      <c r="BC12" s="91">
        <v>2.6876654214113921E-2</v>
      </c>
      <c r="BD12" s="91">
        <v>2.6443433190498945E-2</v>
      </c>
      <c r="BE12" s="91">
        <v>2.6025479385957645E-2</v>
      </c>
      <c r="BF12" s="91">
        <v>2.5621955939958113E-2</v>
      </c>
      <c r="BG12" s="91">
        <v>2.5231007941212854E-2</v>
      </c>
      <c r="BH12" s="91">
        <v>2.4853568008037348E-2</v>
      </c>
      <c r="BI12" s="91">
        <v>2.4486511904017769E-2</v>
      </c>
      <c r="BJ12" s="91">
        <v>2.4131686065239237E-2</v>
      </c>
      <c r="BK12" s="91">
        <v>2.3794987638219581E-2</v>
      </c>
      <c r="BL12" s="91">
        <v>2.3468405399641467E-2</v>
      </c>
      <c r="BM12" s="91">
        <v>2.3149690594349459E-2</v>
      </c>
      <c r="BN12" s="91">
        <v>2.2838570868049565E-2</v>
      </c>
      <c r="BO12" s="91">
        <v>2.2538754304914053E-2</v>
      </c>
      <c r="BP12" s="91">
        <v>2.2245309931467859E-2</v>
      </c>
      <c r="BQ12" s="91">
        <v>2.1960727057095758E-2</v>
      </c>
      <c r="BR12" s="91">
        <v>2.1685033468003365E-2</v>
      </c>
      <c r="BS12" s="91">
        <v>2.1415511557368865E-2</v>
      </c>
      <c r="BT12" s="91">
        <v>2.1156143091097122E-2</v>
      </c>
      <c r="BU12" s="91">
        <v>2.0904011018022119E-2</v>
      </c>
      <c r="BV12" s="91">
        <v>2.0657469303328783E-2</v>
      </c>
      <c r="BW12" s="91">
        <v>2.041241709906547E-2</v>
      </c>
      <c r="BX12" s="91">
        <v>2.0171494226907023E-2</v>
      </c>
      <c r="BY12" s="91">
        <v>1.9940950837330124E-2</v>
      </c>
      <c r="BZ12" s="91">
        <v>1.9716911921403228E-2</v>
      </c>
      <c r="CA12" s="91">
        <v>1.9499442283206398E-2</v>
      </c>
      <c r="CB12" s="91">
        <v>1.7723967799796951E-2</v>
      </c>
      <c r="CC12" s="91">
        <v>1.7536470357105472E-2</v>
      </c>
      <c r="CD12" s="91">
        <v>1.7352855951275233E-2</v>
      </c>
      <c r="CE12" s="91">
        <v>1.7174711109907925E-2</v>
      </c>
      <c r="CF12" s="91">
        <v>1.6998007761410971E-2</v>
      </c>
      <c r="CG12" s="91">
        <v>1.6828636212798339E-2</v>
      </c>
      <c r="CH12" s="91">
        <v>1.6664309961786659E-2</v>
      </c>
      <c r="CI12" s="91">
        <v>1.6503665566401593E-2</v>
      </c>
      <c r="CJ12" s="91">
        <v>1.6343632053407754E-2</v>
      </c>
      <c r="CK12" s="91">
        <v>1.6188824750940464E-2</v>
      </c>
      <c r="CL12" s="91">
        <v>1.6035531598030964E-2</v>
      </c>
      <c r="CM12" s="91">
        <v>1.5883785600335414E-2</v>
      </c>
      <c r="CN12" s="91">
        <v>1.5739357432454061E-2</v>
      </c>
      <c r="CO12" s="91">
        <v>1.559769699520357E-2</v>
      </c>
      <c r="CP12" s="91">
        <v>1.5456198790808773E-2</v>
      </c>
      <c r="CQ12" s="91">
        <v>1.5317380888514745E-2</v>
      </c>
      <c r="CR12" s="91">
        <v>1.5181224101375788E-2</v>
      </c>
      <c r="CS12" s="58">
        <v>9.7669045171661892</v>
      </c>
    </row>
    <row r="13" spans="1:150" x14ac:dyDescent="0.4">
      <c r="A13" s="18">
        <v>1939</v>
      </c>
      <c r="B13" s="91">
        <v>0</v>
      </c>
      <c r="C13" s="91">
        <v>0</v>
      </c>
      <c r="D13" s="91">
        <v>0</v>
      </c>
      <c r="E13" s="91">
        <v>0</v>
      </c>
      <c r="F13" s="91">
        <v>0</v>
      </c>
      <c r="G13" s="91">
        <v>0</v>
      </c>
      <c r="H13" s="91">
        <v>0</v>
      </c>
      <c r="I13" s="91">
        <v>0</v>
      </c>
      <c r="J13" s="91">
        <v>0</v>
      </c>
      <c r="K13" s="91">
        <v>5.0422695742658465</v>
      </c>
      <c r="L13" s="91">
        <v>0.81900564494095796</v>
      </c>
      <c r="M13" s="91">
        <v>0.48765354528303656</v>
      </c>
      <c r="N13" s="91">
        <v>0.37134428876477965</v>
      </c>
      <c r="O13" s="91">
        <v>0.31058193894734121</v>
      </c>
      <c r="P13" s="91">
        <v>0.26935377692170243</v>
      </c>
      <c r="Q13" s="91">
        <v>0.23890226415450067</v>
      </c>
      <c r="R13" s="91">
        <v>0.21529785507817381</v>
      </c>
      <c r="S13" s="91">
        <v>0.19633931094966581</v>
      </c>
      <c r="T13" s="91">
        <v>0.18076476578891956</v>
      </c>
      <c r="U13" s="91">
        <v>0.16764648648020253</v>
      </c>
      <c r="V13" s="91">
        <v>0.15648972514697274</v>
      </c>
      <c r="W13" s="91">
        <v>0.14685741736667202</v>
      </c>
      <c r="X13" s="91">
        <v>0.1384434059802099</v>
      </c>
      <c r="Y13" s="91">
        <v>0.13104012797908404</v>
      </c>
      <c r="Z13" s="91">
        <v>0.1245023119001845</v>
      </c>
      <c r="AA13" s="91">
        <v>0.11863218034090829</v>
      </c>
      <c r="AB13" s="91">
        <v>0.11335725743681989</v>
      </c>
      <c r="AC13" s="91">
        <v>0.10857573303111112</v>
      </c>
      <c r="AD13" s="91">
        <v>0.10420255881587687</v>
      </c>
      <c r="AE13" s="91">
        <v>6.8413634751378918E-2</v>
      </c>
      <c r="AF13" s="91">
        <v>6.5903072803023419E-2</v>
      </c>
      <c r="AG13" s="91">
        <v>6.362726641573839E-2</v>
      </c>
      <c r="AH13" s="91">
        <v>6.1477231649025556E-2</v>
      </c>
      <c r="AI13" s="91">
        <v>5.9488326305162181E-2</v>
      </c>
      <c r="AJ13" s="91">
        <v>5.7634290395216461E-2</v>
      </c>
      <c r="AK13" s="91">
        <v>5.5921706483346927E-2</v>
      </c>
      <c r="AL13" s="91">
        <v>5.4305203226152961E-2</v>
      </c>
      <c r="AM13" s="91">
        <v>5.2790587478762932E-2</v>
      </c>
      <c r="AN13" s="91">
        <v>5.1356556598205858E-2</v>
      </c>
      <c r="AO13" s="91">
        <v>5.0017343033927679E-2</v>
      </c>
      <c r="AP13" s="91">
        <v>4.8738254880235123E-2</v>
      </c>
      <c r="AQ13" s="91">
        <v>4.7539656687641187E-2</v>
      </c>
      <c r="AR13" s="91">
        <v>4.6397061053120095E-2</v>
      </c>
      <c r="AS13" s="91">
        <v>4.5312230056553701E-2</v>
      </c>
      <c r="AT13" s="91">
        <v>4.429428837430021E-2</v>
      </c>
      <c r="AU13" s="91">
        <v>4.3329747975865016E-2</v>
      </c>
      <c r="AV13" s="91">
        <v>4.240380293500258E-2</v>
      </c>
      <c r="AW13" s="91">
        <v>4.1517891795165511E-2</v>
      </c>
      <c r="AX13" s="91">
        <v>4.0663888746762612E-2</v>
      </c>
      <c r="AY13" s="91">
        <v>3.5639881043467138E-2</v>
      </c>
      <c r="AZ13" s="91">
        <v>3.4977005516274515E-2</v>
      </c>
      <c r="BA13" s="91">
        <v>3.435019159313326E-2</v>
      </c>
      <c r="BB13" s="91">
        <v>3.3749079833043934E-2</v>
      </c>
      <c r="BC13" s="91">
        <v>3.3160395692690268E-2</v>
      </c>
      <c r="BD13" s="91">
        <v>3.259773729861052E-2</v>
      </c>
      <c r="BE13" s="91">
        <v>3.2062961327808004E-2</v>
      </c>
      <c r="BF13" s="91">
        <v>3.1547893954651761E-2</v>
      </c>
      <c r="BG13" s="91">
        <v>3.1045755672547658E-2</v>
      </c>
      <c r="BH13" s="91">
        <v>3.0558180168542559E-2</v>
      </c>
      <c r="BI13" s="91">
        <v>3.0089047456813855E-2</v>
      </c>
      <c r="BJ13" s="91">
        <v>2.964276903549689E-2</v>
      </c>
      <c r="BK13" s="91">
        <v>2.9204455629194517E-2</v>
      </c>
      <c r="BL13" s="91">
        <v>2.8781542137023594E-2</v>
      </c>
      <c r="BM13" s="91">
        <v>2.8371801435419276E-2</v>
      </c>
      <c r="BN13" s="91">
        <v>2.7975279393557657E-2</v>
      </c>
      <c r="BO13" s="91">
        <v>2.7589389425942086E-2</v>
      </c>
      <c r="BP13" s="91">
        <v>2.7217916609833814E-2</v>
      </c>
      <c r="BQ13" s="91">
        <v>2.6856347687355866E-2</v>
      </c>
      <c r="BR13" s="91">
        <v>2.6503304784674008E-2</v>
      </c>
      <c r="BS13" s="91">
        <v>2.6158906369073427E-2</v>
      </c>
      <c r="BT13" s="91">
        <v>2.5827611467697232E-2</v>
      </c>
      <c r="BU13" s="91">
        <v>2.550800288740579E-2</v>
      </c>
      <c r="BV13" s="91">
        <v>2.5193705275247506E-2</v>
      </c>
      <c r="BW13" s="91">
        <v>2.4890313454451109E-2</v>
      </c>
      <c r="BX13" s="91">
        <v>2.4591453326259807E-2</v>
      </c>
      <c r="BY13" s="91">
        <v>2.4303635656399519E-2</v>
      </c>
      <c r="BZ13" s="91">
        <v>2.4022180375144531E-2</v>
      </c>
      <c r="CA13" s="91">
        <v>2.3746402108559782E-2</v>
      </c>
      <c r="CB13" s="91">
        <v>2.347707656685968E-2</v>
      </c>
      <c r="CC13" s="91">
        <v>2.1214609311222443E-2</v>
      </c>
      <c r="CD13" s="91">
        <v>2.0989321243218288E-2</v>
      </c>
      <c r="CE13" s="91">
        <v>2.0767167082183138E-2</v>
      </c>
      <c r="CF13" s="91">
        <v>2.0546133580954289E-2</v>
      </c>
      <c r="CG13" s="91">
        <v>2.0331113592025125E-2</v>
      </c>
      <c r="CH13" s="91">
        <v>2.012060889449523E-2</v>
      </c>
      <c r="CI13" s="91">
        <v>1.992086290740977E-2</v>
      </c>
      <c r="CJ13" s="91">
        <v>1.9720146570176268E-2</v>
      </c>
      <c r="CK13" s="91">
        <v>1.9519545760046584E-2</v>
      </c>
      <c r="CL13" s="91">
        <v>1.9327277629731725E-2</v>
      </c>
      <c r="CM13" s="91">
        <v>1.9140225698963655E-2</v>
      </c>
      <c r="CN13" s="91">
        <v>1.8954292661751602E-2</v>
      </c>
      <c r="CO13" s="91">
        <v>1.8779096037930369E-2</v>
      </c>
      <c r="CP13" s="91">
        <v>1.8604171727919436E-2</v>
      </c>
      <c r="CQ13" s="91">
        <v>1.8429883325200409E-2</v>
      </c>
      <c r="CR13" s="91">
        <v>1.8261445597391186E-2</v>
      </c>
      <c r="CS13" s="58">
        <v>11.656658336021348</v>
      </c>
    </row>
    <row r="14" spans="1:150" x14ac:dyDescent="0.4">
      <c r="A14" s="18">
        <v>1940</v>
      </c>
      <c r="B14" s="91">
        <v>0</v>
      </c>
      <c r="C14" s="91">
        <v>0</v>
      </c>
      <c r="D14" s="91">
        <v>0</v>
      </c>
      <c r="E14" s="91">
        <v>0</v>
      </c>
      <c r="F14" s="91">
        <v>0</v>
      </c>
      <c r="G14" s="91">
        <v>0</v>
      </c>
      <c r="H14" s="91">
        <v>0</v>
      </c>
      <c r="I14" s="91">
        <v>0</v>
      </c>
      <c r="J14" s="91">
        <v>0</v>
      </c>
      <c r="K14" s="91">
        <v>0</v>
      </c>
      <c r="L14" s="91">
        <v>5.3429011574414673</v>
      </c>
      <c r="M14" s="91">
        <v>0.89306223427120779</v>
      </c>
      <c r="N14" s="91">
        <v>0.53592247764245771</v>
      </c>
      <c r="O14" s="91">
        <v>0.40788122959976492</v>
      </c>
      <c r="P14" s="91">
        <v>0.34032390307850541</v>
      </c>
      <c r="Q14" s="91">
        <v>0.29473620596459094</v>
      </c>
      <c r="R14" s="91">
        <v>0.2608933273061172</v>
      </c>
      <c r="S14" s="91">
        <v>0.23485641791639419</v>
      </c>
      <c r="T14" s="91">
        <v>0.21399308971403616</v>
      </c>
      <c r="U14" s="91">
        <v>0.19671379237370326</v>
      </c>
      <c r="V14" s="91">
        <v>0.18228746192662712</v>
      </c>
      <c r="W14" s="91">
        <v>0.16990257830708816</v>
      </c>
      <c r="X14" s="91">
        <v>0.1593190643917371</v>
      </c>
      <c r="Y14" s="91">
        <v>0.15008422171728994</v>
      </c>
      <c r="Z14" s="91">
        <v>0.14197493784215603</v>
      </c>
      <c r="AA14" s="91">
        <v>0.13475028492038255</v>
      </c>
      <c r="AB14" s="91">
        <v>0.12825030728920059</v>
      </c>
      <c r="AC14" s="91">
        <v>0.12241492651435955</v>
      </c>
      <c r="AD14" s="91">
        <v>0.11711287784942961</v>
      </c>
      <c r="AE14" s="91">
        <v>0.11234205492456018</v>
      </c>
      <c r="AF14" s="91">
        <v>7.3780981231458972E-2</v>
      </c>
      <c r="AG14" s="91">
        <v>7.1047248338953345E-2</v>
      </c>
      <c r="AH14" s="91">
        <v>6.8509501016836449E-2</v>
      </c>
      <c r="AI14" s="91">
        <v>6.6166927089943456E-2</v>
      </c>
      <c r="AJ14" s="91">
        <v>6.3975971301040047E-2</v>
      </c>
      <c r="AK14" s="91">
        <v>6.1958791425462123E-2</v>
      </c>
      <c r="AL14" s="91">
        <v>6.0061446589100627E-2</v>
      </c>
      <c r="AM14" s="91">
        <v>5.830210874332175E-2</v>
      </c>
      <c r="AN14" s="91">
        <v>5.6644532375494723E-2</v>
      </c>
      <c r="AO14" s="91">
        <v>5.5093753427131291E-2</v>
      </c>
      <c r="AP14" s="91">
        <v>5.3619583536183679E-2</v>
      </c>
      <c r="AQ14" s="91">
        <v>5.2229752285452576E-2</v>
      </c>
      <c r="AR14" s="91">
        <v>5.0915711402057147E-2</v>
      </c>
      <c r="AS14" s="91">
        <v>4.9678203905839637E-2</v>
      </c>
      <c r="AT14" s="91">
        <v>4.8501810472568095E-2</v>
      </c>
      <c r="AU14" s="91">
        <v>4.7388197699415172E-2</v>
      </c>
      <c r="AV14" s="91">
        <v>4.6324546853898113E-2</v>
      </c>
      <c r="AW14" s="91">
        <v>4.5319958281592916E-2</v>
      </c>
      <c r="AX14" s="91">
        <v>4.4351817645770106E-2</v>
      </c>
      <c r="AY14" s="91">
        <v>4.3430978537645652E-2</v>
      </c>
      <c r="AZ14" s="91">
        <v>3.7764254085574565E-2</v>
      </c>
      <c r="BA14" s="91">
        <v>3.7063571555653499E-2</v>
      </c>
      <c r="BB14" s="91">
        <v>3.6395542865005528E-2</v>
      </c>
      <c r="BC14" s="91">
        <v>3.5751824425748167E-2</v>
      </c>
      <c r="BD14" s="91">
        <v>3.5122484466362153E-2</v>
      </c>
      <c r="BE14" s="91">
        <v>3.4519424404032564E-2</v>
      </c>
      <c r="BF14" s="91">
        <v>3.3934807312656509E-2</v>
      </c>
      <c r="BG14" s="91">
        <v>3.3374812036876138E-2</v>
      </c>
      <c r="BH14" s="91">
        <v>3.2834192350130909E-2</v>
      </c>
      <c r="BI14" s="91">
        <v>3.231938627508478E-2</v>
      </c>
      <c r="BJ14" s="91">
        <v>3.1814441098496724E-2</v>
      </c>
      <c r="BK14" s="91">
        <v>3.1335306421150413E-2</v>
      </c>
      <c r="BL14" s="91">
        <v>3.0873742823622749E-2</v>
      </c>
      <c r="BM14" s="91">
        <v>3.0425709545586221E-2</v>
      </c>
      <c r="BN14" s="91">
        <v>2.9989088905161641E-2</v>
      </c>
      <c r="BO14" s="91">
        <v>2.9566541999894322E-2</v>
      </c>
      <c r="BP14" s="91">
        <v>2.9157722577687031E-2</v>
      </c>
      <c r="BQ14" s="91">
        <v>2.8757071372238412E-2</v>
      </c>
      <c r="BR14" s="91">
        <v>2.8370068525178517E-2</v>
      </c>
      <c r="BS14" s="91">
        <v>2.7994130674453513E-2</v>
      </c>
      <c r="BT14" s="91">
        <v>2.7626599288009177E-2</v>
      </c>
      <c r="BU14" s="91">
        <v>2.727157193102956E-2</v>
      </c>
      <c r="BV14" s="91">
        <v>2.6926972900560644E-2</v>
      </c>
      <c r="BW14" s="91">
        <v>2.659441233161371E-2</v>
      </c>
      <c r="BX14" s="91">
        <v>2.6266123462286271E-2</v>
      </c>
      <c r="BY14" s="91">
        <v>2.5947098827419079E-2</v>
      </c>
      <c r="BZ14" s="91">
        <v>2.5639096614877455E-2</v>
      </c>
      <c r="CA14" s="91">
        <v>2.5334076543018388E-2</v>
      </c>
      <c r="CB14" s="91">
        <v>2.5039605141049626E-2</v>
      </c>
      <c r="CC14" s="91">
        <v>2.4754889834642666E-2</v>
      </c>
      <c r="CD14" s="91">
        <v>2.2301912438344132E-2</v>
      </c>
      <c r="CE14" s="91">
        <v>2.205718906216074E-2</v>
      </c>
      <c r="CF14" s="91">
        <v>2.1820610784771943E-2</v>
      </c>
      <c r="CG14" s="91">
        <v>2.1586592669120105E-2</v>
      </c>
      <c r="CH14" s="91">
        <v>2.1359726532020659E-2</v>
      </c>
      <c r="CI14" s="91">
        <v>2.1137603222090347E-2</v>
      </c>
      <c r="CJ14" s="91">
        <v>2.0921478462284954E-2</v>
      </c>
      <c r="CK14" s="91">
        <v>2.071016362528556E-2</v>
      </c>
      <c r="CL14" s="91">
        <v>2.0501506031330517E-2</v>
      </c>
      <c r="CM14" s="91">
        <v>2.0301072314846718E-2</v>
      </c>
      <c r="CN14" s="91">
        <v>2.010305988121627E-2</v>
      </c>
      <c r="CO14" s="91">
        <v>1.9907670237880887E-2</v>
      </c>
      <c r="CP14" s="91">
        <v>1.9718546665284668E-2</v>
      </c>
      <c r="CQ14" s="91">
        <v>1.9525628570663089E-2</v>
      </c>
      <c r="CR14" s="91">
        <v>1.9342828287551218E-2</v>
      </c>
      <c r="CS14" s="58">
        <v>12.477084532530194</v>
      </c>
    </row>
    <row r="15" spans="1:150" x14ac:dyDescent="0.4">
      <c r="A15" s="18">
        <v>1941</v>
      </c>
      <c r="B15" s="91">
        <v>0</v>
      </c>
      <c r="C15" s="91">
        <v>0</v>
      </c>
      <c r="D15" s="91">
        <v>0</v>
      </c>
      <c r="E15" s="91">
        <v>0</v>
      </c>
      <c r="F15" s="91">
        <v>0</v>
      </c>
      <c r="G15" s="91">
        <v>0</v>
      </c>
      <c r="H15" s="91">
        <v>0</v>
      </c>
      <c r="I15" s="91">
        <v>0</v>
      </c>
      <c r="J15" s="91">
        <v>0</v>
      </c>
      <c r="K15" s="91">
        <v>0</v>
      </c>
      <c r="L15" s="91">
        <v>0</v>
      </c>
      <c r="M15" s="91">
        <v>5.6605536244412669</v>
      </c>
      <c r="N15" s="91">
        <v>0.99198751084784453</v>
      </c>
      <c r="O15" s="91">
        <v>0.6062321513683423</v>
      </c>
      <c r="P15" s="91">
        <v>0.46310974311368164</v>
      </c>
      <c r="Q15" s="91">
        <v>0.38660671355744564</v>
      </c>
      <c r="R15" s="91">
        <v>0.3347214715601739</v>
      </c>
      <c r="S15" s="91">
        <v>0.29628257372271455</v>
      </c>
      <c r="T15" s="91">
        <v>0.26655268604184973</v>
      </c>
      <c r="U15" s="91">
        <v>0.242738205158569</v>
      </c>
      <c r="V15" s="91">
        <v>0.22316424104676866</v>
      </c>
      <c r="W15" s="91">
        <v>0.2067013415099877</v>
      </c>
      <c r="X15" s="91">
        <v>0.19269127297960245</v>
      </c>
      <c r="Y15" s="91">
        <v>0.18064505737983436</v>
      </c>
      <c r="Z15" s="91">
        <v>0.17015208135236867</v>
      </c>
      <c r="AA15" s="91">
        <v>0.16087581245984181</v>
      </c>
      <c r="AB15" s="91">
        <v>0.15266522044379235</v>
      </c>
      <c r="AC15" s="91">
        <v>0.1452404361353492</v>
      </c>
      <c r="AD15" s="91">
        <v>0.13857626159117631</v>
      </c>
      <c r="AE15" s="91">
        <v>0.13255194747932489</v>
      </c>
      <c r="AF15" s="91">
        <v>0.12712079484431363</v>
      </c>
      <c r="AG15" s="91">
        <v>8.2824845823285156E-2</v>
      </c>
      <c r="AH15" s="91">
        <v>7.9716951126603555E-2</v>
      </c>
      <c r="AI15" s="91">
        <v>7.6828106670824417E-2</v>
      </c>
      <c r="AJ15" s="91">
        <v>7.419566439172276E-2</v>
      </c>
      <c r="AK15" s="91">
        <v>7.1764203021027262E-2</v>
      </c>
      <c r="AL15" s="91">
        <v>6.9459757560397586E-2</v>
      </c>
      <c r="AM15" s="91">
        <v>6.7328287803424036E-2</v>
      </c>
      <c r="AN15" s="91">
        <v>6.5330728589122519E-2</v>
      </c>
      <c r="AO15" s="91">
        <v>6.3478620805726763E-2</v>
      </c>
      <c r="AP15" s="91">
        <v>6.1714699729734132E-2</v>
      </c>
      <c r="AQ15" s="91">
        <v>6.006037633373381E-2</v>
      </c>
      <c r="AR15" s="91">
        <v>5.8489751856816367E-2</v>
      </c>
      <c r="AS15" s="91">
        <v>5.7025874072436401E-2</v>
      </c>
      <c r="AT15" s="91">
        <v>5.5630873576214886E-2</v>
      </c>
      <c r="AU15" s="91">
        <v>5.4304453949943217E-2</v>
      </c>
      <c r="AV15" s="91">
        <v>5.3039670936337685E-2</v>
      </c>
      <c r="AW15" s="91">
        <v>5.1841976579007111E-2</v>
      </c>
      <c r="AX15" s="91">
        <v>5.0684150447112546E-2</v>
      </c>
      <c r="AY15" s="91">
        <v>4.9589344843590566E-2</v>
      </c>
      <c r="AZ15" s="91">
        <v>4.8541921477955954E-2</v>
      </c>
      <c r="BA15" s="91">
        <v>4.2074175374131585E-2</v>
      </c>
      <c r="BB15" s="91">
        <v>4.1280122553228799E-2</v>
      </c>
      <c r="BC15" s="91">
        <v>4.0526324574079939E-2</v>
      </c>
      <c r="BD15" s="91">
        <v>3.9804141727920114E-2</v>
      </c>
      <c r="BE15" s="91">
        <v>3.9092121668451045E-2</v>
      </c>
      <c r="BF15" s="91">
        <v>3.8411864327989161E-2</v>
      </c>
      <c r="BG15" s="91">
        <v>3.7758410581578278E-2</v>
      </c>
      <c r="BH15" s="91">
        <v>3.7140588668522524E-2</v>
      </c>
      <c r="BI15" s="91">
        <v>3.6531027904254984E-2</v>
      </c>
      <c r="BJ15" s="91">
        <v>3.5944817132372582E-2</v>
      </c>
      <c r="BK15" s="91">
        <v>3.538170439148252E-2</v>
      </c>
      <c r="BL15" s="91">
        <v>3.483382913240244E-2</v>
      </c>
      <c r="BM15" s="91">
        <v>3.4310381646357427E-2</v>
      </c>
      <c r="BN15" s="91">
        <v>3.3815986927258547E-2</v>
      </c>
      <c r="BO15" s="91">
        <v>3.3324971025484512E-2</v>
      </c>
      <c r="BP15" s="91">
        <v>3.2848518145087283E-2</v>
      </c>
      <c r="BQ15" s="91">
        <v>3.2385377767619516E-2</v>
      </c>
      <c r="BR15" s="91">
        <v>3.1941985116843583E-2</v>
      </c>
      <c r="BS15" s="91">
        <v>3.1506425018991813E-2</v>
      </c>
      <c r="BT15" s="91">
        <v>3.1085700692103944E-2</v>
      </c>
      <c r="BU15" s="91">
        <v>3.0668224174225652E-2</v>
      </c>
      <c r="BV15" s="91">
        <v>3.0268964517568425E-2</v>
      </c>
      <c r="BW15" s="91">
        <v>2.9880811605338221E-2</v>
      </c>
      <c r="BX15" s="91">
        <v>2.950453329998242E-2</v>
      </c>
      <c r="BY15" s="91">
        <v>2.9136545776711677E-2</v>
      </c>
      <c r="BZ15" s="91">
        <v>2.8776161270541521E-2</v>
      </c>
      <c r="CA15" s="91">
        <v>2.8428472136491797E-2</v>
      </c>
      <c r="CB15" s="91">
        <v>2.809353597513442E-2</v>
      </c>
      <c r="CC15" s="91">
        <v>2.7768154493031442E-2</v>
      </c>
      <c r="CD15" s="91">
        <v>2.7444227310923268E-2</v>
      </c>
      <c r="CE15" s="91">
        <v>2.4656084509854549E-2</v>
      </c>
      <c r="CF15" s="91">
        <v>2.4383678260405425E-2</v>
      </c>
      <c r="CG15" s="91">
        <v>2.412008972339481E-2</v>
      </c>
      <c r="CH15" s="91">
        <v>2.3860150463852245E-2</v>
      </c>
      <c r="CI15" s="91">
        <v>2.3607445350150261E-2</v>
      </c>
      <c r="CJ15" s="91">
        <v>2.3360367016440415E-2</v>
      </c>
      <c r="CK15" s="91">
        <v>2.3117433107187481E-2</v>
      </c>
      <c r="CL15" s="91">
        <v>2.2879895807269433E-2</v>
      </c>
      <c r="CM15" s="91">
        <v>2.2645633198384439E-2</v>
      </c>
      <c r="CN15" s="91">
        <v>2.2417810091727705E-2</v>
      </c>
      <c r="CO15" s="91">
        <v>2.2196549971902121E-2</v>
      </c>
      <c r="CP15" s="91">
        <v>2.1979484919019125E-2</v>
      </c>
      <c r="CQ15" s="91">
        <v>2.1766847057663328E-2</v>
      </c>
      <c r="CR15" s="91">
        <v>2.1556193636895603E-2</v>
      </c>
      <c r="CS15" s="58">
        <v>13.663535174679522</v>
      </c>
    </row>
    <row r="16" spans="1:150" x14ac:dyDescent="0.4">
      <c r="A16" s="18">
        <v>1942</v>
      </c>
      <c r="B16" s="91">
        <v>0</v>
      </c>
      <c r="C16" s="91">
        <v>0</v>
      </c>
      <c r="D16" s="91">
        <v>0</v>
      </c>
      <c r="E16" s="91">
        <v>0</v>
      </c>
      <c r="F16" s="91">
        <v>0</v>
      </c>
      <c r="G16" s="91">
        <v>0</v>
      </c>
      <c r="H16" s="91">
        <v>0</v>
      </c>
      <c r="I16" s="91">
        <v>0</v>
      </c>
      <c r="J16" s="91">
        <v>0</v>
      </c>
      <c r="K16" s="91">
        <v>0</v>
      </c>
      <c r="L16" s="91">
        <v>0</v>
      </c>
      <c r="M16" s="91">
        <v>0</v>
      </c>
      <c r="N16" s="91">
        <v>5.3740371815322581</v>
      </c>
      <c r="O16" s="91">
        <v>0.98353434165125941</v>
      </c>
      <c r="P16" s="91">
        <v>0.60912952897163897</v>
      </c>
      <c r="Q16" s="91">
        <v>0.46706352684561775</v>
      </c>
      <c r="R16" s="91">
        <v>0.38956703613937155</v>
      </c>
      <c r="S16" s="91">
        <v>0.33679859813822682</v>
      </c>
      <c r="T16" s="91">
        <v>0.29790026203451292</v>
      </c>
      <c r="U16" s="91">
        <v>0.2677657045408724</v>
      </c>
      <c r="V16" s="91">
        <v>0.24364542137741763</v>
      </c>
      <c r="W16" s="91">
        <v>0.22379180791834483</v>
      </c>
      <c r="X16" s="91">
        <v>0.20724466560238361</v>
      </c>
      <c r="Y16" s="91">
        <v>0.1931138380864294</v>
      </c>
      <c r="Z16" s="91">
        <v>0.18086350477113103</v>
      </c>
      <c r="AA16" s="91">
        <v>0.17023184497854407</v>
      </c>
      <c r="AB16" s="91">
        <v>0.16093266911584522</v>
      </c>
      <c r="AC16" s="91">
        <v>0.15258292430916687</v>
      </c>
      <c r="AD16" s="91">
        <v>0.14509714426860082</v>
      </c>
      <c r="AE16" s="91">
        <v>0.1384111638593056</v>
      </c>
      <c r="AF16" s="91">
        <v>0.1323378261062334</v>
      </c>
      <c r="AG16" s="91">
        <v>0.12681575767205433</v>
      </c>
      <c r="AH16" s="91">
        <v>8.2193870915367659E-2</v>
      </c>
      <c r="AI16" s="91">
        <v>7.9083835047575532E-2</v>
      </c>
      <c r="AJ16" s="91">
        <v>7.6208330184598785E-2</v>
      </c>
      <c r="AK16" s="91">
        <v>7.3567001049601677E-2</v>
      </c>
      <c r="AL16" s="91">
        <v>7.1088393474289954E-2</v>
      </c>
      <c r="AM16" s="91">
        <v>6.8792454054171559E-2</v>
      </c>
      <c r="AN16" s="91">
        <v>6.6639422956286165E-2</v>
      </c>
      <c r="AO16" s="91">
        <v>6.4627574417254918E-2</v>
      </c>
      <c r="AP16" s="91">
        <v>6.2743876537363449E-2</v>
      </c>
      <c r="AQ16" s="91">
        <v>6.0977227908017989E-2</v>
      </c>
      <c r="AR16" s="91">
        <v>5.9318102869566861E-2</v>
      </c>
      <c r="AS16" s="91">
        <v>5.7754767833326913E-2</v>
      </c>
      <c r="AT16" s="91">
        <v>5.6276239724992683E-2</v>
      </c>
      <c r="AU16" s="91">
        <v>5.4880944881253176E-2</v>
      </c>
      <c r="AV16" s="91">
        <v>5.3563885577811866E-2</v>
      </c>
      <c r="AW16" s="91">
        <v>5.2307591141217802E-2</v>
      </c>
      <c r="AX16" s="91">
        <v>5.1109564586187192E-2</v>
      </c>
      <c r="AY16" s="91">
        <v>4.9966077928833827E-2</v>
      </c>
      <c r="AZ16" s="91">
        <v>4.8878973370863187E-2</v>
      </c>
      <c r="BA16" s="91">
        <v>4.7847107733830163E-2</v>
      </c>
      <c r="BB16" s="91">
        <v>4.122047270919061E-2</v>
      </c>
      <c r="BC16" s="91">
        <v>4.0435100648333257E-2</v>
      </c>
      <c r="BD16" s="91">
        <v>3.9680687008020778E-2</v>
      </c>
      <c r="BE16" s="91">
        <v>3.8969317129635417E-2</v>
      </c>
      <c r="BF16" s="91">
        <v>3.8274046641234717E-2</v>
      </c>
      <c r="BG16" s="91">
        <v>3.7604930728260912E-2</v>
      </c>
      <c r="BH16" s="91">
        <v>3.6965044381186606E-2</v>
      </c>
      <c r="BI16" s="91">
        <v>3.6336490623545201E-2</v>
      </c>
      <c r="BJ16" s="91">
        <v>3.5739995723881285E-2</v>
      </c>
      <c r="BK16" s="91">
        <v>3.5159499991258954E-2</v>
      </c>
      <c r="BL16" s="91">
        <v>3.4595698582941384E-2</v>
      </c>
      <c r="BM16" s="91">
        <v>3.4057780034403531E-2</v>
      </c>
      <c r="BN16" s="91">
        <v>3.3538116029050373E-2</v>
      </c>
      <c r="BO16" s="91">
        <v>3.302782869794043E-2</v>
      </c>
      <c r="BP16" s="91">
        <v>3.2539873314741258E-2</v>
      </c>
      <c r="BQ16" s="91">
        <v>3.20656023975305E-2</v>
      </c>
      <c r="BR16" s="91">
        <v>3.1608532413994576E-2</v>
      </c>
      <c r="BS16" s="91">
        <v>3.1160485469991697E-2</v>
      </c>
      <c r="BT16" s="91">
        <v>3.0737186591813726E-2</v>
      </c>
      <c r="BU16" s="91">
        <v>3.0323626902414105E-2</v>
      </c>
      <c r="BV16" s="91">
        <v>2.991472891322132E-2</v>
      </c>
      <c r="BW16" s="91">
        <v>2.9519735956716499E-2</v>
      </c>
      <c r="BX16" s="91">
        <v>2.9144900018084837E-2</v>
      </c>
      <c r="BY16" s="91">
        <v>2.8771824969402889E-2</v>
      </c>
      <c r="BZ16" s="91">
        <v>2.8411702037203279E-2</v>
      </c>
      <c r="CA16" s="91">
        <v>2.8058774295808074E-2</v>
      </c>
      <c r="CB16" s="91">
        <v>2.7715004213700829E-2</v>
      </c>
      <c r="CC16" s="91">
        <v>2.738149254248106E-2</v>
      </c>
      <c r="CD16" s="91">
        <v>2.7054705470030471E-2</v>
      </c>
      <c r="CE16" s="91">
        <v>2.6730488712518898E-2</v>
      </c>
      <c r="CF16" s="91">
        <v>2.3929968650549433E-2</v>
      </c>
      <c r="CG16" s="91">
        <v>2.3661901400056348E-2</v>
      </c>
      <c r="CH16" s="91">
        <v>2.339779444811645E-2</v>
      </c>
      <c r="CI16" s="91">
        <v>2.3145589565913421E-2</v>
      </c>
      <c r="CJ16" s="91">
        <v>2.2897273800327564E-2</v>
      </c>
      <c r="CK16" s="91">
        <v>2.2652240499085971E-2</v>
      </c>
      <c r="CL16" s="91">
        <v>2.2415285145101046E-2</v>
      </c>
      <c r="CM16" s="91">
        <v>2.2182851582472379E-2</v>
      </c>
      <c r="CN16" s="91">
        <v>2.1951174712636291E-2</v>
      </c>
      <c r="CO16" s="91">
        <v>2.1727971320482049E-2</v>
      </c>
      <c r="CP16" s="91">
        <v>2.1509967749263424E-2</v>
      </c>
      <c r="CQ16" s="91">
        <v>2.1293793596328617E-2</v>
      </c>
      <c r="CR16" s="91">
        <v>2.1085101703771401E-2</v>
      </c>
      <c r="CS16" s="58">
        <v>13.317284577434265</v>
      </c>
    </row>
    <row r="17" spans="1:97" x14ac:dyDescent="0.4">
      <c r="A17" s="18">
        <v>1943</v>
      </c>
      <c r="B17" s="91">
        <v>0</v>
      </c>
      <c r="C17" s="91">
        <v>0</v>
      </c>
      <c r="D17" s="91">
        <v>0</v>
      </c>
      <c r="E17" s="91">
        <v>0</v>
      </c>
      <c r="F17" s="91">
        <v>0</v>
      </c>
      <c r="G17" s="91">
        <v>0</v>
      </c>
      <c r="H17" s="91">
        <v>0</v>
      </c>
      <c r="I17" s="91">
        <v>0</v>
      </c>
      <c r="J17" s="91">
        <v>0</v>
      </c>
      <c r="K17" s="91">
        <v>0</v>
      </c>
      <c r="L17" s="91">
        <v>0</v>
      </c>
      <c r="M17" s="91">
        <v>0</v>
      </c>
      <c r="N17" s="91">
        <v>0</v>
      </c>
      <c r="O17" s="91">
        <v>5.7276957427308997</v>
      </c>
      <c r="P17" s="91">
        <v>1.0376592611904396</v>
      </c>
      <c r="Q17" s="91">
        <v>0.64190974233505915</v>
      </c>
      <c r="R17" s="91">
        <v>0.49286494652805901</v>
      </c>
      <c r="S17" s="91">
        <v>0.41184075878192866</v>
      </c>
      <c r="T17" s="91">
        <v>0.3572410481852154</v>
      </c>
      <c r="U17" s="91">
        <v>0.3167272265460403</v>
      </c>
      <c r="V17" s="91">
        <v>0.28477864691251892</v>
      </c>
      <c r="W17" s="91">
        <v>0.25950370427742231</v>
      </c>
      <c r="X17" s="91">
        <v>0.23871834998611297</v>
      </c>
      <c r="Y17" s="91">
        <v>0.22127758245886381</v>
      </c>
      <c r="Z17" s="91">
        <v>0.20653958297977149</v>
      </c>
      <c r="AA17" s="91">
        <v>0.1936413124737042</v>
      </c>
      <c r="AB17" s="91">
        <v>0.18240006000487655</v>
      </c>
      <c r="AC17" s="91">
        <v>0.17251247374199596</v>
      </c>
      <c r="AD17" s="91">
        <v>0.16376712877283708</v>
      </c>
      <c r="AE17" s="91">
        <v>0.1559360169289111</v>
      </c>
      <c r="AF17" s="91">
        <v>0.14882570136941434</v>
      </c>
      <c r="AG17" s="91">
        <v>0.14241696852915561</v>
      </c>
      <c r="AH17" s="91">
        <v>0.13657554560893245</v>
      </c>
      <c r="AI17" s="91">
        <v>8.8354860920539208E-2</v>
      </c>
      <c r="AJ17" s="91">
        <v>8.5077494946638493E-2</v>
      </c>
      <c r="AK17" s="91">
        <v>8.2058496386824359E-2</v>
      </c>
      <c r="AL17" s="91">
        <v>7.9243304148100407E-2</v>
      </c>
      <c r="AM17" s="91">
        <v>7.6620114844726375E-2</v>
      </c>
      <c r="AN17" s="91">
        <v>7.4199932462451046E-2</v>
      </c>
      <c r="AO17" s="91">
        <v>7.1912928780280064E-2</v>
      </c>
      <c r="AP17" s="91">
        <v>6.9791426187101074E-2</v>
      </c>
      <c r="AQ17" s="91">
        <v>6.7814074865199803E-2</v>
      </c>
      <c r="AR17" s="91">
        <v>6.5947718471959071E-2</v>
      </c>
      <c r="AS17" s="91">
        <v>6.4190225195579709E-2</v>
      </c>
      <c r="AT17" s="91">
        <v>6.2538216379177433E-2</v>
      </c>
      <c r="AU17" s="91">
        <v>6.0961971259706753E-2</v>
      </c>
      <c r="AV17" s="91">
        <v>5.9474494562139234E-2</v>
      </c>
      <c r="AW17" s="91">
        <v>5.8048332323670064E-2</v>
      </c>
      <c r="AX17" s="91">
        <v>5.6703777660953678E-2</v>
      </c>
      <c r="AY17" s="91">
        <v>5.5418289443305513E-2</v>
      </c>
      <c r="AZ17" s="91">
        <v>5.4204887249289541E-2</v>
      </c>
      <c r="BA17" s="91">
        <v>5.3037183601135088E-2</v>
      </c>
      <c r="BB17" s="91">
        <v>5.1941343866604046E-2</v>
      </c>
      <c r="BC17" s="91">
        <v>4.5097887651804378E-2</v>
      </c>
      <c r="BD17" s="91">
        <v>4.4239933409981724E-2</v>
      </c>
      <c r="BE17" s="91">
        <v>4.3429625873024562E-2</v>
      </c>
      <c r="BF17" s="91">
        <v>4.2645532590829115E-2</v>
      </c>
      <c r="BG17" s="91">
        <v>4.1893330302688984E-2</v>
      </c>
      <c r="BH17" s="91">
        <v>4.1168559918179651E-2</v>
      </c>
      <c r="BI17" s="91">
        <v>4.0468959924665572E-2</v>
      </c>
      <c r="BJ17" s="91">
        <v>3.9798494765376009E-2</v>
      </c>
      <c r="BK17" s="91">
        <v>3.9148533535939369E-2</v>
      </c>
      <c r="BL17" s="91">
        <v>3.8529177224197318E-2</v>
      </c>
      <c r="BM17" s="91">
        <v>3.7929467015850697E-2</v>
      </c>
      <c r="BN17" s="91">
        <v>3.7346839351110127E-2</v>
      </c>
      <c r="BO17" s="91">
        <v>3.6788603467534868E-2</v>
      </c>
      <c r="BP17" s="91">
        <v>3.6250813458614098E-2</v>
      </c>
      <c r="BQ17" s="91">
        <v>3.5719774959409575E-2</v>
      </c>
      <c r="BR17" s="91">
        <v>3.5202871310237541E-2</v>
      </c>
      <c r="BS17" s="91">
        <v>3.4704702987364562E-2</v>
      </c>
      <c r="BT17" s="91">
        <v>3.4216869092283241E-2</v>
      </c>
      <c r="BU17" s="91">
        <v>3.3749399079614453E-2</v>
      </c>
      <c r="BV17" s="91">
        <v>3.3298282627451978E-2</v>
      </c>
      <c r="BW17" s="91">
        <v>3.2862748037356115E-2</v>
      </c>
      <c r="BX17" s="91">
        <v>3.243494565998669E-2</v>
      </c>
      <c r="BY17" s="91">
        <v>3.2017416975729435E-2</v>
      </c>
      <c r="BZ17" s="91">
        <v>3.1615584076272248E-2</v>
      </c>
      <c r="CA17" s="91">
        <v>3.1221756699664538E-2</v>
      </c>
      <c r="CB17" s="91">
        <v>3.083937110425071E-2</v>
      </c>
      <c r="CC17" s="91">
        <v>3.0461676757901689E-2</v>
      </c>
      <c r="CD17" s="91">
        <v>3.0101478734704371E-2</v>
      </c>
      <c r="CE17" s="91">
        <v>2.9749052758646217E-2</v>
      </c>
      <c r="CF17" s="91">
        <v>2.9404945035279285E-2</v>
      </c>
      <c r="CG17" s="91">
        <v>2.6393831394214994E-2</v>
      </c>
      <c r="CH17" s="91">
        <v>2.6101086632164643E-2</v>
      </c>
      <c r="CI17" s="91">
        <v>2.5816147077509823E-2</v>
      </c>
      <c r="CJ17" s="91">
        <v>2.5539781978040837E-2</v>
      </c>
      <c r="CK17" s="91">
        <v>2.5263491235703425E-2</v>
      </c>
      <c r="CL17" s="91">
        <v>2.4994518922802793E-2</v>
      </c>
      <c r="CM17" s="91">
        <v>2.4728874171120175E-2</v>
      </c>
      <c r="CN17" s="91">
        <v>2.4476706481779825E-2</v>
      </c>
      <c r="CO17" s="91">
        <v>2.4225472643292841E-2</v>
      </c>
      <c r="CP17" s="91">
        <v>2.3982331959861047E-2</v>
      </c>
      <c r="CQ17" s="91">
        <v>2.3743764152747131E-2</v>
      </c>
      <c r="CR17" s="91">
        <v>2.3508007528021332E-2</v>
      </c>
      <c r="CS17" s="58">
        <v>14.211481522460749</v>
      </c>
    </row>
    <row r="18" spans="1:97" x14ac:dyDescent="0.4">
      <c r="A18" s="18">
        <v>1944</v>
      </c>
      <c r="B18" s="91">
        <v>0</v>
      </c>
      <c r="C18" s="91">
        <v>0</v>
      </c>
      <c r="D18" s="91">
        <v>0</v>
      </c>
      <c r="E18" s="91">
        <v>0</v>
      </c>
      <c r="F18" s="91">
        <v>0</v>
      </c>
      <c r="G18" s="91">
        <v>0</v>
      </c>
      <c r="H18" s="91">
        <v>0</v>
      </c>
      <c r="I18" s="91">
        <v>0</v>
      </c>
      <c r="J18" s="91">
        <v>0</v>
      </c>
      <c r="K18" s="91">
        <v>0</v>
      </c>
      <c r="L18" s="91">
        <v>0</v>
      </c>
      <c r="M18" s="91">
        <v>0</v>
      </c>
      <c r="N18" s="91">
        <v>0</v>
      </c>
      <c r="O18" s="91">
        <v>0</v>
      </c>
      <c r="P18" s="91">
        <v>4.9155604042663557</v>
      </c>
      <c r="Q18" s="91">
        <v>0.95696896169299173</v>
      </c>
      <c r="R18" s="91">
        <v>0.60705773000543217</v>
      </c>
      <c r="S18" s="91">
        <v>0.46843108263476785</v>
      </c>
      <c r="T18" s="91">
        <v>0.39167293229116107</v>
      </c>
      <c r="U18" s="91">
        <v>0.33949092291103283</v>
      </c>
      <c r="V18" s="91">
        <v>0.300335274782772</v>
      </c>
      <c r="W18" s="91">
        <v>0.27028955356674017</v>
      </c>
      <c r="X18" s="91">
        <v>0.24615870532559109</v>
      </c>
      <c r="Y18" s="91">
        <v>0.22628629993420041</v>
      </c>
      <c r="Z18" s="91">
        <v>0.20966043719060307</v>
      </c>
      <c r="AA18" s="91">
        <v>0.19551123625720024</v>
      </c>
      <c r="AB18" s="91">
        <v>0.18331639609066369</v>
      </c>
      <c r="AC18" s="91">
        <v>0.17256027611078772</v>
      </c>
      <c r="AD18" s="91">
        <v>0.16316483946101532</v>
      </c>
      <c r="AE18" s="91">
        <v>0.15476666658641527</v>
      </c>
      <c r="AF18" s="91">
        <v>0.14733419933084904</v>
      </c>
      <c r="AG18" s="91">
        <v>0.14066777193275323</v>
      </c>
      <c r="AH18" s="91">
        <v>0.13457001539521751</v>
      </c>
      <c r="AI18" s="91">
        <v>0.1289934169553924</v>
      </c>
      <c r="AJ18" s="91">
        <v>8.2725000937844143E-2</v>
      </c>
      <c r="AK18" s="91">
        <v>7.9593247075800663E-2</v>
      </c>
      <c r="AL18" s="91">
        <v>7.6691812078098137E-2</v>
      </c>
      <c r="AM18" s="91">
        <v>7.4003735922897343E-2</v>
      </c>
      <c r="AN18" s="91">
        <v>7.1547106616203143E-2</v>
      </c>
      <c r="AO18" s="91">
        <v>6.9242300090461478E-2</v>
      </c>
      <c r="AP18" s="91">
        <v>6.7100149776432833E-2</v>
      </c>
      <c r="AQ18" s="91">
        <v>6.50849598981596E-2</v>
      </c>
      <c r="AR18" s="91">
        <v>6.3196572133551968E-2</v>
      </c>
      <c r="AS18" s="91">
        <v>6.1432498879201949E-2</v>
      </c>
      <c r="AT18" s="91">
        <v>5.9779516930683292E-2</v>
      </c>
      <c r="AU18" s="91">
        <v>5.8201025480010923E-2</v>
      </c>
      <c r="AV18" s="91">
        <v>5.6712985981024699E-2</v>
      </c>
      <c r="AW18" s="91">
        <v>5.5304372085943194E-2</v>
      </c>
      <c r="AX18" s="91">
        <v>5.3965435297796308E-2</v>
      </c>
      <c r="AY18" s="91">
        <v>5.2706085412064688E-2</v>
      </c>
      <c r="AZ18" s="91">
        <v>5.1487044148929483E-2</v>
      </c>
      <c r="BA18" s="91">
        <v>5.0332931263852271E-2</v>
      </c>
      <c r="BB18" s="91">
        <v>4.9240343532765941E-2</v>
      </c>
      <c r="BC18" s="91">
        <v>4.8199112878732582E-2</v>
      </c>
      <c r="BD18" s="91">
        <v>4.1674793439502471E-2</v>
      </c>
      <c r="BE18" s="91">
        <v>4.0876351943611472E-2</v>
      </c>
      <c r="BF18" s="91">
        <v>4.0116844245947136E-2</v>
      </c>
      <c r="BG18" s="91">
        <v>3.9387131733228588E-2</v>
      </c>
      <c r="BH18" s="91">
        <v>3.8685321710809524E-2</v>
      </c>
      <c r="BI18" s="91">
        <v>3.8004036205547063E-2</v>
      </c>
      <c r="BJ18" s="91">
        <v>3.7351097237798614E-2</v>
      </c>
      <c r="BK18" s="91">
        <v>3.671448202167709E-2</v>
      </c>
      <c r="BL18" s="91">
        <v>3.6102929490492881E-2</v>
      </c>
      <c r="BM18" s="91">
        <v>3.5520264816942509E-2</v>
      </c>
      <c r="BN18" s="91">
        <v>3.4957572832053488E-2</v>
      </c>
      <c r="BO18" s="91">
        <v>3.4403820655070527E-2</v>
      </c>
      <c r="BP18" s="91">
        <v>3.3876813863658192E-2</v>
      </c>
      <c r="BQ18" s="91">
        <v>3.3361619835224343E-2</v>
      </c>
      <c r="BR18" s="91">
        <v>3.2867331528377244E-2</v>
      </c>
      <c r="BS18" s="91">
        <v>3.2389405709294813E-2</v>
      </c>
      <c r="BT18" s="91">
        <v>3.192808859536253E-2</v>
      </c>
      <c r="BU18" s="91">
        <v>3.1477135483334126E-2</v>
      </c>
      <c r="BV18" s="91">
        <v>3.1041049540277036E-2</v>
      </c>
      <c r="BW18" s="91">
        <v>3.0615159143061222E-2</v>
      </c>
      <c r="BX18" s="91">
        <v>3.0202933776466365E-2</v>
      </c>
      <c r="BY18" s="91">
        <v>2.980305942602849E-2</v>
      </c>
      <c r="BZ18" s="91">
        <v>2.9415437913641353E-2</v>
      </c>
      <c r="CA18" s="91">
        <v>2.9035246960191299E-2</v>
      </c>
      <c r="CB18" s="91">
        <v>2.8670825842796274E-2</v>
      </c>
      <c r="CC18" s="91">
        <v>2.8311054429744201E-2</v>
      </c>
      <c r="CD18" s="91">
        <v>2.7959906991588551E-2</v>
      </c>
      <c r="CE18" s="91">
        <v>2.7624422441638499E-2</v>
      </c>
      <c r="CF18" s="91">
        <v>2.7294376850356978E-2</v>
      </c>
      <c r="CG18" s="91">
        <v>2.6970346223922224E-2</v>
      </c>
      <c r="CH18" s="91">
        <v>2.4084525320137305E-2</v>
      </c>
      <c r="CI18" s="91">
        <v>2.3813279810996117E-2</v>
      </c>
      <c r="CJ18" s="91">
        <v>2.3549011131116977E-2</v>
      </c>
      <c r="CK18" s="91">
        <v>2.3288941200748793E-2</v>
      </c>
      <c r="CL18" s="91">
        <v>2.3037313677775065E-2</v>
      </c>
      <c r="CM18" s="91">
        <v>2.2791185240545315E-2</v>
      </c>
      <c r="CN18" s="91">
        <v>2.254922175278715E-2</v>
      </c>
      <c r="CO18" s="91">
        <v>2.2309491455358425E-2</v>
      </c>
      <c r="CP18" s="91">
        <v>2.207707418863445E-2</v>
      </c>
      <c r="CQ18" s="91">
        <v>2.1847829883703328E-2</v>
      </c>
      <c r="CR18" s="91">
        <v>2.1623971408568546E-2</v>
      </c>
      <c r="CS18" s="58">
        <v>12.846954065100419</v>
      </c>
    </row>
    <row r="19" spans="1:97" x14ac:dyDescent="0.4">
      <c r="A19" s="18">
        <v>1945</v>
      </c>
      <c r="B19" s="91">
        <v>0</v>
      </c>
      <c r="C19" s="91">
        <v>0</v>
      </c>
      <c r="D19" s="91">
        <v>0</v>
      </c>
      <c r="E19" s="91">
        <v>0</v>
      </c>
      <c r="F19" s="91">
        <v>0</v>
      </c>
      <c r="G19" s="91">
        <v>0</v>
      </c>
      <c r="H19" s="91">
        <v>0</v>
      </c>
      <c r="I19" s="91">
        <v>0</v>
      </c>
      <c r="J19" s="91">
        <v>0</v>
      </c>
      <c r="K19" s="91">
        <v>0</v>
      </c>
      <c r="L19" s="91">
        <v>0</v>
      </c>
      <c r="M19" s="91">
        <v>0</v>
      </c>
      <c r="N19" s="91">
        <v>0</v>
      </c>
      <c r="O19" s="91">
        <v>0</v>
      </c>
      <c r="P19" s="91">
        <v>0</v>
      </c>
      <c r="Q19" s="91">
        <v>4.9442489949028676</v>
      </c>
      <c r="R19" s="91">
        <v>0.80959101463040428</v>
      </c>
      <c r="S19" s="91">
        <v>0.48218206819094633</v>
      </c>
      <c r="T19" s="91">
        <v>0.36651455814100214</v>
      </c>
      <c r="U19" s="91">
        <v>0.30674129944442252</v>
      </c>
      <c r="V19" s="91">
        <v>0.26602968997888754</v>
      </c>
      <c r="W19" s="91">
        <v>0.235937923031805</v>
      </c>
      <c r="X19" s="91">
        <v>0.21259920260049084</v>
      </c>
      <c r="Y19" s="91">
        <v>0.19383860791139451</v>
      </c>
      <c r="Z19" s="91">
        <v>0.17842855629068693</v>
      </c>
      <c r="AA19" s="91">
        <v>0.16548766489057393</v>
      </c>
      <c r="AB19" s="91">
        <v>0.15440983001455566</v>
      </c>
      <c r="AC19" s="91">
        <v>0.14487414596226836</v>
      </c>
      <c r="AD19" s="91">
        <v>0.13657257930568423</v>
      </c>
      <c r="AE19" s="91">
        <v>0.12926350873394443</v>
      </c>
      <c r="AF19" s="91">
        <v>0.12271401451936835</v>
      </c>
      <c r="AG19" s="91">
        <v>0.11687855554915659</v>
      </c>
      <c r="AH19" s="91">
        <v>0.11166825788564885</v>
      </c>
      <c r="AI19" s="91">
        <v>0.10687132059009945</v>
      </c>
      <c r="AJ19" s="91">
        <v>0.10256162386511813</v>
      </c>
      <c r="AK19" s="91">
        <v>6.7385747833618795E-2</v>
      </c>
      <c r="AL19" s="91">
        <v>6.4909803225270124E-2</v>
      </c>
      <c r="AM19" s="91">
        <v>6.2604204266200975E-2</v>
      </c>
      <c r="AN19" s="91">
        <v>6.0518311826607975E-2</v>
      </c>
      <c r="AO19" s="91">
        <v>5.8564270689590289E-2</v>
      </c>
      <c r="AP19" s="91">
        <v>5.6725046734118018E-2</v>
      </c>
      <c r="AQ19" s="91">
        <v>5.5027537785652884E-2</v>
      </c>
      <c r="AR19" s="91">
        <v>5.3427015982977021E-2</v>
      </c>
      <c r="AS19" s="91">
        <v>5.1924909454031387E-2</v>
      </c>
      <c r="AT19" s="91">
        <v>5.0505062562926084E-2</v>
      </c>
      <c r="AU19" s="91">
        <v>4.9160453457906719E-2</v>
      </c>
      <c r="AV19" s="91">
        <v>4.7914286525058768E-2</v>
      </c>
      <c r="AW19" s="91">
        <v>4.6734026959924922E-2</v>
      </c>
      <c r="AX19" s="91">
        <v>4.5616272600916823E-2</v>
      </c>
      <c r="AY19" s="91">
        <v>4.4561421633117812E-2</v>
      </c>
      <c r="AZ19" s="91">
        <v>4.3557537606170933E-2</v>
      </c>
      <c r="BA19" s="91">
        <v>4.2596121340180031E-2</v>
      </c>
      <c r="BB19" s="91">
        <v>4.1684954527756599E-2</v>
      </c>
      <c r="BC19" s="91">
        <v>4.0821723737837205E-2</v>
      </c>
      <c r="BD19" s="91">
        <v>3.9991143745997361E-2</v>
      </c>
      <c r="BE19" s="91">
        <v>3.4934980980518456E-2</v>
      </c>
      <c r="BF19" s="91">
        <v>3.4298074291182298E-2</v>
      </c>
      <c r="BG19" s="91">
        <v>3.3681561001196944E-2</v>
      </c>
      <c r="BH19" s="91">
        <v>3.3081267967284042E-2</v>
      </c>
      <c r="BI19" s="91">
        <v>3.2514742269876003E-2</v>
      </c>
      <c r="BJ19" s="91">
        <v>3.1964164982435997E-2</v>
      </c>
      <c r="BK19" s="91">
        <v>3.1435013105026569E-2</v>
      </c>
      <c r="BL19" s="91">
        <v>3.092536867370916E-2</v>
      </c>
      <c r="BM19" s="91">
        <v>3.0438901034709774E-2</v>
      </c>
      <c r="BN19" s="91">
        <v>2.9964926974768925E-2</v>
      </c>
      <c r="BO19" s="91">
        <v>2.9508248047797624E-2</v>
      </c>
      <c r="BP19" s="91">
        <v>2.9065619003800475E-2</v>
      </c>
      <c r="BQ19" s="91">
        <v>2.863308529179983E-2</v>
      </c>
      <c r="BR19" s="91">
        <v>2.8211484608574911E-2</v>
      </c>
      <c r="BS19" s="91">
        <v>2.7803995388883462E-2</v>
      </c>
      <c r="BT19" s="91">
        <v>2.7404826949074961E-2</v>
      </c>
      <c r="BU19" s="91">
        <v>2.7029623376247019E-2</v>
      </c>
      <c r="BV19" s="91">
        <v>2.6660546805891409E-2</v>
      </c>
      <c r="BW19" s="91">
        <v>2.6307310559811604E-2</v>
      </c>
      <c r="BX19" s="91">
        <v>2.5957351143747729E-2</v>
      </c>
      <c r="BY19" s="91">
        <v>2.5618510580638718E-2</v>
      </c>
      <c r="BZ19" s="91">
        <v>2.5289269288588382E-2</v>
      </c>
      <c r="CA19" s="91">
        <v>2.4967073479248654E-2</v>
      </c>
      <c r="CB19" s="91">
        <v>2.4661929899662611E-2</v>
      </c>
      <c r="CC19" s="91">
        <v>2.43688456546894E-2</v>
      </c>
      <c r="CD19" s="91">
        <v>2.4074748451503092E-2</v>
      </c>
      <c r="CE19" s="91">
        <v>2.3793314672484221E-2</v>
      </c>
      <c r="CF19" s="91">
        <v>2.3515538510263067E-2</v>
      </c>
      <c r="CG19" s="91">
        <v>2.3245321214003151E-2</v>
      </c>
      <c r="CH19" s="91">
        <v>2.2982865169301273E-2</v>
      </c>
      <c r="CI19" s="91">
        <v>2.0797982103497384E-2</v>
      </c>
      <c r="CJ19" s="91">
        <v>2.0574033155043629E-2</v>
      </c>
      <c r="CK19" s="91">
        <v>2.0350811419600344E-2</v>
      </c>
      <c r="CL19" s="91">
        <v>2.013798394437619E-2</v>
      </c>
      <c r="CM19" s="91">
        <v>1.9930063916474589E-2</v>
      </c>
      <c r="CN19" s="91">
        <v>1.9725820928480586E-2</v>
      </c>
      <c r="CO19" s="91">
        <v>1.9521115554492777E-2</v>
      </c>
      <c r="CP19" s="91">
        <v>1.9323102201424091E-2</v>
      </c>
      <c r="CQ19" s="91">
        <v>1.9129777872470059E-2</v>
      </c>
      <c r="CR19" s="91">
        <v>1.8941530022691593E-2</v>
      </c>
      <c r="CS19" s="58">
        <v>11.352413999430453</v>
      </c>
    </row>
    <row r="20" spans="1:97" x14ac:dyDescent="0.4">
      <c r="A20" s="18">
        <v>1946</v>
      </c>
      <c r="B20" s="91">
        <v>0</v>
      </c>
      <c r="C20" s="91">
        <v>0</v>
      </c>
      <c r="D20" s="91">
        <v>0</v>
      </c>
      <c r="E20" s="91">
        <v>0</v>
      </c>
      <c r="F20" s="91">
        <v>0</v>
      </c>
      <c r="G20" s="91">
        <v>0</v>
      </c>
      <c r="H20" s="91">
        <v>0</v>
      </c>
      <c r="I20" s="91">
        <v>0</v>
      </c>
      <c r="J20" s="91">
        <v>0</v>
      </c>
      <c r="K20" s="91">
        <v>0</v>
      </c>
      <c r="L20" s="91">
        <v>0</v>
      </c>
      <c r="M20" s="91">
        <v>0</v>
      </c>
      <c r="N20" s="91">
        <v>0</v>
      </c>
      <c r="O20" s="91">
        <v>0</v>
      </c>
      <c r="P20" s="91">
        <v>0</v>
      </c>
      <c r="Q20" s="91">
        <v>0</v>
      </c>
      <c r="R20" s="91">
        <v>5.1858367267944212</v>
      </c>
      <c r="S20" s="91">
        <v>0.86755546880658263</v>
      </c>
      <c r="T20" s="91">
        <v>0.51510266980012642</v>
      </c>
      <c r="U20" s="91">
        <v>0.3896786355438317</v>
      </c>
      <c r="V20" s="91">
        <v>0.32361652505586125</v>
      </c>
      <c r="W20" s="91">
        <v>0.27931216490609545</v>
      </c>
      <c r="X20" s="91">
        <v>0.24624992371757431</v>
      </c>
      <c r="Y20" s="91">
        <v>0.22084923342091109</v>
      </c>
      <c r="Z20" s="91">
        <v>0.20037132446802838</v>
      </c>
      <c r="AA20" s="91">
        <v>0.18365807695328412</v>
      </c>
      <c r="AB20" s="91">
        <v>0.16969710711111272</v>
      </c>
      <c r="AC20" s="91">
        <v>0.15780784278616999</v>
      </c>
      <c r="AD20" s="91">
        <v>0.14764091215992967</v>
      </c>
      <c r="AE20" s="91">
        <v>0.13880287525676535</v>
      </c>
      <c r="AF20" s="91">
        <v>0.13094663907934917</v>
      </c>
      <c r="AG20" s="91">
        <v>0.12400686078589614</v>
      </c>
      <c r="AH20" s="91">
        <v>0.1178173540412288</v>
      </c>
      <c r="AI20" s="91">
        <v>0.11218566681714615</v>
      </c>
      <c r="AJ20" s="91">
        <v>0.1071630856261051</v>
      </c>
      <c r="AK20" s="91">
        <v>0.10260951900180278</v>
      </c>
      <c r="AL20" s="91">
        <v>6.8038550645863075E-2</v>
      </c>
      <c r="AM20" s="91">
        <v>6.541959199668497E-2</v>
      </c>
      <c r="AN20" s="91">
        <v>6.3007549515251449E-2</v>
      </c>
      <c r="AO20" s="91">
        <v>6.0745826560078618E-2</v>
      </c>
      <c r="AP20" s="91">
        <v>5.8675850139889428E-2</v>
      </c>
      <c r="AQ20" s="91">
        <v>5.675870652701262E-2</v>
      </c>
      <c r="AR20" s="91">
        <v>5.4947072090943468E-2</v>
      </c>
      <c r="AS20" s="91">
        <v>5.3278924138777203E-2</v>
      </c>
      <c r="AT20" s="91">
        <v>5.1720178163258898E-2</v>
      </c>
      <c r="AU20" s="91">
        <v>5.0245053923570072E-2</v>
      </c>
      <c r="AV20" s="91">
        <v>4.8855805822298135E-2</v>
      </c>
      <c r="AW20" s="91">
        <v>4.7546623863786268E-2</v>
      </c>
      <c r="AX20" s="91">
        <v>4.6322486459461451E-2</v>
      </c>
      <c r="AY20" s="91">
        <v>4.5171898638090235E-2</v>
      </c>
      <c r="AZ20" s="91">
        <v>4.4059798146703598E-2</v>
      </c>
      <c r="BA20" s="91">
        <v>4.3010813134030747E-2</v>
      </c>
      <c r="BB20" s="91">
        <v>4.2020670055068383E-2</v>
      </c>
      <c r="BC20" s="91">
        <v>4.1072020529055328E-2</v>
      </c>
      <c r="BD20" s="91">
        <v>4.0168044112403919E-2</v>
      </c>
      <c r="BE20" s="91">
        <v>3.9316768088999969E-2</v>
      </c>
      <c r="BF20" s="91">
        <v>3.3574777401733882E-2</v>
      </c>
      <c r="BG20" s="91">
        <v>3.2926504881207082E-2</v>
      </c>
      <c r="BH20" s="91">
        <v>3.2314672289326149E-2</v>
      </c>
      <c r="BI20" s="91">
        <v>3.172630463719666E-2</v>
      </c>
      <c r="BJ20" s="91">
        <v>3.1164639633979509E-2</v>
      </c>
      <c r="BK20" s="91">
        <v>3.0620458036606218E-2</v>
      </c>
      <c r="BL20" s="91">
        <v>3.0098173385537611E-2</v>
      </c>
      <c r="BM20" s="91">
        <v>2.9582520702361781E-2</v>
      </c>
      <c r="BN20" s="91">
        <v>2.9091832883927932E-2</v>
      </c>
      <c r="BO20" s="91">
        <v>2.8619124054451231E-2</v>
      </c>
      <c r="BP20" s="91">
        <v>2.8162303783121147E-2</v>
      </c>
      <c r="BQ20" s="91">
        <v>2.7726622111480883E-2</v>
      </c>
      <c r="BR20" s="91">
        <v>2.7307792473096532E-2</v>
      </c>
      <c r="BS20" s="91">
        <v>2.6891121278093118E-2</v>
      </c>
      <c r="BT20" s="91">
        <v>2.6489598429596518E-2</v>
      </c>
      <c r="BU20" s="91">
        <v>2.6114969744055732E-2</v>
      </c>
      <c r="BV20" s="91">
        <v>2.5747378299019769E-2</v>
      </c>
      <c r="BW20" s="91">
        <v>2.5386156747480126E-2</v>
      </c>
      <c r="BX20" s="91">
        <v>2.503790752526926E-2</v>
      </c>
      <c r="BY20" s="91">
        <v>2.4695999054003857E-2</v>
      </c>
      <c r="BZ20" s="91">
        <v>2.4372100180354964E-2</v>
      </c>
      <c r="CA20" s="91">
        <v>2.4058107912504043E-2</v>
      </c>
      <c r="CB20" s="91">
        <v>2.3746616805943262E-2</v>
      </c>
      <c r="CC20" s="91">
        <v>2.3447077426125694E-2</v>
      </c>
      <c r="CD20" s="91">
        <v>2.3154916488573044E-2</v>
      </c>
      <c r="CE20" s="91">
        <v>2.287377868473334E-2</v>
      </c>
      <c r="CF20" s="91">
        <v>2.2598209754733395E-2</v>
      </c>
      <c r="CG20" s="91">
        <v>2.2330593907508016E-2</v>
      </c>
      <c r="CH20" s="91">
        <v>2.2063256830168666E-2</v>
      </c>
      <c r="CI20" s="91">
        <v>2.1806014643120826E-2</v>
      </c>
      <c r="CJ20" s="91">
        <v>1.9628115684668278E-2</v>
      </c>
      <c r="CK20" s="91">
        <v>1.9413587647441766E-2</v>
      </c>
      <c r="CL20" s="91">
        <v>1.920138471880772E-2</v>
      </c>
      <c r="CM20" s="91">
        <v>1.8989156107043079E-2</v>
      </c>
      <c r="CN20" s="91">
        <v>1.8791091506215472E-2</v>
      </c>
      <c r="CO20" s="91">
        <v>1.859666096650572E-2</v>
      </c>
      <c r="CP20" s="91">
        <v>1.8405549495871414E-2</v>
      </c>
      <c r="CQ20" s="91">
        <v>1.8215224832946041E-2</v>
      </c>
      <c r="CR20" s="91">
        <v>1.8030947521500897E-2</v>
      </c>
      <c r="CS20" s="58">
        <v>11.714292093149753</v>
      </c>
    </row>
    <row r="21" spans="1:97" x14ac:dyDescent="0.4">
      <c r="A21" s="18">
        <v>1947</v>
      </c>
      <c r="B21" s="91">
        <v>0</v>
      </c>
      <c r="C21" s="91">
        <v>0</v>
      </c>
      <c r="D21" s="91">
        <v>0</v>
      </c>
      <c r="E21" s="91">
        <v>0</v>
      </c>
      <c r="F21" s="91">
        <v>0</v>
      </c>
      <c r="G21" s="91">
        <v>0</v>
      </c>
      <c r="H21" s="91">
        <v>0</v>
      </c>
      <c r="I21" s="91">
        <v>0</v>
      </c>
      <c r="J21" s="91">
        <v>0</v>
      </c>
      <c r="K21" s="91">
        <v>0</v>
      </c>
      <c r="L21" s="91">
        <v>0</v>
      </c>
      <c r="M21" s="91">
        <v>0</v>
      </c>
      <c r="N21" s="91">
        <v>0</v>
      </c>
      <c r="O21" s="91">
        <v>0</v>
      </c>
      <c r="P21" s="91">
        <v>0</v>
      </c>
      <c r="Q21" s="91">
        <v>0</v>
      </c>
      <c r="R21" s="91">
        <v>0</v>
      </c>
      <c r="S21" s="91">
        <v>5.7736631647773216</v>
      </c>
      <c r="T21" s="91">
        <v>0.98679906317416299</v>
      </c>
      <c r="U21" s="91">
        <v>0.58966960938841384</v>
      </c>
      <c r="V21" s="91">
        <v>0.44746687270078089</v>
      </c>
      <c r="W21" s="91">
        <v>0.37275151464984935</v>
      </c>
      <c r="X21" s="91">
        <v>0.32214828041441312</v>
      </c>
      <c r="Y21" s="91">
        <v>0.28467964437176846</v>
      </c>
      <c r="Z21" s="91">
        <v>0.25554584178094164</v>
      </c>
      <c r="AA21" s="91">
        <v>0.23221778212503261</v>
      </c>
      <c r="AB21" s="91">
        <v>0.21307187522266477</v>
      </c>
      <c r="AC21" s="91">
        <v>0.19707375794333185</v>
      </c>
      <c r="AD21" s="91">
        <v>0.18353911824099156</v>
      </c>
      <c r="AE21" s="91">
        <v>0.17175294278818273</v>
      </c>
      <c r="AF21" s="91">
        <v>0.16164371046147691</v>
      </c>
      <c r="AG21" s="91">
        <v>0.15275128477882419</v>
      </c>
      <c r="AH21" s="91">
        <v>0.1448351629978808</v>
      </c>
      <c r="AI21" s="91">
        <v>0.13772507567468276</v>
      </c>
      <c r="AJ21" s="91">
        <v>0.13127049695423068</v>
      </c>
      <c r="AK21" s="91">
        <v>0.12548737924932271</v>
      </c>
      <c r="AL21" s="91">
        <v>0.12025915094328909</v>
      </c>
      <c r="AM21" s="91">
        <v>7.9276786615338851E-2</v>
      </c>
      <c r="AN21" s="91">
        <v>7.6233751943493411E-2</v>
      </c>
      <c r="AO21" s="91">
        <v>7.3474515254329215E-2</v>
      </c>
      <c r="AP21" s="91">
        <v>7.0928321005283929E-2</v>
      </c>
      <c r="AQ21" s="91">
        <v>6.8532691352409997E-2</v>
      </c>
      <c r="AR21" s="91">
        <v>6.6294965534660216E-2</v>
      </c>
      <c r="AS21" s="91">
        <v>6.4222295057131534E-2</v>
      </c>
      <c r="AT21" s="91">
        <v>6.2315775307782567E-2</v>
      </c>
      <c r="AU21" s="91">
        <v>6.0502517948849671E-2</v>
      </c>
      <c r="AV21" s="91">
        <v>5.8789114348550345E-2</v>
      </c>
      <c r="AW21" s="91">
        <v>5.7191638878773453E-2</v>
      </c>
      <c r="AX21" s="91">
        <v>5.5680835566581738E-2</v>
      </c>
      <c r="AY21" s="91">
        <v>5.4262319833275847E-2</v>
      </c>
      <c r="AZ21" s="91">
        <v>5.2928050263146557E-2</v>
      </c>
      <c r="BA21" s="91">
        <v>5.1639090689825411E-2</v>
      </c>
      <c r="BB21" s="91">
        <v>5.0446823317714141E-2</v>
      </c>
      <c r="BC21" s="91">
        <v>4.9291904714954336E-2</v>
      </c>
      <c r="BD21" s="91">
        <v>4.8191670467795183E-2</v>
      </c>
      <c r="BE21" s="91">
        <v>4.714626646842808E-2</v>
      </c>
      <c r="BF21" s="91">
        <v>4.6158546209128952E-2</v>
      </c>
      <c r="BG21" s="91">
        <v>3.9707126366764364E-2</v>
      </c>
      <c r="BH21" s="91">
        <v>3.8950279907250272E-2</v>
      </c>
      <c r="BI21" s="91">
        <v>3.8221923332076746E-2</v>
      </c>
      <c r="BJ21" s="91">
        <v>3.7528849243014618E-2</v>
      </c>
      <c r="BK21" s="91">
        <v>3.6864474359110957E-2</v>
      </c>
      <c r="BL21" s="91">
        <v>3.6228271925903978E-2</v>
      </c>
      <c r="BM21" s="91">
        <v>3.5607637111133524E-2</v>
      </c>
      <c r="BN21" s="91">
        <v>3.5015722443142175E-2</v>
      </c>
      <c r="BO21" s="91">
        <v>3.4437260116922483E-2</v>
      </c>
      <c r="BP21" s="91">
        <v>3.3884014053716882E-2</v>
      </c>
      <c r="BQ21" s="91">
        <v>3.3352758393081959E-2</v>
      </c>
      <c r="BR21" s="91">
        <v>3.2844685651294683E-2</v>
      </c>
      <c r="BS21" s="91">
        <v>3.2353468802174046E-2</v>
      </c>
      <c r="BT21" s="91">
        <v>3.1873540309616429E-2</v>
      </c>
      <c r="BU21" s="91">
        <v>3.1412460618896014E-2</v>
      </c>
      <c r="BV21" s="91">
        <v>3.0958026125663118E-2</v>
      </c>
      <c r="BW21" s="91">
        <v>3.0526353956978461E-2</v>
      </c>
      <c r="BX21" s="91">
        <v>3.0104403370481269E-2</v>
      </c>
      <c r="BY21" s="91">
        <v>2.9693970503003243E-2</v>
      </c>
      <c r="BZ21" s="91">
        <v>2.9295224783618158E-2</v>
      </c>
      <c r="CA21" s="91">
        <v>2.890692312627734E-2</v>
      </c>
      <c r="CB21" s="91">
        <v>2.8534162277494599E-2</v>
      </c>
      <c r="CC21" s="91">
        <v>2.8173850668824663E-2</v>
      </c>
      <c r="CD21" s="91">
        <v>2.7817140444612105E-2</v>
      </c>
      <c r="CE21" s="91">
        <v>2.7475222262921387E-2</v>
      </c>
      <c r="CF21" s="91">
        <v>2.7140744169141393E-2</v>
      </c>
      <c r="CG21" s="91">
        <v>2.681235807133964E-2</v>
      </c>
      <c r="CH21" s="91">
        <v>2.6493669226335857E-2</v>
      </c>
      <c r="CI21" s="91">
        <v>2.6182686960853078E-2</v>
      </c>
      <c r="CJ21" s="91">
        <v>2.5877558373469559E-2</v>
      </c>
      <c r="CK21" s="91">
        <v>2.3287559068799923E-2</v>
      </c>
      <c r="CL21" s="91">
        <v>2.3032736250871218E-2</v>
      </c>
      <c r="CM21" s="91">
        <v>2.2785734502929839E-2</v>
      </c>
      <c r="CN21" s="91">
        <v>2.2540736865876713E-2</v>
      </c>
      <c r="CO21" s="91">
        <v>2.2305523763773406E-2</v>
      </c>
      <c r="CP21" s="91">
        <v>2.2075539854997182E-2</v>
      </c>
      <c r="CQ21" s="91">
        <v>2.1849233404262775E-2</v>
      </c>
      <c r="CR21" s="91">
        <v>2.1627253937981407E-2</v>
      </c>
      <c r="CS21" s="58">
        <v>13.329638694019621</v>
      </c>
    </row>
    <row r="22" spans="1:97" x14ac:dyDescent="0.4">
      <c r="A22" s="18">
        <v>1948</v>
      </c>
      <c r="B22" s="91">
        <v>0</v>
      </c>
      <c r="C22" s="91">
        <v>0</v>
      </c>
      <c r="D22" s="91">
        <v>0</v>
      </c>
      <c r="E22" s="91">
        <v>0</v>
      </c>
      <c r="F22" s="91">
        <v>0</v>
      </c>
      <c r="G22" s="91">
        <v>0</v>
      </c>
      <c r="H22" s="91">
        <v>0</v>
      </c>
      <c r="I22" s="91">
        <v>0</v>
      </c>
      <c r="J22" s="91">
        <v>0</v>
      </c>
      <c r="K22" s="91">
        <v>0</v>
      </c>
      <c r="L22" s="91">
        <v>0</v>
      </c>
      <c r="M22" s="91">
        <v>0</v>
      </c>
      <c r="N22" s="91">
        <v>0</v>
      </c>
      <c r="O22" s="91">
        <v>0</v>
      </c>
      <c r="P22" s="91">
        <v>0</v>
      </c>
      <c r="Q22" s="91">
        <v>0</v>
      </c>
      <c r="R22" s="91">
        <v>0</v>
      </c>
      <c r="S22" s="91">
        <v>0</v>
      </c>
      <c r="T22" s="91">
        <v>6.1744588488360863</v>
      </c>
      <c r="U22" s="91">
        <v>1.0321230894551634</v>
      </c>
      <c r="V22" s="91">
        <v>0.61649823288274208</v>
      </c>
      <c r="W22" s="91">
        <v>0.46819470831756094</v>
      </c>
      <c r="X22" s="91">
        <v>0.39126063360645696</v>
      </c>
      <c r="Y22" s="91">
        <v>0.33886765905647975</v>
      </c>
      <c r="Z22" s="91">
        <v>0.29993949813975312</v>
      </c>
      <c r="AA22" s="91">
        <v>0.26987409558838932</v>
      </c>
      <c r="AB22" s="91">
        <v>0.24574863869961358</v>
      </c>
      <c r="AC22" s="91">
        <v>0.22594493623788214</v>
      </c>
      <c r="AD22" s="91">
        <v>0.20940335978766847</v>
      </c>
      <c r="AE22" s="91">
        <v>0.19526495574621883</v>
      </c>
      <c r="AF22" s="91">
        <v>0.18305375014574279</v>
      </c>
      <c r="AG22" s="91">
        <v>0.17240134224812961</v>
      </c>
      <c r="AH22" s="91">
        <v>0.16302696179179313</v>
      </c>
      <c r="AI22" s="91">
        <v>0.15475161263507778</v>
      </c>
      <c r="AJ22" s="91">
        <v>0.14735206472353052</v>
      </c>
      <c r="AK22" s="91">
        <v>0.14067190979234209</v>
      </c>
      <c r="AL22" s="91">
        <v>0.13456187854524124</v>
      </c>
      <c r="AM22" s="91">
        <v>0.12904547571055749</v>
      </c>
      <c r="AN22" s="91">
        <v>8.491948132782294E-2</v>
      </c>
      <c r="AO22" s="91">
        <v>8.1755315791491812E-2</v>
      </c>
      <c r="AP22" s="91">
        <v>7.8832863533159214E-2</v>
      </c>
      <c r="AQ22" s="91">
        <v>7.6128345783725931E-2</v>
      </c>
      <c r="AR22" s="91">
        <v>7.364911306923147E-2</v>
      </c>
      <c r="AS22" s="91">
        <v>7.1334446991076966E-2</v>
      </c>
      <c r="AT22" s="91">
        <v>6.9168424063383763E-2</v>
      </c>
      <c r="AU22" s="91">
        <v>6.7126556417507491E-2</v>
      </c>
      <c r="AV22" s="91">
        <v>6.5224056974000272E-2</v>
      </c>
      <c r="AW22" s="91">
        <v>6.3425189557305806E-2</v>
      </c>
      <c r="AX22" s="91">
        <v>6.1741926666442702E-2</v>
      </c>
      <c r="AY22" s="91">
        <v>6.0149550479949916E-2</v>
      </c>
      <c r="AZ22" s="91">
        <v>5.8642414794211901E-2</v>
      </c>
      <c r="BA22" s="91">
        <v>5.721425653744433E-2</v>
      </c>
      <c r="BB22" s="91">
        <v>5.5865774646790899E-2</v>
      </c>
      <c r="BC22" s="91">
        <v>5.4589363875382907E-2</v>
      </c>
      <c r="BD22" s="91">
        <v>5.337144886233576E-2</v>
      </c>
      <c r="BE22" s="91">
        <v>5.2207983477015843E-2</v>
      </c>
      <c r="BF22" s="91">
        <v>5.1108678905005103E-2</v>
      </c>
      <c r="BG22" s="91">
        <v>5.0057526740638375E-2</v>
      </c>
      <c r="BH22" s="91">
        <v>4.3482144474892133E-2</v>
      </c>
      <c r="BI22" s="91">
        <v>4.2668118950492391E-2</v>
      </c>
      <c r="BJ22" s="91">
        <v>4.1898060216601321E-2</v>
      </c>
      <c r="BK22" s="91">
        <v>4.1156157727080409E-2</v>
      </c>
      <c r="BL22" s="91">
        <v>4.0437524578118958E-2</v>
      </c>
      <c r="BM22" s="91">
        <v>3.973927599266093E-2</v>
      </c>
      <c r="BN22" s="91">
        <v>3.9073731010944308E-2</v>
      </c>
      <c r="BO22" s="91">
        <v>3.8427620083863412E-2</v>
      </c>
      <c r="BP22" s="91">
        <v>3.7816844918259485E-2</v>
      </c>
      <c r="BQ22" s="91">
        <v>3.7230583189764778E-2</v>
      </c>
      <c r="BR22" s="91">
        <v>3.6655203891306692E-2</v>
      </c>
      <c r="BS22" s="91">
        <v>3.6092341836892965E-2</v>
      </c>
      <c r="BT22" s="91">
        <v>3.5548750317063622E-2</v>
      </c>
      <c r="BU22" s="91">
        <v>3.5022158892978862E-2</v>
      </c>
      <c r="BV22" s="91">
        <v>3.4520720501512434E-2</v>
      </c>
      <c r="BW22" s="91">
        <v>3.4026176742074754E-2</v>
      </c>
      <c r="BX22" s="91">
        <v>3.3544431351073455E-2</v>
      </c>
      <c r="BY22" s="91">
        <v>3.3089343573087154E-2</v>
      </c>
      <c r="BZ22" s="91">
        <v>3.2649037710180955E-2</v>
      </c>
      <c r="CA22" s="91">
        <v>3.2212587408126027E-2</v>
      </c>
      <c r="CB22" s="91">
        <v>3.1791085030291939E-2</v>
      </c>
      <c r="CC22" s="91">
        <v>3.1382931957163497E-2</v>
      </c>
      <c r="CD22" s="91">
        <v>3.0989154973058739E-2</v>
      </c>
      <c r="CE22" s="91">
        <v>3.0604247123216449E-2</v>
      </c>
      <c r="CF22" s="91">
        <v>3.0225828622367373E-2</v>
      </c>
      <c r="CG22" s="91">
        <v>2.9862425815143239E-2</v>
      </c>
      <c r="CH22" s="91">
        <v>2.9508527632533595E-2</v>
      </c>
      <c r="CI22" s="91">
        <v>2.9161736186756205E-2</v>
      </c>
      <c r="CJ22" s="91">
        <v>2.8826042787865547E-2</v>
      </c>
      <c r="CK22" s="91">
        <v>2.849661112329465E-2</v>
      </c>
      <c r="CL22" s="91">
        <v>2.5699118633131336E-2</v>
      </c>
      <c r="CM22" s="91">
        <v>2.5421864639267683E-2</v>
      </c>
      <c r="CN22" s="91">
        <v>2.5149358033258826E-2</v>
      </c>
      <c r="CO22" s="91">
        <v>2.4879628668094289E-2</v>
      </c>
      <c r="CP22" s="91">
        <v>2.461964978002883E-2</v>
      </c>
      <c r="CQ22" s="91">
        <v>2.4361415150244755E-2</v>
      </c>
      <c r="CR22" s="91">
        <v>2.411034184910912E-2</v>
      </c>
      <c r="CS22" s="58">
        <v>14.199337151812147</v>
      </c>
    </row>
    <row r="23" spans="1:97" x14ac:dyDescent="0.4">
      <c r="A23" s="18">
        <v>1949</v>
      </c>
      <c r="B23" s="91">
        <v>0</v>
      </c>
      <c r="C23" s="91">
        <v>0</v>
      </c>
      <c r="D23" s="91">
        <v>0</v>
      </c>
      <c r="E23" s="91">
        <v>0</v>
      </c>
      <c r="F23" s="91">
        <v>0</v>
      </c>
      <c r="G23" s="91">
        <v>0</v>
      </c>
      <c r="H23" s="91">
        <v>0</v>
      </c>
      <c r="I23" s="91">
        <v>0</v>
      </c>
      <c r="J23" s="91">
        <v>0</v>
      </c>
      <c r="K23" s="91">
        <v>0</v>
      </c>
      <c r="L23" s="91">
        <v>0</v>
      </c>
      <c r="M23" s="91">
        <v>0</v>
      </c>
      <c r="N23" s="91">
        <v>0</v>
      </c>
      <c r="O23" s="91">
        <v>0</v>
      </c>
      <c r="P23" s="91">
        <v>0</v>
      </c>
      <c r="Q23" s="91">
        <v>0</v>
      </c>
      <c r="R23" s="91">
        <v>0</v>
      </c>
      <c r="S23" s="91">
        <v>0</v>
      </c>
      <c r="T23" s="91">
        <v>0</v>
      </c>
      <c r="U23" s="91">
        <v>6.4043633722905167</v>
      </c>
      <c r="V23" s="91">
        <v>1.1187308702226999</v>
      </c>
      <c r="W23" s="91">
        <v>0.67254420933955583</v>
      </c>
      <c r="X23" s="91">
        <v>0.51110198847675825</v>
      </c>
      <c r="Y23" s="91">
        <v>0.42578098831056443</v>
      </c>
      <c r="Z23" s="91">
        <v>0.36762917913448573</v>
      </c>
      <c r="AA23" s="91">
        <v>0.32465573133063841</v>
      </c>
      <c r="AB23" s="91">
        <v>0.29160203735922063</v>
      </c>
      <c r="AC23" s="91">
        <v>0.26511637691068995</v>
      </c>
      <c r="AD23" s="91">
        <v>0.24342766063846716</v>
      </c>
      <c r="AE23" s="91">
        <v>0.22518532756214768</v>
      </c>
      <c r="AF23" s="91">
        <v>0.20961153327715282</v>
      </c>
      <c r="AG23" s="91">
        <v>0.19631391559455999</v>
      </c>
      <c r="AH23" s="91">
        <v>0.18466204677907297</v>
      </c>
      <c r="AI23" s="91">
        <v>0.17439929410805241</v>
      </c>
      <c r="AJ23" s="91">
        <v>0.16536450359008917</v>
      </c>
      <c r="AK23" s="91">
        <v>0.15717358348610444</v>
      </c>
      <c r="AL23" s="91">
        <v>0.14989254200876898</v>
      </c>
      <c r="AM23" s="91">
        <v>0.14332526554540123</v>
      </c>
      <c r="AN23" s="91">
        <v>0.13723525277347376</v>
      </c>
      <c r="AO23" s="91">
        <v>9.0208521685110746E-2</v>
      </c>
      <c r="AP23" s="91">
        <v>8.6765119704894769E-2</v>
      </c>
      <c r="AQ23" s="91">
        <v>8.3605644664813308E-2</v>
      </c>
      <c r="AR23" s="91">
        <v>8.0667405868186479E-2</v>
      </c>
      <c r="AS23" s="91">
        <v>7.7939710213583341E-2</v>
      </c>
      <c r="AT23" s="91">
        <v>7.5437250540062159E-2</v>
      </c>
      <c r="AU23" s="91">
        <v>7.3094545631229038E-2</v>
      </c>
      <c r="AV23" s="91">
        <v>7.0894655779113441E-2</v>
      </c>
      <c r="AW23" s="91">
        <v>6.8842547026658457E-2</v>
      </c>
      <c r="AX23" s="91">
        <v>6.6899514941609478E-2</v>
      </c>
      <c r="AY23" s="91">
        <v>6.5101939534242231E-2</v>
      </c>
      <c r="AZ23" s="91">
        <v>6.3383128939962091E-2</v>
      </c>
      <c r="BA23" s="91">
        <v>6.1781552574346074E-2</v>
      </c>
      <c r="BB23" s="91">
        <v>6.0253329881688314E-2</v>
      </c>
      <c r="BC23" s="91">
        <v>5.8796744850700647E-2</v>
      </c>
      <c r="BD23" s="91">
        <v>5.7397278356796165E-2</v>
      </c>
      <c r="BE23" s="91">
        <v>5.6076661526060896E-2</v>
      </c>
      <c r="BF23" s="91">
        <v>5.4833987620664847E-2</v>
      </c>
      <c r="BG23" s="91">
        <v>5.3635634246643103E-2</v>
      </c>
      <c r="BH23" s="91">
        <v>5.2499632549283248E-2</v>
      </c>
      <c r="BI23" s="91">
        <v>4.5109553533562066E-2</v>
      </c>
      <c r="BJ23" s="91">
        <v>4.4262191915036983E-2</v>
      </c>
      <c r="BK23" s="91">
        <v>4.3424796608532351E-2</v>
      </c>
      <c r="BL23" s="91">
        <v>4.2635102526652556E-2</v>
      </c>
      <c r="BM23" s="91">
        <v>4.1877799110128795E-2</v>
      </c>
      <c r="BN23" s="91">
        <v>4.1142527657400445E-2</v>
      </c>
      <c r="BO23" s="91">
        <v>4.0440721721560498E-2</v>
      </c>
      <c r="BP23" s="91">
        <v>3.976160378818179E-2</v>
      </c>
      <c r="BQ23" s="91">
        <v>3.9108677512458653E-2</v>
      </c>
      <c r="BR23" s="91">
        <v>3.8475718114983563E-2</v>
      </c>
      <c r="BS23" s="91">
        <v>3.7870294083372995E-2</v>
      </c>
      <c r="BT23" s="91">
        <v>3.7281778274976231E-2</v>
      </c>
      <c r="BU23" s="91">
        <v>3.6714632986223961E-2</v>
      </c>
      <c r="BV23" s="91">
        <v>3.6174331116369501E-2</v>
      </c>
      <c r="BW23" s="91">
        <v>3.5642242192240485E-2</v>
      </c>
      <c r="BX23" s="91">
        <v>3.5131721942454772E-2</v>
      </c>
      <c r="BY23" s="91">
        <v>3.4635885557133796E-2</v>
      </c>
      <c r="BZ23" s="91">
        <v>3.4153108431729737E-2</v>
      </c>
      <c r="CA23" s="91">
        <v>3.3686435962354051E-2</v>
      </c>
      <c r="CB23" s="91">
        <v>3.3235361762071189E-2</v>
      </c>
      <c r="CC23" s="91">
        <v>3.279302091026199E-2</v>
      </c>
      <c r="CD23" s="91">
        <v>3.2363760998692918E-2</v>
      </c>
      <c r="CE23" s="91">
        <v>3.1951745716818442E-2</v>
      </c>
      <c r="CF23" s="91">
        <v>3.1543858405582631E-2</v>
      </c>
      <c r="CG23" s="91">
        <v>3.1159587522578275E-2</v>
      </c>
      <c r="CH23" s="91">
        <v>3.0775271564018977E-2</v>
      </c>
      <c r="CI23" s="91">
        <v>3.0396155095285402E-2</v>
      </c>
      <c r="CJ23" s="91">
        <v>3.0038827135959029E-2</v>
      </c>
      <c r="CK23" s="91">
        <v>2.968595568540161E-2</v>
      </c>
      <c r="CL23" s="91">
        <v>2.9341938591350199E-2</v>
      </c>
      <c r="CM23" s="91">
        <v>2.6376624195773326E-2</v>
      </c>
      <c r="CN23" s="91">
        <v>2.6089780154464247E-2</v>
      </c>
      <c r="CO23" s="91">
        <v>2.5799481516751679E-2</v>
      </c>
      <c r="CP23" s="91">
        <v>2.5521571357727198E-2</v>
      </c>
      <c r="CQ23" s="91">
        <v>2.5250102980689818E-2</v>
      </c>
      <c r="CR23" s="91">
        <v>2.4981015178726338E-2</v>
      </c>
      <c r="CS23" s="58">
        <v>14.961063666681577</v>
      </c>
    </row>
    <row r="24" spans="1:97" x14ac:dyDescent="0.4">
      <c r="A24" s="18">
        <v>1950</v>
      </c>
      <c r="B24" s="91">
        <v>0</v>
      </c>
      <c r="C24" s="91">
        <v>0</v>
      </c>
      <c r="D24" s="91">
        <v>0</v>
      </c>
      <c r="E24" s="91">
        <v>0</v>
      </c>
      <c r="F24" s="91">
        <v>0</v>
      </c>
      <c r="G24" s="91">
        <v>0</v>
      </c>
      <c r="H24" s="91">
        <v>0</v>
      </c>
      <c r="I24" s="91">
        <v>0</v>
      </c>
      <c r="J24" s="91">
        <v>0</v>
      </c>
      <c r="K24" s="91">
        <v>0</v>
      </c>
      <c r="L24" s="91">
        <v>0</v>
      </c>
      <c r="M24" s="91">
        <v>0</v>
      </c>
      <c r="N24" s="91">
        <v>0</v>
      </c>
      <c r="O24" s="91">
        <v>0</v>
      </c>
      <c r="P24" s="91">
        <v>0</v>
      </c>
      <c r="Q24" s="91">
        <v>0</v>
      </c>
      <c r="R24" s="91">
        <v>0</v>
      </c>
      <c r="S24" s="91">
        <v>0</v>
      </c>
      <c r="T24" s="91">
        <v>0</v>
      </c>
      <c r="U24" s="91">
        <v>0</v>
      </c>
      <c r="V24" s="91">
        <v>7.2888514687713037</v>
      </c>
      <c r="W24" s="91">
        <v>1.321048230415321</v>
      </c>
      <c r="X24" s="91">
        <v>0.80257033644259368</v>
      </c>
      <c r="Y24" s="91">
        <v>0.61076077026077069</v>
      </c>
      <c r="Z24" s="91">
        <v>0.50795261068226949</v>
      </c>
      <c r="AA24" s="91">
        <v>0.43815182299471661</v>
      </c>
      <c r="AB24" s="91">
        <v>0.38648398370095538</v>
      </c>
      <c r="AC24" s="91">
        <v>0.34702817769478528</v>
      </c>
      <c r="AD24" s="91">
        <v>0.31523878276662898</v>
      </c>
      <c r="AE24" s="91">
        <v>0.28933683967426232</v>
      </c>
      <c r="AF24" s="91">
        <v>0.26741877715820195</v>
      </c>
      <c r="AG24" s="91">
        <v>0.24877802433019666</v>
      </c>
      <c r="AH24" s="91">
        <v>0.23276280949493608</v>
      </c>
      <c r="AI24" s="91">
        <v>0.2187408051062365</v>
      </c>
      <c r="AJ24" s="91">
        <v>0.20648801763319283</v>
      </c>
      <c r="AK24" s="91">
        <v>0.19555847374300758</v>
      </c>
      <c r="AL24" s="91">
        <v>0.18586616272274892</v>
      </c>
      <c r="AM24" s="91">
        <v>0.17707200669460518</v>
      </c>
      <c r="AN24" s="91">
        <v>0.16920093186798818</v>
      </c>
      <c r="AO24" s="91">
        <v>0.16199726036307738</v>
      </c>
      <c r="AP24" s="91">
        <v>0.10628427182133343</v>
      </c>
      <c r="AQ24" s="91">
        <v>0.10220218396764813</v>
      </c>
      <c r="AR24" s="91">
        <v>9.8425398344480969E-2</v>
      </c>
      <c r="AS24" s="91">
        <v>9.4908010997118708E-2</v>
      </c>
      <c r="AT24" s="91">
        <v>9.1653322778606161E-2</v>
      </c>
      <c r="AU24" s="91">
        <v>8.8625192765483141E-2</v>
      </c>
      <c r="AV24" s="91">
        <v>8.5808854303634566E-2</v>
      </c>
      <c r="AW24" s="91">
        <v>8.3203999254224545E-2</v>
      </c>
      <c r="AX24" s="91">
        <v>8.0782583413505318E-2</v>
      </c>
      <c r="AY24" s="91">
        <v>7.8491665402546998E-2</v>
      </c>
      <c r="AZ24" s="91">
        <v>7.6344781916862003E-2</v>
      </c>
      <c r="BA24" s="91">
        <v>7.4279271542651501E-2</v>
      </c>
      <c r="BB24" s="91">
        <v>7.2343900426977192E-2</v>
      </c>
      <c r="BC24" s="91">
        <v>7.0527006319181268E-2</v>
      </c>
      <c r="BD24" s="91">
        <v>6.8801766608150586E-2</v>
      </c>
      <c r="BE24" s="91">
        <v>6.715490529034919E-2</v>
      </c>
      <c r="BF24" s="91">
        <v>6.5586122405352526E-2</v>
      </c>
      <c r="BG24" s="91">
        <v>6.4098287186445266E-2</v>
      </c>
      <c r="BH24" s="91">
        <v>6.2686088772470491E-2</v>
      </c>
      <c r="BI24" s="91">
        <v>6.1340970618426333E-2</v>
      </c>
      <c r="BJ24" s="91">
        <v>5.2437511042088068E-2</v>
      </c>
      <c r="BK24" s="91">
        <v>5.1436809054566018E-2</v>
      </c>
      <c r="BL24" s="91">
        <v>5.047604130958129E-2</v>
      </c>
      <c r="BM24" s="91">
        <v>4.9551689633628944E-2</v>
      </c>
      <c r="BN24" s="91">
        <v>4.8667090533115714E-2</v>
      </c>
      <c r="BO24" s="91">
        <v>4.781181421357452E-2</v>
      </c>
      <c r="BP24" s="91">
        <v>4.6979472281370935E-2</v>
      </c>
      <c r="BQ24" s="91">
        <v>4.6179707663412575E-2</v>
      </c>
      <c r="BR24" s="91">
        <v>4.5420573127829988E-2</v>
      </c>
      <c r="BS24" s="91">
        <v>4.4677717955303925E-2</v>
      </c>
      <c r="BT24" s="91">
        <v>4.3970944217447364E-2</v>
      </c>
      <c r="BU24" s="91">
        <v>4.3279867882823918E-2</v>
      </c>
      <c r="BV24" s="91">
        <v>4.2611078183978308E-2</v>
      </c>
      <c r="BW24" s="91">
        <v>4.1967021660150483E-2</v>
      </c>
      <c r="BX24" s="91">
        <v>4.1342146470432328E-2</v>
      </c>
      <c r="BY24" s="91">
        <v>4.0743804752272746E-2</v>
      </c>
      <c r="BZ24" s="91">
        <v>4.0158275193931163E-2</v>
      </c>
      <c r="CA24" s="91">
        <v>3.9598133142711586E-2</v>
      </c>
      <c r="CB24" s="91">
        <v>3.9054806744642928E-2</v>
      </c>
      <c r="CC24" s="91">
        <v>3.8526129680588148E-2</v>
      </c>
      <c r="CD24" s="91">
        <v>3.8008654949864357E-2</v>
      </c>
      <c r="CE24" s="91">
        <v>3.7512526118022027E-2</v>
      </c>
      <c r="CF24" s="91">
        <v>3.7028472864068164E-2</v>
      </c>
      <c r="CG24" s="91">
        <v>3.6555664229229463E-2</v>
      </c>
      <c r="CH24" s="91">
        <v>3.6095036376583144E-2</v>
      </c>
      <c r="CI24" s="91">
        <v>3.5645402394161509E-2</v>
      </c>
      <c r="CJ24" s="91">
        <v>3.5206583851836497E-2</v>
      </c>
      <c r="CK24" s="91">
        <v>3.4783477724764394E-2</v>
      </c>
      <c r="CL24" s="91">
        <v>3.4361654733148186E-2</v>
      </c>
      <c r="CM24" s="91">
        <v>3.3952279335294509E-2</v>
      </c>
      <c r="CN24" s="91">
        <v>3.0398718307787679E-2</v>
      </c>
      <c r="CO24" s="91">
        <v>3.0062905254003371E-2</v>
      </c>
      <c r="CP24" s="91">
        <v>2.9730903474363204E-2</v>
      </c>
      <c r="CQ24" s="91">
        <v>2.9409697945475832E-2</v>
      </c>
      <c r="CR24" s="91">
        <v>2.9094398465110461E-2</v>
      </c>
      <c r="CS24" s="58">
        <v>17.36759188742041</v>
      </c>
    </row>
    <row r="25" spans="1:97" x14ac:dyDescent="0.4">
      <c r="A25" s="18">
        <v>1951</v>
      </c>
      <c r="B25" s="91">
        <v>0</v>
      </c>
      <c r="C25" s="91">
        <v>0</v>
      </c>
      <c r="D25" s="91">
        <v>0</v>
      </c>
      <c r="E25" s="91">
        <v>0</v>
      </c>
      <c r="F25" s="91">
        <v>0</v>
      </c>
      <c r="G25" s="91">
        <v>0</v>
      </c>
      <c r="H25" s="91">
        <v>0</v>
      </c>
      <c r="I25" s="91">
        <v>0</v>
      </c>
      <c r="J25" s="91">
        <v>0</v>
      </c>
      <c r="K25" s="91">
        <v>0</v>
      </c>
      <c r="L25" s="91">
        <v>0</v>
      </c>
      <c r="M25" s="91">
        <v>0</v>
      </c>
      <c r="N25" s="91">
        <v>0</v>
      </c>
      <c r="O25" s="91">
        <v>0</v>
      </c>
      <c r="P25" s="91">
        <v>0</v>
      </c>
      <c r="Q25" s="91">
        <v>0</v>
      </c>
      <c r="R25" s="91">
        <v>0</v>
      </c>
      <c r="S25" s="91">
        <v>0</v>
      </c>
      <c r="T25" s="91">
        <v>0</v>
      </c>
      <c r="U25" s="91">
        <v>0</v>
      </c>
      <c r="V25" s="91">
        <v>0</v>
      </c>
      <c r="W25" s="91">
        <v>8.2097904239614579</v>
      </c>
      <c r="X25" s="91">
        <v>1.4906829686756888</v>
      </c>
      <c r="Y25" s="91">
        <v>0.90172096637213905</v>
      </c>
      <c r="Z25" s="91">
        <v>0.68553281544331646</v>
      </c>
      <c r="AA25" s="91">
        <v>0.56996612903602251</v>
      </c>
      <c r="AB25" s="91">
        <v>0.49185162518393705</v>
      </c>
      <c r="AC25" s="91">
        <v>0.43425825931187029</v>
      </c>
      <c r="AD25" s="91">
        <v>0.38960087308574642</v>
      </c>
      <c r="AE25" s="91">
        <v>0.35417111468221524</v>
      </c>
      <c r="AF25" s="91">
        <v>0.32515071722551581</v>
      </c>
      <c r="AG25" s="91">
        <v>0.30067036790887425</v>
      </c>
      <c r="AH25" s="91">
        <v>0.27993406547046823</v>
      </c>
      <c r="AI25" s="91">
        <v>0.26195085308270266</v>
      </c>
      <c r="AJ25" s="91">
        <v>0.24614982128793539</v>
      </c>
      <c r="AK25" s="91">
        <v>0.23238388949826946</v>
      </c>
      <c r="AL25" s="91">
        <v>0.22011054903069924</v>
      </c>
      <c r="AM25" s="91">
        <v>0.20922122685989292</v>
      </c>
      <c r="AN25" s="91">
        <v>0.19940152869403233</v>
      </c>
      <c r="AO25" s="91">
        <v>0.19056500853822397</v>
      </c>
      <c r="AP25" s="91">
        <v>0.18245834729463153</v>
      </c>
      <c r="AQ25" s="91">
        <v>0.11979218204900653</v>
      </c>
      <c r="AR25" s="91">
        <v>0.11521039903015898</v>
      </c>
      <c r="AS25" s="91">
        <v>0.11098948835981956</v>
      </c>
      <c r="AT25" s="91">
        <v>0.10704885821343291</v>
      </c>
      <c r="AU25" s="91">
        <v>0.10339542635501649</v>
      </c>
      <c r="AV25" s="91">
        <v>9.9987687494828476E-2</v>
      </c>
      <c r="AW25" s="91">
        <v>9.6850815139624485E-2</v>
      </c>
      <c r="AX25" s="91">
        <v>9.3918715270408085E-2</v>
      </c>
      <c r="AY25" s="91">
        <v>9.1149722168842845E-2</v>
      </c>
      <c r="AZ25" s="91">
        <v>8.8563064016995388E-2</v>
      </c>
      <c r="BA25" s="91">
        <v>8.6112206931785118E-2</v>
      </c>
      <c r="BB25" s="91">
        <v>8.3841411305522501E-2</v>
      </c>
      <c r="BC25" s="91">
        <v>8.1691975605206357E-2</v>
      </c>
      <c r="BD25" s="91">
        <v>7.9633257557043827E-2</v>
      </c>
      <c r="BE25" s="91">
        <v>7.7680474657190024E-2</v>
      </c>
      <c r="BF25" s="91">
        <v>7.5847795096361678E-2</v>
      </c>
      <c r="BG25" s="91">
        <v>7.4095995135389309E-2</v>
      </c>
      <c r="BH25" s="91">
        <v>7.2432954151606416E-2</v>
      </c>
      <c r="BI25" s="91">
        <v>7.0834307913984651E-2</v>
      </c>
      <c r="BJ25" s="91">
        <v>6.9329336904686345E-2</v>
      </c>
      <c r="BK25" s="91">
        <v>5.9426865417663559E-2</v>
      </c>
      <c r="BL25" s="91">
        <v>5.8287865227064958E-2</v>
      </c>
      <c r="BM25" s="91">
        <v>5.7200512996030739E-2</v>
      </c>
      <c r="BN25" s="91">
        <v>5.6156598685864971E-2</v>
      </c>
      <c r="BO25" s="91">
        <v>5.5144852757755644E-2</v>
      </c>
      <c r="BP25" s="91">
        <v>5.4174069362428211E-2</v>
      </c>
      <c r="BQ25" s="91">
        <v>5.3251524745559296E-2</v>
      </c>
      <c r="BR25" s="91">
        <v>5.2345074989692847E-2</v>
      </c>
      <c r="BS25" s="91">
        <v>5.1484346839336066E-2</v>
      </c>
      <c r="BT25" s="91">
        <v>5.0654270141309431E-2</v>
      </c>
      <c r="BU25" s="91">
        <v>4.9850050407771719E-2</v>
      </c>
      <c r="BV25" s="91">
        <v>4.9067502133971395E-2</v>
      </c>
      <c r="BW25" s="91">
        <v>4.8321009805471264E-2</v>
      </c>
      <c r="BX25" s="91">
        <v>4.7604648411608975E-2</v>
      </c>
      <c r="BY25" s="91">
        <v>4.6919427279126867E-2</v>
      </c>
      <c r="BZ25" s="91">
        <v>4.6242895883505226E-2</v>
      </c>
      <c r="CA25" s="91">
        <v>4.5581438841855115E-2</v>
      </c>
      <c r="CB25" s="91">
        <v>4.4935163398988051E-2</v>
      </c>
      <c r="CC25" s="91">
        <v>4.4321280905737247E-2</v>
      </c>
      <c r="CD25" s="91">
        <v>4.3731991353351603E-2</v>
      </c>
      <c r="CE25" s="91">
        <v>4.3158664948670072E-2</v>
      </c>
      <c r="CF25" s="91">
        <v>4.2600560689884596E-2</v>
      </c>
      <c r="CG25" s="91">
        <v>4.2043485218735736E-2</v>
      </c>
      <c r="CH25" s="91">
        <v>4.1503976270994607E-2</v>
      </c>
      <c r="CI25" s="91">
        <v>4.0981506391767009E-2</v>
      </c>
      <c r="CJ25" s="91">
        <v>4.0472615164497371E-2</v>
      </c>
      <c r="CK25" s="91">
        <v>3.9971487630262065E-2</v>
      </c>
      <c r="CL25" s="91">
        <v>3.9494325953212492E-2</v>
      </c>
      <c r="CM25" s="91">
        <v>3.90317058225585E-2</v>
      </c>
      <c r="CN25" s="91">
        <v>3.8579311906090617E-2</v>
      </c>
      <c r="CO25" s="91">
        <v>3.4546811034698859E-2</v>
      </c>
      <c r="CP25" s="91">
        <v>3.4162967309810825E-2</v>
      </c>
      <c r="CQ25" s="91">
        <v>3.3789893203157791E-2</v>
      </c>
      <c r="CR25" s="91">
        <v>3.3427030357088584E-2</v>
      </c>
      <c r="CS25" s="58">
        <v>19.532443355486059</v>
      </c>
    </row>
    <row r="26" spans="1:97" x14ac:dyDescent="0.4">
      <c r="A26" s="18">
        <v>1952</v>
      </c>
      <c r="B26" s="91">
        <v>0</v>
      </c>
      <c r="C26" s="91">
        <v>0</v>
      </c>
      <c r="D26" s="91">
        <v>0</v>
      </c>
      <c r="E26" s="91">
        <v>0</v>
      </c>
      <c r="F26" s="91">
        <v>0</v>
      </c>
      <c r="G26" s="91">
        <v>0</v>
      </c>
      <c r="H26" s="91">
        <v>0</v>
      </c>
      <c r="I26" s="91">
        <v>0</v>
      </c>
      <c r="J26" s="91">
        <v>0</v>
      </c>
      <c r="K26" s="91">
        <v>0</v>
      </c>
      <c r="L26" s="91">
        <v>0</v>
      </c>
      <c r="M26" s="91">
        <v>0</v>
      </c>
      <c r="N26" s="91">
        <v>0</v>
      </c>
      <c r="O26" s="91">
        <v>0</v>
      </c>
      <c r="P26" s="91">
        <v>0</v>
      </c>
      <c r="Q26" s="91">
        <v>0</v>
      </c>
      <c r="R26" s="91">
        <v>0</v>
      </c>
      <c r="S26" s="91">
        <v>0</v>
      </c>
      <c r="T26" s="91">
        <v>0</v>
      </c>
      <c r="U26" s="91">
        <v>0</v>
      </c>
      <c r="V26" s="91">
        <v>0</v>
      </c>
      <c r="W26" s="91">
        <v>0</v>
      </c>
      <c r="X26" s="91">
        <v>8.3617595620106862</v>
      </c>
      <c r="Y26" s="91">
        <v>1.4911337731969885</v>
      </c>
      <c r="Z26" s="91">
        <v>0.89046690890177715</v>
      </c>
      <c r="AA26" s="91">
        <v>0.67324667113998982</v>
      </c>
      <c r="AB26" s="91">
        <v>0.56035691780904173</v>
      </c>
      <c r="AC26" s="91">
        <v>0.48436044915150434</v>
      </c>
      <c r="AD26" s="91">
        <v>0.42807413139733946</v>
      </c>
      <c r="AE26" s="91">
        <v>0.38469244685270576</v>
      </c>
      <c r="AF26" s="91">
        <v>0.34950748207348342</v>
      </c>
      <c r="AG26" s="91">
        <v>0.32090404963091218</v>
      </c>
      <c r="AH26" s="91">
        <v>0.29702350912324649</v>
      </c>
      <c r="AI26" s="91">
        <v>0.27665604629485202</v>
      </c>
      <c r="AJ26" s="91">
        <v>0.25903128348350418</v>
      </c>
      <c r="AK26" s="91">
        <v>0.24364516599397584</v>
      </c>
      <c r="AL26" s="91">
        <v>0.23011403581357889</v>
      </c>
      <c r="AM26" s="91">
        <v>0.21810766286330285</v>
      </c>
      <c r="AN26" s="91">
        <v>0.20735295400369372</v>
      </c>
      <c r="AO26" s="91">
        <v>0.19773491567991883</v>
      </c>
      <c r="AP26" s="91">
        <v>0.18905700765042097</v>
      </c>
      <c r="AQ26" s="91">
        <v>0.18120705599369294</v>
      </c>
      <c r="AR26" s="91">
        <v>0.11965948563764726</v>
      </c>
      <c r="AS26" s="91">
        <v>0.11514199070698954</v>
      </c>
      <c r="AT26" s="91">
        <v>0.11093715097434327</v>
      </c>
      <c r="AU26" s="91">
        <v>0.10705153185244326</v>
      </c>
      <c r="AV26" s="91">
        <v>0.10347344894264449</v>
      </c>
      <c r="AW26" s="91">
        <v>0.10015312665054969</v>
      </c>
      <c r="AX26" s="91">
        <v>9.7066290157943977E-2</v>
      </c>
      <c r="AY26" s="91">
        <v>9.4168969993333629E-2</v>
      </c>
      <c r="AZ26" s="91">
        <v>9.1451312209614832E-2</v>
      </c>
      <c r="BA26" s="91">
        <v>8.8896199831792311E-2</v>
      </c>
      <c r="BB26" s="91">
        <v>8.6497030097937355E-2</v>
      </c>
      <c r="BC26" s="91">
        <v>8.42116238833234E-2</v>
      </c>
      <c r="BD26" s="91">
        <v>8.2073039093595701E-2</v>
      </c>
      <c r="BE26" s="91">
        <v>8.0020888599088943E-2</v>
      </c>
      <c r="BF26" s="91">
        <v>7.8090012519107174E-2</v>
      </c>
      <c r="BG26" s="91">
        <v>7.6263221017574059E-2</v>
      </c>
      <c r="BH26" s="91">
        <v>7.4531338482309459E-2</v>
      </c>
      <c r="BI26" s="91">
        <v>7.2868198252490177E-2</v>
      </c>
      <c r="BJ26" s="91">
        <v>7.1291194278467751E-2</v>
      </c>
      <c r="BK26" s="91">
        <v>6.9785982820644937E-2</v>
      </c>
      <c r="BL26" s="91">
        <v>6.0177870879017145E-2</v>
      </c>
      <c r="BM26" s="91">
        <v>5.9040946949271117E-2</v>
      </c>
      <c r="BN26" s="91">
        <v>5.7952379102357031E-2</v>
      </c>
      <c r="BO26" s="91">
        <v>5.6913624333291675E-2</v>
      </c>
      <c r="BP26" s="91">
        <v>5.59068488042423E-2</v>
      </c>
      <c r="BQ26" s="91">
        <v>5.4941809719436907E-2</v>
      </c>
      <c r="BR26" s="91">
        <v>5.4006327000945542E-2</v>
      </c>
      <c r="BS26" s="91">
        <v>5.3122701475168281E-2</v>
      </c>
      <c r="BT26" s="91">
        <v>5.2263962830390504E-2</v>
      </c>
      <c r="BU26" s="91">
        <v>5.1432531479020056E-2</v>
      </c>
      <c r="BV26" s="91">
        <v>5.0618735986561768E-2</v>
      </c>
      <c r="BW26" s="91">
        <v>4.984751877898673E-2</v>
      </c>
      <c r="BX26" s="91">
        <v>4.9097609371557133E-2</v>
      </c>
      <c r="BY26" s="91">
        <v>4.8374104349837806E-2</v>
      </c>
      <c r="BZ26" s="91">
        <v>4.7663603947067833E-2</v>
      </c>
      <c r="CA26" s="91">
        <v>4.6985122602122759E-2</v>
      </c>
      <c r="CB26" s="91">
        <v>4.6326775257393718E-2</v>
      </c>
      <c r="CC26" s="91">
        <v>4.5685113433991835E-2</v>
      </c>
      <c r="CD26" s="91">
        <v>4.5069504999403764E-2</v>
      </c>
      <c r="CE26" s="91">
        <v>4.4469800741746529E-2</v>
      </c>
      <c r="CF26" s="91">
        <v>4.3882459771627039E-2</v>
      </c>
      <c r="CG26" s="91">
        <v>4.3318111511588452E-2</v>
      </c>
      <c r="CH26" s="91">
        <v>4.2766172995310783E-2</v>
      </c>
      <c r="CI26" s="91">
        <v>4.2230508424280964E-2</v>
      </c>
      <c r="CJ26" s="91">
        <v>4.170710515234087E-2</v>
      </c>
      <c r="CK26" s="91">
        <v>4.1197888835994942E-2</v>
      </c>
      <c r="CL26" s="91">
        <v>4.0703127262890458E-2</v>
      </c>
      <c r="CM26" s="91">
        <v>4.0229096379539801E-2</v>
      </c>
      <c r="CN26" s="91">
        <v>3.9752405902291101E-2</v>
      </c>
      <c r="CO26" s="91">
        <v>3.9290461672869689E-2</v>
      </c>
      <c r="CP26" s="91">
        <v>3.5416502592642757E-2</v>
      </c>
      <c r="CQ26" s="91">
        <v>3.5028745293677818E-2</v>
      </c>
      <c r="CR26" s="91">
        <v>3.4644049030810448E-2</v>
      </c>
      <c r="CS26" s="58">
        <v>19.598127591934137</v>
      </c>
    </row>
    <row r="27" spans="1:97" x14ac:dyDescent="0.4">
      <c r="A27" s="18">
        <v>1953</v>
      </c>
      <c r="B27" s="91">
        <v>0</v>
      </c>
      <c r="C27" s="91">
        <v>0</v>
      </c>
      <c r="D27" s="91">
        <v>0</v>
      </c>
      <c r="E27" s="91">
        <v>0</v>
      </c>
      <c r="F27" s="91">
        <v>0</v>
      </c>
      <c r="G27" s="91">
        <v>0</v>
      </c>
      <c r="H27" s="91">
        <v>0</v>
      </c>
      <c r="I27" s="91">
        <v>0</v>
      </c>
      <c r="J27" s="91">
        <v>0</v>
      </c>
      <c r="K27" s="91">
        <v>0</v>
      </c>
      <c r="L27" s="91">
        <v>0</v>
      </c>
      <c r="M27" s="91">
        <v>0</v>
      </c>
      <c r="N27" s="91">
        <v>0</v>
      </c>
      <c r="O27" s="91">
        <v>0</v>
      </c>
      <c r="P27" s="91">
        <v>0</v>
      </c>
      <c r="Q27" s="91">
        <v>0</v>
      </c>
      <c r="R27" s="91">
        <v>0</v>
      </c>
      <c r="S27" s="91">
        <v>0</v>
      </c>
      <c r="T27" s="91">
        <v>0</v>
      </c>
      <c r="U27" s="91">
        <v>0</v>
      </c>
      <c r="V27" s="91">
        <v>0</v>
      </c>
      <c r="W27" s="91">
        <v>0</v>
      </c>
      <c r="X27" s="91">
        <v>0</v>
      </c>
      <c r="Y27" s="91">
        <v>8.7461780193740317</v>
      </c>
      <c r="Z27" s="91">
        <v>1.6481218056452502</v>
      </c>
      <c r="AA27" s="91">
        <v>1.0035768243761105</v>
      </c>
      <c r="AB27" s="91">
        <v>0.76354119586323621</v>
      </c>
      <c r="AC27" s="91">
        <v>0.63492025968579346</v>
      </c>
      <c r="AD27" s="91">
        <v>0.5477103585950267</v>
      </c>
      <c r="AE27" s="91">
        <v>0.48347649780678442</v>
      </c>
      <c r="AF27" s="91">
        <v>0.43382679462837248</v>
      </c>
      <c r="AG27" s="91">
        <v>0.39419915848904119</v>
      </c>
      <c r="AH27" s="91">
        <v>0.36170905761012445</v>
      </c>
      <c r="AI27" s="91">
        <v>0.3344328310136066</v>
      </c>
      <c r="AJ27" s="91">
        <v>0.31117846906899699</v>
      </c>
      <c r="AK27" s="91">
        <v>0.29107242175195591</v>
      </c>
      <c r="AL27" s="91">
        <v>0.27368636379924371</v>
      </c>
      <c r="AM27" s="91">
        <v>0.25843380396213755</v>
      </c>
      <c r="AN27" s="91">
        <v>0.24480887421190575</v>
      </c>
      <c r="AO27" s="91">
        <v>0.23268549308903155</v>
      </c>
      <c r="AP27" s="91">
        <v>0.22173079162744572</v>
      </c>
      <c r="AQ27" s="91">
        <v>0.21187578829170212</v>
      </c>
      <c r="AR27" s="91">
        <v>0.20288680470488218</v>
      </c>
      <c r="AS27" s="91">
        <v>0.13305442105034476</v>
      </c>
      <c r="AT27" s="91">
        <v>0.12791561318262454</v>
      </c>
      <c r="AU27" s="91">
        <v>0.12313960790788576</v>
      </c>
      <c r="AV27" s="91">
        <v>0.11882664797683491</v>
      </c>
      <c r="AW27" s="91">
        <v>0.11477338413409732</v>
      </c>
      <c r="AX27" s="91">
        <v>0.11103326484834729</v>
      </c>
      <c r="AY27" s="91">
        <v>0.10754905654889378</v>
      </c>
      <c r="AZ27" s="91">
        <v>0.10426704401234385</v>
      </c>
      <c r="BA27" s="91">
        <v>0.1011976379411047</v>
      </c>
      <c r="BB27" s="91">
        <v>9.8285543060968178E-2</v>
      </c>
      <c r="BC27" s="91">
        <v>9.5565173379305354E-2</v>
      </c>
      <c r="BD27" s="91">
        <v>9.2996440549237294E-2</v>
      </c>
      <c r="BE27" s="91">
        <v>9.0581177432404736E-2</v>
      </c>
      <c r="BF27" s="91">
        <v>8.8310228988283973E-2</v>
      </c>
      <c r="BG27" s="91">
        <v>8.6166110697476095E-2</v>
      </c>
      <c r="BH27" s="91">
        <v>8.4132416952214836E-2</v>
      </c>
      <c r="BI27" s="91">
        <v>8.2187634196497508E-2</v>
      </c>
      <c r="BJ27" s="91">
        <v>8.0324387412351081E-2</v>
      </c>
      <c r="BK27" s="91">
        <v>7.8563444544486397E-2</v>
      </c>
      <c r="BL27" s="91">
        <v>7.6878008159876624E-2</v>
      </c>
      <c r="BM27" s="91">
        <v>6.5857946555432589E-2</v>
      </c>
      <c r="BN27" s="91">
        <v>6.4605599472758388E-2</v>
      </c>
      <c r="BO27" s="91">
        <v>6.3412207062692197E-2</v>
      </c>
      <c r="BP27" s="91">
        <v>6.2249169351872045E-2</v>
      </c>
      <c r="BQ27" s="91">
        <v>6.1134204406819791E-2</v>
      </c>
      <c r="BR27" s="91">
        <v>6.0070953087403282E-2</v>
      </c>
      <c r="BS27" s="91">
        <v>5.9045143247845211E-2</v>
      </c>
      <c r="BT27" s="91">
        <v>5.8056883581367839E-2</v>
      </c>
      <c r="BU27" s="91">
        <v>5.7107095896158068E-2</v>
      </c>
      <c r="BV27" s="91">
        <v>5.6184194122880338E-2</v>
      </c>
      <c r="BW27" s="91">
        <v>5.5292757575196139E-2</v>
      </c>
      <c r="BX27" s="91">
        <v>5.4424779490598263E-2</v>
      </c>
      <c r="BY27" s="91">
        <v>5.3594141528422651E-2</v>
      </c>
      <c r="BZ27" s="91">
        <v>5.278383820126533E-2</v>
      </c>
      <c r="CA27" s="91">
        <v>5.2006687697562407E-2</v>
      </c>
      <c r="CB27" s="91">
        <v>5.1244867890035947E-2</v>
      </c>
      <c r="CC27" s="91">
        <v>5.0514396208165217E-2</v>
      </c>
      <c r="CD27" s="91">
        <v>4.9810414759816062E-2</v>
      </c>
      <c r="CE27" s="91">
        <v>4.9122716600154825E-2</v>
      </c>
      <c r="CF27" s="91">
        <v>4.8455690197922445E-2</v>
      </c>
      <c r="CG27" s="91">
        <v>4.7801986306944849E-2</v>
      </c>
      <c r="CH27" s="91">
        <v>4.7174678620697449E-2</v>
      </c>
      <c r="CI27" s="91">
        <v>4.6563102610901991E-2</v>
      </c>
      <c r="CJ27" s="91">
        <v>4.5973747833550925E-2</v>
      </c>
      <c r="CK27" s="91">
        <v>4.5396216832714754E-2</v>
      </c>
      <c r="CL27" s="91">
        <v>4.4835273317628987E-2</v>
      </c>
      <c r="CM27" s="91">
        <v>4.4288672128257114E-2</v>
      </c>
      <c r="CN27" s="91">
        <v>4.3755392311737681E-2</v>
      </c>
      <c r="CO27" s="91">
        <v>4.3224680264475367E-2</v>
      </c>
      <c r="CP27" s="91">
        <v>4.2714326168724545E-2</v>
      </c>
      <c r="CQ27" s="91">
        <v>3.8308711780003342E-2</v>
      </c>
      <c r="CR27" s="91">
        <v>3.7886652350503869E-2</v>
      </c>
      <c r="CS27" s="58">
        <v>21.248695984030775</v>
      </c>
    </row>
    <row r="28" spans="1:97" x14ac:dyDescent="0.4">
      <c r="A28" s="18">
        <v>1954</v>
      </c>
      <c r="B28" s="91">
        <v>0</v>
      </c>
      <c r="C28" s="91">
        <v>0</v>
      </c>
      <c r="D28" s="91">
        <v>0</v>
      </c>
      <c r="E28" s="91">
        <v>0</v>
      </c>
      <c r="F28" s="91">
        <v>0</v>
      </c>
      <c r="G28" s="91">
        <v>0</v>
      </c>
      <c r="H28" s="91">
        <v>0</v>
      </c>
      <c r="I28" s="91">
        <v>0</v>
      </c>
      <c r="J28" s="91">
        <v>0</v>
      </c>
      <c r="K28" s="91">
        <v>0</v>
      </c>
      <c r="L28" s="91">
        <v>0</v>
      </c>
      <c r="M28" s="91">
        <v>0</v>
      </c>
      <c r="N28" s="91">
        <v>0</v>
      </c>
      <c r="O28" s="91">
        <v>0</v>
      </c>
      <c r="P28" s="91">
        <v>0</v>
      </c>
      <c r="Q28" s="91">
        <v>0</v>
      </c>
      <c r="R28" s="91">
        <v>0</v>
      </c>
      <c r="S28" s="91">
        <v>0</v>
      </c>
      <c r="T28" s="91">
        <v>0</v>
      </c>
      <c r="U28" s="91">
        <v>0</v>
      </c>
      <c r="V28" s="91">
        <v>0</v>
      </c>
      <c r="W28" s="91">
        <v>0</v>
      </c>
      <c r="X28" s="91">
        <v>0</v>
      </c>
      <c r="Y28" s="91">
        <v>0</v>
      </c>
      <c r="Z28" s="91">
        <v>9.4421726866067779</v>
      </c>
      <c r="AA28" s="91">
        <v>1.6054122112821543</v>
      </c>
      <c r="AB28" s="91">
        <v>0.93847889484790514</v>
      </c>
      <c r="AC28" s="91">
        <v>0.70839970951938469</v>
      </c>
      <c r="AD28" s="91">
        <v>0.58976941989920439</v>
      </c>
      <c r="AE28" s="91">
        <v>0.50993590006865996</v>
      </c>
      <c r="AF28" s="91">
        <v>0.45107067342449342</v>
      </c>
      <c r="AG28" s="91">
        <v>0.40550301731905891</v>
      </c>
      <c r="AH28" s="91">
        <v>0.36876485592831348</v>
      </c>
      <c r="AI28" s="91">
        <v>0.3387125818876453</v>
      </c>
      <c r="AJ28" s="91">
        <v>0.31376688291523325</v>
      </c>
      <c r="AK28" s="91">
        <v>0.29226192542356677</v>
      </c>
      <c r="AL28" s="91">
        <v>0.27382882970815364</v>
      </c>
      <c r="AM28" s="91">
        <v>0.25780807278023454</v>
      </c>
      <c r="AN28" s="91">
        <v>0.24354880479791416</v>
      </c>
      <c r="AO28" s="91">
        <v>0.23106129055380648</v>
      </c>
      <c r="AP28" s="91">
        <v>0.21978307404932759</v>
      </c>
      <c r="AQ28" s="91">
        <v>0.20964818242015584</v>
      </c>
      <c r="AR28" s="91">
        <v>0.20049226555478927</v>
      </c>
      <c r="AS28" s="91">
        <v>0.19223487520250235</v>
      </c>
      <c r="AT28" s="91">
        <v>0.12772270481186609</v>
      </c>
      <c r="AU28" s="91">
        <v>0.12298781812703154</v>
      </c>
      <c r="AV28" s="91">
        <v>0.1185801590406179</v>
      </c>
      <c r="AW28" s="91">
        <v>0.1144701434444336</v>
      </c>
      <c r="AX28" s="91">
        <v>0.11069977860512387</v>
      </c>
      <c r="AY28" s="91">
        <v>0.10718426891790392</v>
      </c>
      <c r="AZ28" s="91">
        <v>0.10391040777398801</v>
      </c>
      <c r="BA28" s="91">
        <v>0.1008417042968367</v>
      </c>
      <c r="BB28" s="91">
        <v>9.7963517647388781E-2</v>
      </c>
      <c r="BC28" s="91">
        <v>9.5271112261005361E-2</v>
      </c>
      <c r="BD28" s="91">
        <v>9.27518304733779E-2</v>
      </c>
      <c r="BE28" s="91">
        <v>9.0379709469818686E-2</v>
      </c>
      <c r="BF28" s="91">
        <v>8.8108174250213403E-2</v>
      </c>
      <c r="BG28" s="91">
        <v>8.5952081371515027E-2</v>
      </c>
      <c r="BH28" s="91">
        <v>8.3934767341947977E-2</v>
      </c>
      <c r="BI28" s="91">
        <v>8.2002327621252979E-2</v>
      </c>
      <c r="BJ28" s="91">
        <v>8.0148083467061995E-2</v>
      </c>
      <c r="BK28" s="91">
        <v>7.8407459001548205E-2</v>
      </c>
      <c r="BL28" s="91">
        <v>7.6736993080615962E-2</v>
      </c>
      <c r="BM28" s="91">
        <v>7.5135973919420854E-2</v>
      </c>
      <c r="BN28" s="91">
        <v>6.5195667275441654E-2</v>
      </c>
      <c r="BO28" s="91">
        <v>6.3984822706113859E-2</v>
      </c>
      <c r="BP28" s="91">
        <v>6.281747633800791E-2</v>
      </c>
      <c r="BQ28" s="91">
        <v>6.1701861239562443E-2</v>
      </c>
      <c r="BR28" s="91">
        <v>6.0634410803979091E-2</v>
      </c>
      <c r="BS28" s="91">
        <v>5.9602057444283069E-2</v>
      </c>
      <c r="BT28" s="91">
        <v>5.861379458203439E-2</v>
      </c>
      <c r="BU28" s="91">
        <v>5.7665077337544383E-2</v>
      </c>
      <c r="BV28" s="91">
        <v>5.6749765277808659E-2</v>
      </c>
      <c r="BW28" s="91">
        <v>5.5863639552390439E-2</v>
      </c>
      <c r="BX28" s="91">
        <v>5.5009095363823299E-2</v>
      </c>
      <c r="BY28" s="91">
        <v>5.4174236382013068E-2</v>
      </c>
      <c r="BZ28" s="91">
        <v>5.3355467263148382E-2</v>
      </c>
      <c r="CA28" s="91">
        <v>5.2584901713195166E-2</v>
      </c>
      <c r="CB28" s="91">
        <v>5.1840837055363603E-2</v>
      </c>
      <c r="CC28" s="91">
        <v>5.1119494927122838E-2</v>
      </c>
      <c r="CD28" s="91">
        <v>5.0409229489375797E-2</v>
      </c>
      <c r="CE28" s="91">
        <v>4.9713388850244095E-2</v>
      </c>
      <c r="CF28" s="91">
        <v>4.9043101751567071E-2</v>
      </c>
      <c r="CG28" s="91">
        <v>4.8399681104169784E-2</v>
      </c>
      <c r="CH28" s="91">
        <v>4.7769284940152194E-2</v>
      </c>
      <c r="CI28" s="91">
        <v>4.7162001703516372E-2</v>
      </c>
      <c r="CJ28" s="91">
        <v>4.6573529658449256E-2</v>
      </c>
      <c r="CK28" s="91">
        <v>4.599589211861374E-2</v>
      </c>
      <c r="CL28" s="91">
        <v>4.5431645388791422E-2</v>
      </c>
      <c r="CM28" s="91">
        <v>4.4888120001222609E-2</v>
      </c>
      <c r="CN28" s="91">
        <v>4.4358977074883406E-2</v>
      </c>
      <c r="CO28" s="91">
        <v>4.3836250483544024E-2</v>
      </c>
      <c r="CP28" s="91">
        <v>4.3336777786034536E-2</v>
      </c>
      <c r="CQ28" s="91">
        <v>4.285172477946405E-2</v>
      </c>
      <c r="CR28" s="91">
        <v>3.8695930544799619E-2</v>
      </c>
      <c r="CS28" s="58">
        <v>21.335221310048912</v>
      </c>
    </row>
    <row r="29" spans="1:97" x14ac:dyDescent="0.4">
      <c r="A29" s="18">
        <v>1955</v>
      </c>
      <c r="B29" s="91">
        <v>0</v>
      </c>
      <c r="C29" s="91">
        <v>0</v>
      </c>
      <c r="D29" s="91">
        <v>0</v>
      </c>
      <c r="E29" s="91">
        <v>0</v>
      </c>
      <c r="F29" s="91">
        <v>0</v>
      </c>
      <c r="G29" s="91">
        <v>0</v>
      </c>
      <c r="H29" s="91">
        <v>0</v>
      </c>
      <c r="I29" s="91">
        <v>0</v>
      </c>
      <c r="J29" s="91">
        <v>0</v>
      </c>
      <c r="K29" s="91">
        <v>0</v>
      </c>
      <c r="L29" s="91">
        <v>0</v>
      </c>
      <c r="M29" s="91">
        <v>0</v>
      </c>
      <c r="N29" s="91">
        <v>0</v>
      </c>
      <c r="O29" s="91">
        <v>0</v>
      </c>
      <c r="P29" s="91">
        <v>0</v>
      </c>
      <c r="Q29" s="91">
        <v>0</v>
      </c>
      <c r="R29" s="91">
        <v>0</v>
      </c>
      <c r="S29" s="91">
        <v>0</v>
      </c>
      <c r="T29" s="91">
        <v>0</v>
      </c>
      <c r="U29" s="91">
        <v>0</v>
      </c>
      <c r="V29" s="91">
        <v>0</v>
      </c>
      <c r="W29" s="91">
        <v>0</v>
      </c>
      <c r="X29" s="91">
        <v>0</v>
      </c>
      <c r="Y29" s="91">
        <v>0</v>
      </c>
      <c r="Z29" s="91">
        <v>0</v>
      </c>
      <c r="AA29" s="91">
        <v>10.791159014771148</v>
      </c>
      <c r="AB29" s="91">
        <v>1.9175284291678474</v>
      </c>
      <c r="AC29" s="91">
        <v>1.1399239662144345</v>
      </c>
      <c r="AD29" s="91">
        <v>0.86325898878167795</v>
      </c>
      <c r="AE29" s="91">
        <v>0.71789512516005349</v>
      </c>
      <c r="AF29" s="91">
        <v>0.62061802118447185</v>
      </c>
      <c r="AG29" s="91">
        <v>0.54843771742349801</v>
      </c>
      <c r="AH29" s="91">
        <v>0.49264297616281766</v>
      </c>
      <c r="AI29" s="91">
        <v>0.44786580558976496</v>
      </c>
      <c r="AJ29" s="91">
        <v>0.41125241432823867</v>
      </c>
      <c r="AK29" s="91">
        <v>0.38058078825981817</v>
      </c>
      <c r="AL29" s="91">
        <v>0.35454917621459381</v>
      </c>
      <c r="AM29" s="91">
        <v>0.33215243357536373</v>
      </c>
      <c r="AN29" s="91">
        <v>0.31262223054490906</v>
      </c>
      <c r="AO29" s="91">
        <v>0.29538128292115617</v>
      </c>
      <c r="AP29" s="91">
        <v>0.28005827749793871</v>
      </c>
      <c r="AQ29" s="91">
        <v>0.26637187726511546</v>
      </c>
      <c r="AR29" s="91">
        <v>0.25407923220956286</v>
      </c>
      <c r="AS29" s="91">
        <v>0.24284108286130138</v>
      </c>
      <c r="AT29" s="91">
        <v>0.23270617802427612</v>
      </c>
      <c r="AU29" s="91">
        <v>0.15350286950748579</v>
      </c>
      <c r="AV29" s="91">
        <v>0.14774693658178348</v>
      </c>
      <c r="AW29" s="91">
        <v>0.14242093547395926</v>
      </c>
      <c r="AX29" s="91">
        <v>0.13747928586575323</v>
      </c>
      <c r="AY29" s="91">
        <v>0.13287341959039625</v>
      </c>
      <c r="AZ29" s="91">
        <v>0.12858586834392188</v>
      </c>
      <c r="BA29" s="91">
        <v>0.1245436867196703</v>
      </c>
      <c r="BB29" s="91">
        <v>0.12081125687187121</v>
      </c>
      <c r="BC29" s="91">
        <v>0.11735024540100777</v>
      </c>
      <c r="BD29" s="91">
        <v>0.11408586418210338</v>
      </c>
      <c r="BE29" s="91">
        <v>0.1110192326555675</v>
      </c>
      <c r="BF29" s="91">
        <v>0.10814549708478707</v>
      </c>
      <c r="BG29" s="91">
        <v>0.10539840577363041</v>
      </c>
      <c r="BH29" s="91">
        <v>0.10280265749115441</v>
      </c>
      <c r="BI29" s="91">
        <v>0.10034815739948108</v>
      </c>
      <c r="BJ29" s="91">
        <v>9.800748725459893E-2</v>
      </c>
      <c r="BK29" s="91">
        <v>9.5786185632849991E-2</v>
      </c>
      <c r="BL29" s="91">
        <v>9.366644519344218E-2</v>
      </c>
      <c r="BM29" s="91">
        <v>9.164839248157497E-2</v>
      </c>
      <c r="BN29" s="91">
        <v>8.9710155221143131E-2</v>
      </c>
      <c r="BO29" s="91">
        <v>7.7345144500244933E-2</v>
      </c>
      <c r="BP29" s="91">
        <v>7.5885945041297601E-2</v>
      </c>
      <c r="BQ29" s="91">
        <v>7.4487710007129032E-2</v>
      </c>
      <c r="BR29" s="91">
        <v>7.3146434826565937E-2</v>
      </c>
      <c r="BS29" s="91">
        <v>7.1864349160257163E-2</v>
      </c>
      <c r="BT29" s="91">
        <v>7.0628845468943782E-2</v>
      </c>
      <c r="BU29" s="91">
        <v>6.9417612710440918E-2</v>
      </c>
      <c r="BV29" s="91">
        <v>6.8276560729610303E-2</v>
      </c>
      <c r="BW29" s="91">
        <v>6.7147682258816885E-2</v>
      </c>
      <c r="BX29" s="91">
        <v>6.606740978029986E-2</v>
      </c>
      <c r="BY29" s="91">
        <v>6.5040332536446518E-2</v>
      </c>
      <c r="BZ29" s="91">
        <v>6.4051706388157686E-2</v>
      </c>
      <c r="CA29" s="91">
        <v>6.3086643958167932E-2</v>
      </c>
      <c r="CB29" s="91">
        <v>6.2157510599489055E-2</v>
      </c>
      <c r="CC29" s="91">
        <v>6.1259247823702796E-2</v>
      </c>
      <c r="CD29" s="91">
        <v>6.0379636316928859E-2</v>
      </c>
      <c r="CE29" s="91">
        <v>5.95402484732524E-2</v>
      </c>
      <c r="CF29" s="91">
        <v>5.871551690354395E-2</v>
      </c>
      <c r="CG29" s="91">
        <v>5.7919222525209604E-2</v>
      </c>
      <c r="CH29" s="91">
        <v>5.7151933455645822E-2</v>
      </c>
      <c r="CI29" s="91">
        <v>5.6392584454420816E-2</v>
      </c>
      <c r="CJ29" s="91">
        <v>5.5654167173826007E-2</v>
      </c>
      <c r="CK29" s="91">
        <v>5.4946995274165758E-2</v>
      </c>
      <c r="CL29" s="91">
        <v>5.4264560710926016E-2</v>
      </c>
      <c r="CM29" s="91">
        <v>5.3600005988953883E-2</v>
      </c>
      <c r="CN29" s="91">
        <v>5.2948026553544324E-2</v>
      </c>
      <c r="CO29" s="91">
        <v>5.231923089206908E-2</v>
      </c>
      <c r="CP29" s="91">
        <v>5.1700535664796168E-2</v>
      </c>
      <c r="CQ29" s="91">
        <v>5.1107725165627407E-2</v>
      </c>
      <c r="CR29" s="91">
        <v>5.0513898248479676E-2</v>
      </c>
      <c r="CS29" s="58">
        <v>25.074875426475128</v>
      </c>
    </row>
    <row r="30" spans="1:97" x14ac:dyDescent="0.4">
      <c r="A30" s="18">
        <v>1956</v>
      </c>
      <c r="B30" s="91">
        <v>0</v>
      </c>
      <c r="C30" s="91">
        <v>0</v>
      </c>
      <c r="D30" s="91">
        <v>0</v>
      </c>
      <c r="E30" s="91">
        <v>0</v>
      </c>
      <c r="F30" s="91">
        <v>0</v>
      </c>
      <c r="G30" s="91">
        <v>0</v>
      </c>
      <c r="H30" s="91">
        <v>0</v>
      </c>
      <c r="I30" s="91">
        <v>0</v>
      </c>
      <c r="J30" s="91">
        <v>0</v>
      </c>
      <c r="K30" s="91">
        <v>0</v>
      </c>
      <c r="L30" s="91">
        <v>0</v>
      </c>
      <c r="M30" s="91">
        <v>0</v>
      </c>
      <c r="N30" s="91">
        <v>0</v>
      </c>
      <c r="O30" s="91">
        <v>0</v>
      </c>
      <c r="P30" s="91">
        <v>0</v>
      </c>
      <c r="Q30" s="91">
        <v>0</v>
      </c>
      <c r="R30" s="91">
        <v>0</v>
      </c>
      <c r="S30" s="91">
        <v>0</v>
      </c>
      <c r="T30" s="91">
        <v>0</v>
      </c>
      <c r="U30" s="91">
        <v>0</v>
      </c>
      <c r="V30" s="91">
        <v>0</v>
      </c>
      <c r="W30" s="91">
        <v>0</v>
      </c>
      <c r="X30" s="91">
        <v>0</v>
      </c>
      <c r="Y30" s="91">
        <v>0</v>
      </c>
      <c r="Z30" s="91">
        <v>0</v>
      </c>
      <c r="AA30" s="91">
        <v>0</v>
      </c>
      <c r="AB30" s="91">
        <v>11.629930387616911</v>
      </c>
      <c r="AC30" s="91">
        <v>2.0512197643855674</v>
      </c>
      <c r="AD30" s="91">
        <v>1.2017439685009259</v>
      </c>
      <c r="AE30" s="91">
        <v>0.90543815500786284</v>
      </c>
      <c r="AF30" s="91">
        <v>0.7533232693755233</v>
      </c>
      <c r="AG30" s="91">
        <v>0.65156712395916005</v>
      </c>
      <c r="AH30" s="91">
        <v>0.57646319838091997</v>
      </c>
      <c r="AI30" s="91">
        <v>0.51846811847066621</v>
      </c>
      <c r="AJ30" s="91">
        <v>0.47171945850566255</v>
      </c>
      <c r="AK30" s="91">
        <v>0.43321370982666507</v>
      </c>
      <c r="AL30" s="91">
        <v>0.40107149638802742</v>
      </c>
      <c r="AM30" s="91">
        <v>0.37357237312395064</v>
      </c>
      <c r="AN30" s="91">
        <v>0.35010399764154132</v>
      </c>
      <c r="AO30" s="91">
        <v>0.32970773852641894</v>
      </c>
      <c r="AP30" s="91">
        <v>0.31177082473061429</v>
      </c>
      <c r="AQ30" s="91">
        <v>0.2956974577687464</v>
      </c>
      <c r="AR30" s="91">
        <v>0.28132065933315026</v>
      </c>
      <c r="AS30" s="91">
        <v>0.26836306752735217</v>
      </c>
      <c r="AT30" s="91">
        <v>0.25663194711280973</v>
      </c>
      <c r="AU30" s="91">
        <v>0.24592988739525101</v>
      </c>
      <c r="AV30" s="91">
        <v>0.16349250284642278</v>
      </c>
      <c r="AW30" s="91">
        <v>0.15742216663487746</v>
      </c>
      <c r="AX30" s="91">
        <v>0.15178357199696879</v>
      </c>
      <c r="AY30" s="91">
        <v>0.14657886996639943</v>
      </c>
      <c r="AZ30" s="91">
        <v>0.14172528698282236</v>
      </c>
      <c r="BA30" s="91">
        <v>0.1372060547246679</v>
      </c>
      <c r="BB30" s="91">
        <v>0.13296546300660267</v>
      </c>
      <c r="BC30" s="91">
        <v>0.12900686366683076</v>
      </c>
      <c r="BD30" s="91">
        <v>0.1253165116460804</v>
      </c>
      <c r="BE30" s="91">
        <v>0.12185388861591588</v>
      </c>
      <c r="BF30" s="91">
        <v>0.11859080602612448</v>
      </c>
      <c r="BG30" s="91">
        <v>0.115479248536369</v>
      </c>
      <c r="BH30" s="91">
        <v>0.11259878882911167</v>
      </c>
      <c r="BI30" s="91">
        <v>0.10984019231963228</v>
      </c>
      <c r="BJ30" s="91">
        <v>0.10722672417970509</v>
      </c>
      <c r="BK30" s="91">
        <v>0.10476888404994125</v>
      </c>
      <c r="BL30" s="91">
        <v>0.10243314665503532</v>
      </c>
      <c r="BM30" s="91">
        <v>0.10019211406219154</v>
      </c>
      <c r="BN30" s="91">
        <v>9.8031693150803609E-2</v>
      </c>
      <c r="BO30" s="91">
        <v>9.597380717174106E-2</v>
      </c>
      <c r="BP30" s="91">
        <v>8.3198932098059328E-2</v>
      </c>
      <c r="BQ30" s="91">
        <v>8.1681731731878857E-2</v>
      </c>
      <c r="BR30" s="91">
        <v>8.0192352796489438E-2</v>
      </c>
      <c r="BS30" s="91">
        <v>7.8767141648558359E-2</v>
      </c>
      <c r="BT30" s="91">
        <v>7.7407374930420575E-2</v>
      </c>
      <c r="BU30" s="91">
        <v>7.6081183739935845E-2</v>
      </c>
      <c r="BV30" s="91">
        <v>7.4798290882506904E-2</v>
      </c>
      <c r="BW30" s="91">
        <v>7.3575567143967346E-2</v>
      </c>
      <c r="BX30" s="91">
        <v>7.2403180988641486E-2</v>
      </c>
      <c r="BY30" s="91">
        <v>7.1270006933720681E-2</v>
      </c>
      <c r="BZ30" s="91">
        <v>7.0171205917255258E-2</v>
      </c>
      <c r="CA30" s="91">
        <v>6.9090434252534291E-2</v>
      </c>
      <c r="CB30" s="91">
        <v>6.8076779113481659E-2</v>
      </c>
      <c r="CC30" s="91">
        <v>6.7085778624753567E-2</v>
      </c>
      <c r="CD30" s="91">
        <v>6.6115381645080989E-2</v>
      </c>
      <c r="CE30" s="91">
        <v>6.5191397555915714E-2</v>
      </c>
      <c r="CF30" s="91">
        <v>6.4280079855019004E-2</v>
      </c>
      <c r="CG30" s="91">
        <v>6.3398093698781535E-2</v>
      </c>
      <c r="CH30" s="91">
        <v>6.2537175671792664E-2</v>
      </c>
      <c r="CI30" s="91">
        <v>6.1712151925946271E-2</v>
      </c>
      <c r="CJ30" s="91">
        <v>6.0911668234555828E-2</v>
      </c>
      <c r="CK30" s="91">
        <v>6.0136951830096444E-2</v>
      </c>
      <c r="CL30" s="91">
        <v>5.9372274513229135E-2</v>
      </c>
      <c r="CM30" s="91">
        <v>5.8648770950189021E-2</v>
      </c>
      <c r="CN30" s="91">
        <v>5.7934708032826909E-2</v>
      </c>
      <c r="CO30" s="91">
        <v>5.7233997658308944E-2</v>
      </c>
      <c r="CP30" s="91">
        <v>5.6552449561209493E-2</v>
      </c>
      <c r="CQ30" s="91">
        <v>5.5898471448126631E-2</v>
      </c>
      <c r="CR30" s="91">
        <v>5.526086416006696E-2</v>
      </c>
      <c r="CS30" s="58">
        <v>26.728727586189336</v>
      </c>
    </row>
    <row r="31" spans="1:97" x14ac:dyDescent="0.4">
      <c r="A31" s="18">
        <v>1957</v>
      </c>
      <c r="B31" s="91">
        <v>0</v>
      </c>
      <c r="C31" s="91">
        <v>0</v>
      </c>
      <c r="D31" s="91">
        <v>0</v>
      </c>
      <c r="E31" s="91">
        <v>0</v>
      </c>
      <c r="F31" s="91">
        <v>0</v>
      </c>
      <c r="G31" s="91">
        <v>0</v>
      </c>
      <c r="H31" s="91">
        <v>0</v>
      </c>
      <c r="I31" s="91">
        <v>0</v>
      </c>
      <c r="J31" s="91">
        <v>0</v>
      </c>
      <c r="K31" s="91">
        <v>0</v>
      </c>
      <c r="L31" s="91">
        <v>0</v>
      </c>
      <c r="M31" s="91">
        <v>0</v>
      </c>
      <c r="N31" s="91">
        <v>0</v>
      </c>
      <c r="O31" s="91">
        <v>0</v>
      </c>
      <c r="P31" s="91">
        <v>0</v>
      </c>
      <c r="Q31" s="91">
        <v>0</v>
      </c>
      <c r="R31" s="91">
        <v>0</v>
      </c>
      <c r="S31" s="91">
        <v>0</v>
      </c>
      <c r="T31" s="91">
        <v>0</v>
      </c>
      <c r="U31" s="91">
        <v>0</v>
      </c>
      <c r="V31" s="91">
        <v>0</v>
      </c>
      <c r="W31" s="91">
        <v>0</v>
      </c>
      <c r="X31" s="91">
        <v>0</v>
      </c>
      <c r="Y31" s="91">
        <v>0</v>
      </c>
      <c r="Z31" s="91">
        <v>0</v>
      </c>
      <c r="AA31" s="91">
        <v>0</v>
      </c>
      <c r="AB31" s="91">
        <v>0</v>
      </c>
      <c r="AC31" s="91">
        <v>11.871154835653176</v>
      </c>
      <c r="AD31" s="91">
        <v>2.1140891891067328</v>
      </c>
      <c r="AE31" s="91">
        <v>1.2442029041995331</v>
      </c>
      <c r="AF31" s="91">
        <v>0.93938024119568586</v>
      </c>
      <c r="AG31" s="91">
        <v>0.78150762682430486</v>
      </c>
      <c r="AH31" s="91">
        <v>0.67551222620124007</v>
      </c>
      <c r="AI31" s="91">
        <v>0.59721182704164544</v>
      </c>
      <c r="AJ31" s="91">
        <v>0.53667613064335651</v>
      </c>
      <c r="AK31" s="91">
        <v>0.48832254605027098</v>
      </c>
      <c r="AL31" s="91">
        <v>0.44853308266412517</v>
      </c>
      <c r="AM31" s="91">
        <v>0.41510511147657897</v>
      </c>
      <c r="AN31" s="91">
        <v>0.38682589513488463</v>
      </c>
      <c r="AO31" s="91">
        <v>0.36227014516054945</v>
      </c>
      <c r="AP31" s="91">
        <v>0.34092590767038028</v>
      </c>
      <c r="AQ31" s="91">
        <v>0.32210312647952605</v>
      </c>
      <c r="AR31" s="91">
        <v>0.30542552527024686</v>
      </c>
      <c r="AS31" s="91">
        <v>0.29051944361244941</v>
      </c>
      <c r="AT31" s="91">
        <v>0.27715208223581633</v>
      </c>
      <c r="AU31" s="91">
        <v>0.26499897380897047</v>
      </c>
      <c r="AV31" s="91">
        <v>0.25391073201008546</v>
      </c>
      <c r="AW31" s="91">
        <v>0.16828495814291097</v>
      </c>
      <c r="AX31" s="91">
        <v>0.1619371606416061</v>
      </c>
      <c r="AY31" s="91">
        <v>0.15605692778671285</v>
      </c>
      <c r="AZ31" s="91">
        <v>0.15068690644645971</v>
      </c>
      <c r="BA31" s="91">
        <v>0.14571034282267001</v>
      </c>
      <c r="BB31" s="91">
        <v>0.14102983338367808</v>
      </c>
      <c r="BC31" s="91">
        <v>0.13663093067864079</v>
      </c>
      <c r="BD31" s="91">
        <v>0.13261596354056351</v>
      </c>
      <c r="BE31" s="91">
        <v>0.12880610601424144</v>
      </c>
      <c r="BF31" s="91">
        <v>0.1252495049116906</v>
      </c>
      <c r="BG31" s="91">
        <v>0.12187942054380629</v>
      </c>
      <c r="BH31" s="91">
        <v>0.11872251918476014</v>
      </c>
      <c r="BI31" s="91">
        <v>0.11570875311869701</v>
      </c>
      <c r="BJ31" s="91">
        <v>0.11285545911399751</v>
      </c>
      <c r="BK31" s="91">
        <v>0.11021222874047645</v>
      </c>
      <c r="BL31" s="91">
        <v>0.10766109039813423</v>
      </c>
      <c r="BM31" s="91">
        <v>0.10525318628233368</v>
      </c>
      <c r="BN31" s="91">
        <v>0.10296306078323175</v>
      </c>
      <c r="BO31" s="91">
        <v>0.10075496645915968</v>
      </c>
      <c r="BP31" s="91">
        <v>9.8616243209901491E-2</v>
      </c>
      <c r="BQ31" s="91">
        <v>8.5298364365317583E-2</v>
      </c>
      <c r="BR31" s="91">
        <v>8.3700280093226637E-2</v>
      </c>
      <c r="BS31" s="91">
        <v>8.2185571989381728E-2</v>
      </c>
      <c r="BT31" s="91">
        <v>8.0710732071904295E-2</v>
      </c>
      <c r="BU31" s="91">
        <v>7.9313788938222801E-2</v>
      </c>
      <c r="BV31" s="91">
        <v>7.795563535550451E-2</v>
      </c>
      <c r="BW31" s="91">
        <v>7.6641898960692512E-2</v>
      </c>
      <c r="BX31" s="91">
        <v>7.537415301796023E-2</v>
      </c>
      <c r="BY31" s="91">
        <v>7.4154548445283741E-2</v>
      </c>
      <c r="BZ31" s="91">
        <v>7.298714090351606E-2</v>
      </c>
      <c r="CA31" s="91">
        <v>7.1851808365916009E-2</v>
      </c>
      <c r="CB31" s="91">
        <v>7.0747080312924857E-2</v>
      </c>
      <c r="CC31" s="91">
        <v>6.9687180557589282E-2</v>
      </c>
      <c r="CD31" s="91">
        <v>6.8669610719788388E-2</v>
      </c>
      <c r="CE31" s="91">
        <v>6.7685994253184709E-2</v>
      </c>
      <c r="CF31" s="91">
        <v>6.6732775289320242E-2</v>
      </c>
      <c r="CG31" s="91">
        <v>6.581051164598796E-2</v>
      </c>
      <c r="CH31" s="91">
        <v>6.4899519348795606E-2</v>
      </c>
      <c r="CI31" s="91">
        <v>6.4019655353682856E-2</v>
      </c>
      <c r="CJ31" s="91">
        <v>6.3172169303628525E-2</v>
      </c>
      <c r="CK31" s="91">
        <v>6.2350572731577063E-2</v>
      </c>
      <c r="CL31" s="91">
        <v>6.1543400380482394E-2</v>
      </c>
      <c r="CM31" s="91">
        <v>6.0770006949460706E-2</v>
      </c>
      <c r="CN31" s="91">
        <v>6.0026546219496796E-2</v>
      </c>
      <c r="CO31" s="91">
        <v>5.9298135879661901E-2</v>
      </c>
      <c r="CP31" s="91">
        <v>5.8586260885251429E-2</v>
      </c>
      <c r="CQ31" s="91">
        <v>5.7883407615577628E-2</v>
      </c>
      <c r="CR31" s="91">
        <v>5.7199082278608655E-2</v>
      </c>
      <c r="CS31" s="58">
        <v>27.396718946875168</v>
      </c>
    </row>
    <row r="32" spans="1:97" x14ac:dyDescent="0.4">
      <c r="A32" s="18">
        <v>1958</v>
      </c>
      <c r="B32" s="91">
        <v>0</v>
      </c>
      <c r="C32" s="91">
        <v>0</v>
      </c>
      <c r="D32" s="91">
        <v>0</v>
      </c>
      <c r="E32" s="91">
        <v>0</v>
      </c>
      <c r="F32" s="91">
        <v>0</v>
      </c>
      <c r="G32" s="91">
        <v>0</v>
      </c>
      <c r="H32" s="91">
        <v>0</v>
      </c>
      <c r="I32" s="91">
        <v>0</v>
      </c>
      <c r="J32" s="91">
        <v>0</v>
      </c>
      <c r="K32" s="91">
        <v>0</v>
      </c>
      <c r="L32" s="91">
        <v>0</v>
      </c>
      <c r="M32" s="91">
        <v>0</v>
      </c>
      <c r="N32" s="91">
        <v>0</v>
      </c>
      <c r="O32" s="91">
        <v>0</v>
      </c>
      <c r="P32" s="91">
        <v>0</v>
      </c>
      <c r="Q32" s="91">
        <v>0</v>
      </c>
      <c r="R32" s="91">
        <v>0</v>
      </c>
      <c r="S32" s="91">
        <v>0</v>
      </c>
      <c r="T32" s="91">
        <v>0</v>
      </c>
      <c r="U32" s="91">
        <v>0</v>
      </c>
      <c r="V32" s="91">
        <v>0</v>
      </c>
      <c r="W32" s="91">
        <v>0</v>
      </c>
      <c r="X32" s="91">
        <v>0</v>
      </c>
      <c r="Y32" s="91">
        <v>0</v>
      </c>
      <c r="Z32" s="91">
        <v>0</v>
      </c>
      <c r="AA32" s="91">
        <v>0</v>
      </c>
      <c r="AB32" s="91">
        <v>0</v>
      </c>
      <c r="AC32" s="91">
        <v>0</v>
      </c>
      <c r="AD32" s="91">
        <v>11.987165722809451</v>
      </c>
      <c r="AE32" s="91">
        <v>2.0269892664345384</v>
      </c>
      <c r="AF32" s="91">
        <v>1.1509789877187933</v>
      </c>
      <c r="AG32" s="91">
        <v>0.8641141956026579</v>
      </c>
      <c r="AH32" s="91">
        <v>0.72010642600485075</v>
      </c>
      <c r="AI32" s="91">
        <v>0.62351952352939433</v>
      </c>
      <c r="AJ32" s="91">
        <v>0.55229216765947675</v>
      </c>
      <c r="AK32" s="91">
        <v>0.49684595653798763</v>
      </c>
      <c r="AL32" s="91">
        <v>0.45259083963322572</v>
      </c>
      <c r="AM32" s="91">
        <v>0.41592297615865581</v>
      </c>
      <c r="AN32" s="91">
        <v>0.38529819634453172</v>
      </c>
      <c r="AO32" s="91">
        <v>0.35941109225038925</v>
      </c>
      <c r="AP32" s="91">
        <v>0.33685284816049416</v>
      </c>
      <c r="AQ32" s="91">
        <v>0.31734152143472616</v>
      </c>
      <c r="AR32" s="91">
        <v>0.30020491564852925</v>
      </c>
      <c r="AS32" s="91">
        <v>0.2848928162375014</v>
      </c>
      <c r="AT32" s="91">
        <v>0.27130604371841754</v>
      </c>
      <c r="AU32" s="91">
        <v>0.25898012106517537</v>
      </c>
      <c r="AV32" s="91">
        <v>0.24778031641682177</v>
      </c>
      <c r="AW32" s="91">
        <v>0.23766910963039514</v>
      </c>
      <c r="AX32" s="91">
        <v>0.15971967529525866</v>
      </c>
      <c r="AY32" s="91">
        <v>0.15387821739520521</v>
      </c>
      <c r="AZ32" s="91">
        <v>0.14847078068136826</v>
      </c>
      <c r="BA32" s="91">
        <v>0.14351107923855669</v>
      </c>
      <c r="BB32" s="91">
        <v>0.13889185637635765</v>
      </c>
      <c r="BC32" s="91">
        <v>0.13456609194920918</v>
      </c>
      <c r="BD32" s="91">
        <v>0.13052086429669663</v>
      </c>
      <c r="BE32" s="91">
        <v>0.12676415918682218</v>
      </c>
      <c r="BF32" s="91">
        <v>0.12320913694490393</v>
      </c>
      <c r="BG32" s="91">
        <v>0.11987204252218205</v>
      </c>
      <c r="BH32" s="91">
        <v>0.1167562591291359</v>
      </c>
      <c r="BI32" s="91">
        <v>0.11376734598644984</v>
      </c>
      <c r="BJ32" s="91">
        <v>0.11095165576339262</v>
      </c>
      <c r="BK32" s="91">
        <v>0.10830391578331315</v>
      </c>
      <c r="BL32" s="91">
        <v>0.10576610360491359</v>
      </c>
      <c r="BM32" s="91">
        <v>0.10337168885909724</v>
      </c>
      <c r="BN32" s="91">
        <v>0.10107470841544566</v>
      </c>
      <c r="BO32" s="91">
        <v>9.8896910913013392E-2</v>
      </c>
      <c r="BP32" s="91">
        <v>9.6819276388645931E-2</v>
      </c>
      <c r="BQ32" s="91">
        <v>9.4846324290023057E-2</v>
      </c>
      <c r="BR32" s="91">
        <v>8.2879625167399537E-2</v>
      </c>
      <c r="BS32" s="91">
        <v>8.1359864979492311E-2</v>
      </c>
      <c r="BT32" s="91">
        <v>7.9908960587002406E-2</v>
      </c>
      <c r="BU32" s="91">
        <v>7.8504506728337378E-2</v>
      </c>
      <c r="BV32" s="91">
        <v>7.7166305914277519E-2</v>
      </c>
      <c r="BW32" s="91">
        <v>7.5884400937844099E-2</v>
      </c>
      <c r="BX32" s="91">
        <v>7.4654833152894923E-2</v>
      </c>
      <c r="BY32" s="91">
        <v>7.3466230460274479E-2</v>
      </c>
      <c r="BZ32" s="91">
        <v>7.2327526249889515E-2</v>
      </c>
      <c r="CA32" s="91">
        <v>7.1208291469980103E-2</v>
      </c>
      <c r="CB32" s="91">
        <v>7.0132724002141961E-2</v>
      </c>
      <c r="CC32" s="91">
        <v>6.9083764955752344E-2</v>
      </c>
      <c r="CD32" s="91">
        <v>6.8079956846966855E-2</v>
      </c>
      <c r="CE32" s="91">
        <v>6.7108977680635451E-2</v>
      </c>
      <c r="CF32" s="91">
        <v>6.6157537335105557E-2</v>
      </c>
      <c r="CG32" s="91">
        <v>6.5242125411190108E-2</v>
      </c>
      <c r="CH32" s="91">
        <v>6.4349006008031617E-2</v>
      </c>
      <c r="CI32" s="91">
        <v>6.3489202711695697E-2</v>
      </c>
      <c r="CJ32" s="91">
        <v>6.2660427548840672E-2</v>
      </c>
      <c r="CK32" s="91">
        <v>6.1861515476646256E-2</v>
      </c>
      <c r="CL32" s="91">
        <v>6.1074389302646907E-2</v>
      </c>
      <c r="CM32" s="91">
        <v>6.0320312557164732E-2</v>
      </c>
      <c r="CN32" s="91">
        <v>5.9578797610329151E-2</v>
      </c>
      <c r="CO32" s="91">
        <v>5.8850328042526608E-2</v>
      </c>
      <c r="CP32" s="91">
        <v>5.8159298834570793E-2</v>
      </c>
      <c r="CQ32" s="91">
        <v>5.7483602359454905E-2</v>
      </c>
      <c r="CR32" s="91">
        <v>5.6824160939341076E-2</v>
      </c>
      <c r="CS32" s="58">
        <v>26.558037809286446</v>
      </c>
    </row>
    <row r="33" spans="1:97" x14ac:dyDescent="0.4">
      <c r="A33" s="18">
        <v>1959</v>
      </c>
      <c r="B33" s="91">
        <v>0</v>
      </c>
      <c r="C33" s="91">
        <v>0</v>
      </c>
      <c r="D33" s="91">
        <v>0</v>
      </c>
      <c r="E33" s="91">
        <v>0</v>
      </c>
      <c r="F33" s="91">
        <v>0</v>
      </c>
      <c r="G33" s="91">
        <v>0</v>
      </c>
      <c r="H33" s="91">
        <v>0</v>
      </c>
      <c r="I33" s="91">
        <v>0</v>
      </c>
      <c r="J33" s="91">
        <v>0</v>
      </c>
      <c r="K33" s="91">
        <v>0</v>
      </c>
      <c r="L33" s="91">
        <v>0</v>
      </c>
      <c r="M33" s="91">
        <v>0</v>
      </c>
      <c r="N33" s="91">
        <v>0</v>
      </c>
      <c r="O33" s="91">
        <v>0</v>
      </c>
      <c r="P33" s="91">
        <v>0</v>
      </c>
      <c r="Q33" s="91">
        <v>0</v>
      </c>
      <c r="R33" s="91">
        <v>0</v>
      </c>
      <c r="S33" s="91">
        <v>0</v>
      </c>
      <c r="T33" s="91">
        <v>0</v>
      </c>
      <c r="U33" s="91">
        <v>0</v>
      </c>
      <c r="V33" s="91">
        <v>0</v>
      </c>
      <c r="W33" s="91">
        <v>0</v>
      </c>
      <c r="X33" s="91">
        <v>0</v>
      </c>
      <c r="Y33" s="91">
        <v>0</v>
      </c>
      <c r="Z33" s="91">
        <v>0</v>
      </c>
      <c r="AA33" s="91">
        <v>0</v>
      </c>
      <c r="AB33" s="91">
        <v>0</v>
      </c>
      <c r="AC33" s="91">
        <v>0</v>
      </c>
      <c r="AD33" s="91">
        <v>0</v>
      </c>
      <c r="AE33" s="91">
        <v>14.374099455605569</v>
      </c>
      <c r="AF33" s="91">
        <v>2.3489829038865557</v>
      </c>
      <c r="AG33" s="91">
        <v>1.3164295157731016</v>
      </c>
      <c r="AH33" s="91">
        <v>0.98719415150291656</v>
      </c>
      <c r="AI33" s="91">
        <v>0.82293018740878865</v>
      </c>
      <c r="AJ33" s="91">
        <v>0.71238806716687719</v>
      </c>
      <c r="AK33" s="91">
        <v>0.63103327758367134</v>
      </c>
      <c r="AL33" s="91">
        <v>0.56805259079991144</v>
      </c>
      <c r="AM33" s="91">
        <v>0.51763179054124531</v>
      </c>
      <c r="AN33" s="91">
        <v>0.47626976911961277</v>
      </c>
      <c r="AO33" s="91">
        <v>0.4412929841828373</v>
      </c>
      <c r="AP33" s="91">
        <v>0.41183171748045627</v>
      </c>
      <c r="AQ33" s="91">
        <v>0.38636210899709261</v>
      </c>
      <c r="AR33" s="91">
        <v>0.3641980638429872</v>
      </c>
      <c r="AS33" s="91">
        <v>0.3447253804208722</v>
      </c>
      <c r="AT33" s="91">
        <v>0.32728354210605304</v>
      </c>
      <c r="AU33" s="91">
        <v>0.31174189787985057</v>
      </c>
      <c r="AV33" s="91">
        <v>0.2977468735088335</v>
      </c>
      <c r="AW33" s="91">
        <v>0.285097111861422</v>
      </c>
      <c r="AX33" s="91">
        <v>0.27349411435079413</v>
      </c>
      <c r="AY33" s="91">
        <v>0.18409072033644708</v>
      </c>
      <c r="AZ33" s="91">
        <v>0.17742325206647883</v>
      </c>
      <c r="BA33" s="91">
        <v>0.17121521168436132</v>
      </c>
      <c r="BB33" s="91">
        <v>0.16545532384723818</v>
      </c>
      <c r="BC33" s="91">
        <v>0.16017005950502092</v>
      </c>
      <c r="BD33" s="91">
        <v>0.1552106187277367</v>
      </c>
      <c r="BE33" s="91">
        <v>0.15057044260865401</v>
      </c>
      <c r="BF33" s="91">
        <v>0.14627197394102315</v>
      </c>
      <c r="BG33" s="91">
        <v>0.14221714898048934</v>
      </c>
      <c r="BH33" s="91">
        <v>0.13839151277647641</v>
      </c>
      <c r="BI33" s="91">
        <v>0.13481140525262997</v>
      </c>
      <c r="BJ33" s="91">
        <v>0.13144464076880541</v>
      </c>
      <c r="BK33" s="91">
        <v>0.12825557854343023</v>
      </c>
      <c r="BL33" s="91">
        <v>0.12522210044371587</v>
      </c>
      <c r="BM33" s="91">
        <v>0.12235570107300592</v>
      </c>
      <c r="BN33" s="91">
        <v>0.11960004361980955</v>
      </c>
      <c r="BO33" s="91">
        <v>0.11699959112671325</v>
      </c>
      <c r="BP33" s="91">
        <v>0.11451446932380502</v>
      </c>
      <c r="BQ33" s="91">
        <v>0.1121575758645985</v>
      </c>
      <c r="BR33" s="91">
        <v>0.10989307971090159</v>
      </c>
      <c r="BS33" s="91">
        <v>9.6391955334054605E-2</v>
      </c>
      <c r="BT33" s="91">
        <v>9.4653403096288169E-2</v>
      </c>
      <c r="BU33" s="91">
        <v>9.2961999666209855E-2</v>
      </c>
      <c r="BV33" s="91">
        <v>9.1374103069224111E-2</v>
      </c>
      <c r="BW33" s="91">
        <v>8.9825338352713377E-2</v>
      </c>
      <c r="BX33" s="91">
        <v>8.8332678365113992E-2</v>
      </c>
      <c r="BY33" s="91">
        <v>8.6915573900144344E-2</v>
      </c>
      <c r="BZ33" s="91">
        <v>8.5517165545031415E-2</v>
      </c>
      <c r="CA33" s="91">
        <v>8.4194707218568088E-2</v>
      </c>
      <c r="CB33" s="91">
        <v>8.2923930604802548E-2</v>
      </c>
      <c r="CC33" s="91">
        <v>8.1688669493115346E-2</v>
      </c>
      <c r="CD33" s="91">
        <v>8.0483219308785936E-2</v>
      </c>
      <c r="CE33" s="91">
        <v>7.9333576862261806E-2</v>
      </c>
      <c r="CF33" s="91">
        <v>7.8202352048816148E-2</v>
      </c>
      <c r="CG33" s="91">
        <v>7.7110800880975314E-2</v>
      </c>
      <c r="CH33" s="91">
        <v>7.60566418326062E-2</v>
      </c>
      <c r="CI33" s="91">
        <v>7.5031496881921109E-2</v>
      </c>
      <c r="CJ33" s="91">
        <v>7.4038206938885867E-2</v>
      </c>
      <c r="CK33" s="91">
        <v>7.3074059144004749E-2</v>
      </c>
      <c r="CL33" s="91">
        <v>7.2132547931484325E-2</v>
      </c>
      <c r="CM33" s="91">
        <v>7.121857005094645E-2</v>
      </c>
      <c r="CN33" s="91">
        <v>7.0340053980387396E-2</v>
      </c>
      <c r="CO33" s="91">
        <v>6.9477052772242559E-2</v>
      </c>
      <c r="CP33" s="91">
        <v>6.8653864227627051E-2</v>
      </c>
      <c r="CQ33" s="91">
        <v>6.78438602516412E-2</v>
      </c>
      <c r="CR33" s="91">
        <v>6.7055185362850489E-2</v>
      </c>
      <c r="CS33" s="58">
        <v>31.079886967341491</v>
      </c>
    </row>
    <row r="34" spans="1:97" x14ac:dyDescent="0.4">
      <c r="A34" s="18">
        <v>1960</v>
      </c>
      <c r="B34" s="91">
        <v>0</v>
      </c>
      <c r="C34" s="91">
        <v>0</v>
      </c>
      <c r="D34" s="91">
        <v>0</v>
      </c>
      <c r="E34" s="91">
        <v>0</v>
      </c>
      <c r="F34" s="91">
        <v>0</v>
      </c>
      <c r="G34" s="91">
        <v>0</v>
      </c>
      <c r="H34" s="91">
        <v>0</v>
      </c>
      <c r="I34" s="91">
        <v>0</v>
      </c>
      <c r="J34" s="91">
        <v>0</v>
      </c>
      <c r="K34" s="91">
        <v>0</v>
      </c>
      <c r="L34" s="91">
        <v>0</v>
      </c>
      <c r="M34" s="91">
        <v>0</v>
      </c>
      <c r="N34" s="91">
        <v>0</v>
      </c>
      <c r="O34" s="91">
        <v>0</v>
      </c>
      <c r="P34" s="91">
        <v>0</v>
      </c>
      <c r="Q34" s="91">
        <v>0</v>
      </c>
      <c r="R34" s="91">
        <v>0</v>
      </c>
      <c r="S34" s="91">
        <v>0</v>
      </c>
      <c r="T34" s="91">
        <v>0</v>
      </c>
      <c r="U34" s="91">
        <v>0</v>
      </c>
      <c r="V34" s="91">
        <v>0</v>
      </c>
      <c r="W34" s="91">
        <v>0</v>
      </c>
      <c r="X34" s="91">
        <v>0</v>
      </c>
      <c r="Y34" s="91">
        <v>0</v>
      </c>
      <c r="Z34" s="91">
        <v>0</v>
      </c>
      <c r="AA34" s="91">
        <v>0</v>
      </c>
      <c r="AB34" s="91">
        <v>0</v>
      </c>
      <c r="AC34" s="91">
        <v>0</v>
      </c>
      <c r="AD34" s="91">
        <v>0</v>
      </c>
      <c r="AE34" s="91">
        <v>0</v>
      </c>
      <c r="AF34" s="91">
        <v>15.446275776457496</v>
      </c>
      <c r="AG34" s="91">
        <v>2.6093889924745404</v>
      </c>
      <c r="AH34" s="91">
        <v>1.4851454450641419</v>
      </c>
      <c r="AI34" s="91">
        <v>1.1167366877443634</v>
      </c>
      <c r="AJ34" s="91">
        <v>0.93069969739691716</v>
      </c>
      <c r="AK34" s="91">
        <v>0.80637150642326905</v>
      </c>
      <c r="AL34" s="91">
        <v>0.71418108453533424</v>
      </c>
      <c r="AM34" s="91">
        <v>0.64232512509378126</v>
      </c>
      <c r="AN34" s="91">
        <v>0.5850692973682684</v>
      </c>
      <c r="AO34" s="91">
        <v>0.53793147021916055</v>
      </c>
      <c r="AP34" s="91">
        <v>0.49841919068915436</v>
      </c>
      <c r="AQ34" s="91">
        <v>0.46490820039773839</v>
      </c>
      <c r="AR34" s="91">
        <v>0.43600301718323492</v>
      </c>
      <c r="AS34" s="91">
        <v>0.41070483803393409</v>
      </c>
      <c r="AT34" s="91">
        <v>0.38862221685081882</v>
      </c>
      <c r="AU34" s="91">
        <v>0.36893092807547678</v>
      </c>
      <c r="AV34" s="91">
        <v>0.35129778480351692</v>
      </c>
      <c r="AW34" s="91">
        <v>0.33543665380936444</v>
      </c>
      <c r="AX34" s="91">
        <v>0.3210496647324918</v>
      </c>
      <c r="AY34" s="91">
        <v>0.30799757777453368</v>
      </c>
      <c r="AZ34" s="91">
        <v>0.20622517882425664</v>
      </c>
      <c r="BA34" s="91">
        <v>0.19859514624919458</v>
      </c>
      <c r="BB34" s="91">
        <v>0.19166874448129897</v>
      </c>
      <c r="BC34" s="91">
        <v>0.18519457916094872</v>
      </c>
      <c r="BD34" s="91">
        <v>0.17919765866378856</v>
      </c>
      <c r="BE34" s="91">
        <v>0.17361323634034045</v>
      </c>
      <c r="BF34" s="91">
        <v>0.16845019720649423</v>
      </c>
      <c r="BG34" s="91">
        <v>0.16354857614353174</v>
      </c>
      <c r="BH34" s="91">
        <v>0.15896836689083896</v>
      </c>
      <c r="BI34" s="91">
        <v>0.15465527570396728</v>
      </c>
      <c r="BJ34" s="91">
        <v>0.15065263892381431</v>
      </c>
      <c r="BK34" s="91">
        <v>0.14680811222239656</v>
      </c>
      <c r="BL34" s="91">
        <v>0.14320615369938478</v>
      </c>
      <c r="BM34" s="91">
        <v>0.13978359296395493</v>
      </c>
      <c r="BN34" s="91">
        <v>0.13657434127877296</v>
      </c>
      <c r="BO34" s="91">
        <v>0.13348790874637798</v>
      </c>
      <c r="BP34" s="91">
        <v>0.13055101669989977</v>
      </c>
      <c r="BQ34" s="91">
        <v>0.12775724065180807</v>
      </c>
      <c r="BR34" s="91">
        <v>0.12507070802754752</v>
      </c>
      <c r="BS34" s="91">
        <v>0.12251101362854504</v>
      </c>
      <c r="BT34" s="91">
        <v>0.10715978727101508</v>
      </c>
      <c r="BU34" s="91">
        <v>0.1052082136699773</v>
      </c>
      <c r="BV34" s="91">
        <v>0.10330581145351386</v>
      </c>
      <c r="BW34" s="91">
        <v>0.10150642193371437</v>
      </c>
      <c r="BX34" s="91">
        <v>9.9751736247788658E-2</v>
      </c>
      <c r="BY34" s="91">
        <v>9.8103594323695364E-2</v>
      </c>
      <c r="BZ34" s="91">
        <v>9.6503698203690771E-2</v>
      </c>
      <c r="CA34" s="91">
        <v>9.4943465963423609E-2</v>
      </c>
      <c r="CB34" s="91">
        <v>9.3453459265751049E-2</v>
      </c>
      <c r="CC34" s="91">
        <v>9.2014165191427438E-2</v>
      </c>
      <c r="CD34" s="91">
        <v>9.0622297885048358E-2</v>
      </c>
      <c r="CE34" s="91">
        <v>8.9282366170961136E-2</v>
      </c>
      <c r="CF34" s="91">
        <v>8.7991786458276461E-2</v>
      </c>
      <c r="CG34" s="91">
        <v>8.6719955371124743E-2</v>
      </c>
      <c r="CH34" s="91">
        <v>8.5495786007739841E-2</v>
      </c>
      <c r="CI34" s="91">
        <v>8.4307858094639851E-2</v>
      </c>
      <c r="CJ34" s="91">
        <v>8.3167360822468631E-2</v>
      </c>
      <c r="CK34" s="91">
        <v>8.2066401392390881E-2</v>
      </c>
      <c r="CL34" s="91">
        <v>8.0979840274292739E-2</v>
      </c>
      <c r="CM34" s="91">
        <v>7.9932179814954318E-2</v>
      </c>
      <c r="CN34" s="91">
        <v>7.8906732455629069E-2</v>
      </c>
      <c r="CO34" s="91">
        <v>7.791325433604325E-2</v>
      </c>
      <c r="CP34" s="91">
        <v>7.695052950466949E-2</v>
      </c>
      <c r="CQ34" s="91">
        <v>7.6038696163054045E-2</v>
      </c>
      <c r="CR34" s="91">
        <v>7.5144265739676946E-2</v>
      </c>
      <c r="CS34" s="58">
        <v>34.121484505649669</v>
      </c>
    </row>
    <row r="35" spans="1:97" x14ac:dyDescent="0.4">
      <c r="A35" s="18">
        <v>1961</v>
      </c>
      <c r="B35" s="91">
        <v>0</v>
      </c>
      <c r="C35" s="91">
        <v>0</v>
      </c>
      <c r="D35" s="91">
        <v>0</v>
      </c>
      <c r="E35" s="91">
        <v>0</v>
      </c>
      <c r="F35" s="91">
        <v>0</v>
      </c>
      <c r="G35" s="91">
        <v>0</v>
      </c>
      <c r="H35" s="91">
        <v>0</v>
      </c>
      <c r="I35" s="91">
        <v>0</v>
      </c>
      <c r="J35" s="91">
        <v>0</v>
      </c>
      <c r="K35" s="91">
        <v>0</v>
      </c>
      <c r="L35" s="91">
        <v>0</v>
      </c>
      <c r="M35" s="91">
        <v>0</v>
      </c>
      <c r="N35" s="91">
        <v>0</v>
      </c>
      <c r="O35" s="91">
        <v>0</v>
      </c>
      <c r="P35" s="91">
        <v>0</v>
      </c>
      <c r="Q35" s="91">
        <v>0</v>
      </c>
      <c r="R35" s="91">
        <v>0</v>
      </c>
      <c r="S35" s="91">
        <v>0</v>
      </c>
      <c r="T35" s="91">
        <v>0</v>
      </c>
      <c r="U35" s="91">
        <v>0</v>
      </c>
      <c r="V35" s="91">
        <v>0</v>
      </c>
      <c r="W35" s="91">
        <v>0</v>
      </c>
      <c r="X35" s="91">
        <v>0</v>
      </c>
      <c r="Y35" s="91">
        <v>0</v>
      </c>
      <c r="Z35" s="91">
        <v>0</v>
      </c>
      <c r="AA35" s="91">
        <v>0</v>
      </c>
      <c r="AB35" s="91">
        <v>0</v>
      </c>
      <c r="AC35" s="91">
        <v>0</v>
      </c>
      <c r="AD35" s="91">
        <v>0</v>
      </c>
      <c r="AE35" s="91">
        <v>0</v>
      </c>
      <c r="AF35" s="91">
        <v>0</v>
      </c>
      <c r="AG35" s="91">
        <v>14.115781763941946</v>
      </c>
      <c r="AH35" s="91">
        <v>2.42676171050792</v>
      </c>
      <c r="AI35" s="91">
        <v>1.4362430702802276</v>
      </c>
      <c r="AJ35" s="91">
        <v>1.0890815231897668</v>
      </c>
      <c r="AK35" s="91">
        <v>0.90664991312275678</v>
      </c>
      <c r="AL35" s="91">
        <v>0.784773471087026</v>
      </c>
      <c r="AM35" s="91">
        <v>0.6942710628729446</v>
      </c>
      <c r="AN35" s="91">
        <v>0.62416052045271586</v>
      </c>
      <c r="AO35" s="91">
        <v>0.56819115359239314</v>
      </c>
      <c r="AP35" s="91">
        <v>0.52207654052726227</v>
      </c>
      <c r="AQ35" s="91">
        <v>0.48360715726399822</v>
      </c>
      <c r="AR35" s="91">
        <v>0.45070563268271752</v>
      </c>
      <c r="AS35" s="91">
        <v>0.42264468596620208</v>
      </c>
      <c r="AT35" s="91">
        <v>0.39793956199998864</v>
      </c>
      <c r="AU35" s="91">
        <v>0.37622714447197186</v>
      </c>
      <c r="AV35" s="91">
        <v>0.35700539892456168</v>
      </c>
      <c r="AW35" s="91">
        <v>0.33984400335187731</v>
      </c>
      <c r="AX35" s="91">
        <v>0.32425512086818836</v>
      </c>
      <c r="AY35" s="91">
        <v>0.31020245422155601</v>
      </c>
      <c r="AZ35" s="91">
        <v>0.29735998929488389</v>
      </c>
      <c r="BA35" s="91">
        <v>0.19622149617312423</v>
      </c>
      <c r="BB35" s="91">
        <v>0.18891123663635992</v>
      </c>
      <c r="BC35" s="91">
        <v>0.18214957208063098</v>
      </c>
      <c r="BD35" s="91">
        <v>0.17586174965268256</v>
      </c>
      <c r="BE35" s="91">
        <v>0.17007381156618526</v>
      </c>
      <c r="BF35" s="91">
        <v>0.16466245721994036</v>
      </c>
      <c r="BG35" s="91">
        <v>0.15963128686261455</v>
      </c>
      <c r="BH35" s="91">
        <v>0.15492102974552213</v>
      </c>
      <c r="BI35" s="91">
        <v>0.1505115159588972</v>
      </c>
      <c r="BJ35" s="91">
        <v>0.14640033578300171</v>
      </c>
      <c r="BK35" s="91">
        <v>0.14249400754136801</v>
      </c>
      <c r="BL35" s="91">
        <v>0.13882318625681489</v>
      </c>
      <c r="BM35" s="91">
        <v>0.13536596433003542</v>
      </c>
      <c r="BN35" s="91">
        <v>0.13206147183551237</v>
      </c>
      <c r="BO35" s="91">
        <v>0.12893066309947701</v>
      </c>
      <c r="BP35" s="91">
        <v>0.12594238031423541</v>
      </c>
      <c r="BQ35" s="91">
        <v>0.12313056600488503</v>
      </c>
      <c r="BR35" s="91">
        <v>0.12042127629647932</v>
      </c>
      <c r="BS35" s="91">
        <v>0.11783826553304681</v>
      </c>
      <c r="BT35" s="91">
        <v>0.11540711109520972</v>
      </c>
      <c r="BU35" s="91">
        <v>0.10028589676250842</v>
      </c>
      <c r="BV35" s="91">
        <v>9.8425821125300558E-2</v>
      </c>
      <c r="BW35" s="91">
        <v>9.6653573307755952E-2</v>
      </c>
      <c r="BX35" s="91">
        <v>9.4928984460657923E-2</v>
      </c>
      <c r="BY35" s="91">
        <v>9.3295441598947093E-2</v>
      </c>
      <c r="BZ35" s="91">
        <v>9.1705095897352498E-2</v>
      </c>
      <c r="CA35" s="91">
        <v>9.0175916456597824E-2</v>
      </c>
      <c r="CB35" s="91">
        <v>8.8695135623403781E-2</v>
      </c>
      <c r="CC35" s="91">
        <v>8.7269664924948948E-2</v>
      </c>
      <c r="CD35" s="91">
        <v>8.5914687555135788E-2</v>
      </c>
      <c r="CE35" s="91">
        <v>8.4570784731695423E-2</v>
      </c>
      <c r="CF35" s="91">
        <v>8.3275850865793408E-2</v>
      </c>
      <c r="CG35" s="91">
        <v>8.2026786444415009E-2</v>
      </c>
      <c r="CH35" s="91">
        <v>8.0826425185812387E-2</v>
      </c>
      <c r="CI35" s="91">
        <v>7.9664031670019758E-2</v>
      </c>
      <c r="CJ35" s="91">
        <v>7.8537785470455312E-2</v>
      </c>
      <c r="CK35" s="91">
        <v>7.7456968598559661E-2</v>
      </c>
      <c r="CL35" s="91">
        <v>7.6406874465924882E-2</v>
      </c>
      <c r="CM35" s="91">
        <v>7.5385506727706234E-2</v>
      </c>
      <c r="CN35" s="91">
        <v>7.44103780395967E-2</v>
      </c>
      <c r="CO35" s="91">
        <v>7.3430023278954065E-2</v>
      </c>
      <c r="CP35" s="91">
        <v>7.2495392614445889E-2</v>
      </c>
      <c r="CQ35" s="91">
        <v>7.1574520529676777E-2</v>
      </c>
      <c r="CR35" s="91">
        <v>7.0696298646111697E-2</v>
      </c>
      <c r="CS35" s="58">
        <v>31.905649107588694</v>
      </c>
    </row>
    <row r="36" spans="1:97" x14ac:dyDescent="0.4">
      <c r="A36" s="18">
        <v>1962</v>
      </c>
      <c r="B36" s="91">
        <v>0</v>
      </c>
      <c r="C36" s="91">
        <v>0</v>
      </c>
      <c r="D36" s="91">
        <v>0</v>
      </c>
      <c r="E36" s="91">
        <v>0</v>
      </c>
      <c r="F36" s="91">
        <v>0</v>
      </c>
      <c r="G36" s="91">
        <v>0</v>
      </c>
      <c r="H36" s="91">
        <v>0</v>
      </c>
      <c r="I36" s="91">
        <v>0</v>
      </c>
      <c r="J36" s="91">
        <v>0</v>
      </c>
      <c r="K36" s="91">
        <v>0</v>
      </c>
      <c r="L36" s="91">
        <v>0</v>
      </c>
      <c r="M36" s="91">
        <v>0</v>
      </c>
      <c r="N36" s="91">
        <v>0</v>
      </c>
      <c r="O36" s="91">
        <v>0</v>
      </c>
      <c r="P36" s="91">
        <v>0</v>
      </c>
      <c r="Q36" s="91">
        <v>0</v>
      </c>
      <c r="R36" s="91">
        <v>0</v>
      </c>
      <c r="S36" s="91">
        <v>0</v>
      </c>
      <c r="T36" s="91">
        <v>0</v>
      </c>
      <c r="U36" s="91">
        <v>0</v>
      </c>
      <c r="V36" s="91">
        <v>0</v>
      </c>
      <c r="W36" s="91">
        <v>0</v>
      </c>
      <c r="X36" s="91">
        <v>0</v>
      </c>
      <c r="Y36" s="91">
        <v>0</v>
      </c>
      <c r="Z36" s="91">
        <v>0</v>
      </c>
      <c r="AA36" s="91">
        <v>0</v>
      </c>
      <c r="AB36" s="91">
        <v>0</v>
      </c>
      <c r="AC36" s="91">
        <v>0</v>
      </c>
      <c r="AD36" s="91">
        <v>0</v>
      </c>
      <c r="AE36" s="91">
        <v>0</v>
      </c>
      <c r="AF36" s="91">
        <v>0</v>
      </c>
      <c r="AG36" s="91">
        <v>0</v>
      </c>
      <c r="AH36" s="91">
        <v>14.302292649117877</v>
      </c>
      <c r="AI36" s="91">
        <v>2.4986431545872083</v>
      </c>
      <c r="AJ36" s="91">
        <v>1.4815032287021042</v>
      </c>
      <c r="AK36" s="91">
        <v>1.1229198488468557</v>
      </c>
      <c r="AL36" s="91">
        <v>0.93516526189705518</v>
      </c>
      <c r="AM36" s="91">
        <v>0.8092395594752877</v>
      </c>
      <c r="AN36" s="91">
        <v>0.71614435309619939</v>
      </c>
      <c r="AO36" s="91">
        <v>0.64368133328508648</v>
      </c>
      <c r="AP36" s="91">
        <v>0.58562707494114918</v>
      </c>
      <c r="AQ36" s="91">
        <v>0.53803923732290526</v>
      </c>
      <c r="AR36" s="91">
        <v>0.49824528686678393</v>
      </c>
      <c r="AS36" s="91">
        <v>0.4643406302097694</v>
      </c>
      <c r="AT36" s="91">
        <v>0.43499566692801778</v>
      </c>
      <c r="AU36" s="91">
        <v>0.40929785596288598</v>
      </c>
      <c r="AV36" s="91">
        <v>0.38694525856076273</v>
      </c>
      <c r="AW36" s="91">
        <v>0.36721615694605475</v>
      </c>
      <c r="AX36" s="91">
        <v>0.3494859482978151</v>
      </c>
      <c r="AY36" s="91">
        <v>0.33358842525707894</v>
      </c>
      <c r="AZ36" s="91">
        <v>0.31916080482035641</v>
      </c>
      <c r="BA36" s="91">
        <v>0.30594916127558031</v>
      </c>
      <c r="BB36" s="91">
        <v>0.201840464163005</v>
      </c>
      <c r="BC36" s="91">
        <v>0.19427526298656742</v>
      </c>
      <c r="BD36" s="91">
        <v>0.18728073766172776</v>
      </c>
      <c r="BE36" s="91">
        <v>0.18082909705298425</v>
      </c>
      <c r="BF36" s="91">
        <v>0.1748147818408235</v>
      </c>
      <c r="BG36" s="91">
        <v>0.16927863525719966</v>
      </c>
      <c r="BH36" s="91">
        <v>0.16409092965631886</v>
      </c>
      <c r="BI36" s="91">
        <v>0.15927668005562368</v>
      </c>
      <c r="BJ36" s="91">
        <v>0.15475866585314643</v>
      </c>
      <c r="BK36" s="91">
        <v>0.15051642248407729</v>
      </c>
      <c r="BL36" s="91">
        <v>0.14648055646065</v>
      </c>
      <c r="BM36" s="91">
        <v>0.14268493693487003</v>
      </c>
      <c r="BN36" s="91">
        <v>0.13909654137206079</v>
      </c>
      <c r="BO36" s="91">
        <v>0.13569949189917327</v>
      </c>
      <c r="BP36" s="91">
        <v>0.13245362192794613</v>
      </c>
      <c r="BQ36" s="91">
        <v>0.12939046955281852</v>
      </c>
      <c r="BR36" s="91">
        <v>0.12648016468496692</v>
      </c>
      <c r="BS36" s="91">
        <v>0.12366450659251958</v>
      </c>
      <c r="BT36" s="91">
        <v>0.12104479502350614</v>
      </c>
      <c r="BU36" s="91">
        <v>0.11851077779790573</v>
      </c>
      <c r="BV36" s="91">
        <v>0.10280885755883362</v>
      </c>
      <c r="BW36" s="91">
        <v>0.10087690379750819</v>
      </c>
      <c r="BX36" s="91">
        <v>9.9042316136854436E-2</v>
      </c>
      <c r="BY36" s="91">
        <v>9.7276204901156266E-2</v>
      </c>
      <c r="BZ36" s="91">
        <v>9.5564356573956358E-2</v>
      </c>
      <c r="CA36" s="91">
        <v>9.3913822234629421E-2</v>
      </c>
      <c r="CB36" s="91">
        <v>9.2349469754155616E-2</v>
      </c>
      <c r="CC36" s="91">
        <v>9.0837566559444305E-2</v>
      </c>
      <c r="CD36" s="91">
        <v>8.936651923970064E-2</v>
      </c>
      <c r="CE36" s="91">
        <v>8.7952196048496037E-2</v>
      </c>
      <c r="CF36" s="91">
        <v>8.659136435195551E-2</v>
      </c>
      <c r="CG36" s="91">
        <v>8.5280549172850051E-2</v>
      </c>
      <c r="CH36" s="91">
        <v>8.4000520455548927E-2</v>
      </c>
      <c r="CI36" s="91">
        <v>8.2764435740581468E-2</v>
      </c>
      <c r="CJ36" s="91">
        <v>8.1574385111725406E-2</v>
      </c>
      <c r="CK36" s="91">
        <v>8.0432558196783896E-2</v>
      </c>
      <c r="CL36" s="91">
        <v>7.9300295564478068E-2</v>
      </c>
      <c r="CM36" s="91">
        <v>7.8214152508791879E-2</v>
      </c>
      <c r="CN36" s="91">
        <v>7.7143695267277448E-2</v>
      </c>
      <c r="CO36" s="91">
        <v>7.6125069919742175E-2</v>
      </c>
      <c r="CP36" s="91">
        <v>7.5128157078510754E-2</v>
      </c>
      <c r="CQ36" s="91">
        <v>7.4157144080747611E-2</v>
      </c>
      <c r="CR36" s="91">
        <v>7.3227392735694771E-2</v>
      </c>
      <c r="CS36" s="58">
        <v>32.538876368644154</v>
      </c>
    </row>
    <row r="37" spans="1:97" x14ac:dyDescent="0.4">
      <c r="A37" s="18">
        <v>1963</v>
      </c>
      <c r="B37" s="91">
        <v>0</v>
      </c>
      <c r="C37" s="91">
        <v>0</v>
      </c>
      <c r="D37" s="91">
        <v>0</v>
      </c>
      <c r="E37" s="91">
        <v>0</v>
      </c>
      <c r="F37" s="91">
        <v>0</v>
      </c>
      <c r="G37" s="91">
        <v>0</v>
      </c>
      <c r="H37" s="91">
        <v>0</v>
      </c>
      <c r="I37" s="91">
        <v>0</v>
      </c>
      <c r="J37" s="91">
        <v>0</v>
      </c>
      <c r="K37" s="91">
        <v>0</v>
      </c>
      <c r="L37" s="91">
        <v>0</v>
      </c>
      <c r="M37" s="91">
        <v>0</v>
      </c>
      <c r="N37" s="91">
        <v>0</v>
      </c>
      <c r="O37" s="91">
        <v>0</v>
      </c>
      <c r="P37" s="91">
        <v>0</v>
      </c>
      <c r="Q37" s="91">
        <v>0</v>
      </c>
      <c r="R37" s="91">
        <v>0</v>
      </c>
      <c r="S37" s="91">
        <v>0</v>
      </c>
      <c r="T37" s="91">
        <v>0</v>
      </c>
      <c r="U37" s="91">
        <v>0</v>
      </c>
      <c r="V37" s="91">
        <v>0</v>
      </c>
      <c r="W37" s="91">
        <v>0</v>
      </c>
      <c r="X37" s="91">
        <v>0</v>
      </c>
      <c r="Y37" s="91">
        <v>0</v>
      </c>
      <c r="Z37" s="91">
        <v>0</v>
      </c>
      <c r="AA37" s="91">
        <v>0</v>
      </c>
      <c r="AB37" s="91">
        <v>0</v>
      </c>
      <c r="AC37" s="91">
        <v>0</v>
      </c>
      <c r="AD37" s="91">
        <v>0</v>
      </c>
      <c r="AE37" s="91">
        <v>0</v>
      </c>
      <c r="AF37" s="91">
        <v>0</v>
      </c>
      <c r="AG37" s="91">
        <v>0</v>
      </c>
      <c r="AH37" s="91">
        <v>0</v>
      </c>
      <c r="AI37" s="91">
        <v>14.453255781742048</v>
      </c>
      <c r="AJ37" s="91">
        <v>2.5513872123324783</v>
      </c>
      <c r="AK37" s="91">
        <v>1.5135216029156515</v>
      </c>
      <c r="AL37" s="91">
        <v>1.1436962641971062</v>
      </c>
      <c r="AM37" s="91">
        <v>0.95131317517566305</v>
      </c>
      <c r="AN37" s="91">
        <v>0.82191038870313626</v>
      </c>
      <c r="AO37" s="91">
        <v>0.72635262088863728</v>
      </c>
      <c r="AP37" s="91">
        <v>0.6522213626601695</v>
      </c>
      <c r="AQ37" s="91">
        <v>0.59288531568555936</v>
      </c>
      <c r="AR37" s="91">
        <v>0.54415713016030975</v>
      </c>
      <c r="AS37" s="91">
        <v>0.50321739045370628</v>
      </c>
      <c r="AT37" s="91">
        <v>0.46851741783041079</v>
      </c>
      <c r="AU37" s="91">
        <v>0.43865352353215836</v>
      </c>
      <c r="AV37" s="91">
        <v>0.41272739036623191</v>
      </c>
      <c r="AW37" s="91">
        <v>0.38996835314100314</v>
      </c>
      <c r="AX37" s="91">
        <v>0.36963362659325488</v>
      </c>
      <c r="AY37" s="91">
        <v>0.35145108620722143</v>
      </c>
      <c r="AZ37" s="91">
        <v>0.33518806883499458</v>
      </c>
      <c r="BA37" s="91">
        <v>0.32044176508317823</v>
      </c>
      <c r="BB37" s="91">
        <v>0.30702455277965768</v>
      </c>
      <c r="BC37" s="91">
        <v>0.20309804236670603</v>
      </c>
      <c r="BD37" s="91">
        <v>0.19540391748319699</v>
      </c>
      <c r="BE37" s="91">
        <v>0.18837658378190467</v>
      </c>
      <c r="BF37" s="91">
        <v>0.18185266607095044</v>
      </c>
      <c r="BG37" s="91">
        <v>0.17575720104436712</v>
      </c>
      <c r="BH37" s="91">
        <v>0.17006226047899917</v>
      </c>
      <c r="BI37" s="91">
        <v>0.1647839175091885</v>
      </c>
      <c r="BJ37" s="91">
        <v>0.15985112284090708</v>
      </c>
      <c r="BK37" s="91">
        <v>0.15522842492156608</v>
      </c>
      <c r="BL37" s="91">
        <v>0.15088307676808008</v>
      </c>
      <c r="BM37" s="91">
        <v>0.14677562841006492</v>
      </c>
      <c r="BN37" s="91">
        <v>0.14291731846129621</v>
      </c>
      <c r="BO37" s="91">
        <v>0.1392943615640396</v>
      </c>
      <c r="BP37" s="91">
        <v>0.1358406815359014</v>
      </c>
      <c r="BQ37" s="91">
        <v>0.13256934211550914</v>
      </c>
      <c r="BR37" s="91">
        <v>0.12945119837644212</v>
      </c>
      <c r="BS37" s="91">
        <v>0.12652763734221401</v>
      </c>
      <c r="BT37" s="91">
        <v>0.12377397909352096</v>
      </c>
      <c r="BU37" s="91">
        <v>0.12110804711176443</v>
      </c>
      <c r="BV37" s="91">
        <v>0.11853482294429761</v>
      </c>
      <c r="BW37" s="91">
        <v>0.10224800077627404</v>
      </c>
      <c r="BX37" s="91">
        <v>0.10030457047974679</v>
      </c>
      <c r="BY37" s="91">
        <v>9.8455168988149475E-2</v>
      </c>
      <c r="BZ37" s="91">
        <v>9.6690779599070409E-2</v>
      </c>
      <c r="CA37" s="91">
        <v>9.497983405488071E-2</v>
      </c>
      <c r="CB37" s="91">
        <v>9.3340741126195281E-2</v>
      </c>
      <c r="CC37" s="91">
        <v>9.173320423754644E-2</v>
      </c>
      <c r="CD37" s="91">
        <v>9.0202367844960926E-2</v>
      </c>
      <c r="CE37" s="91">
        <v>8.874492977985031E-2</v>
      </c>
      <c r="CF37" s="91">
        <v>8.7325708123345253E-2</v>
      </c>
      <c r="CG37" s="91">
        <v>8.5952006304877981E-2</v>
      </c>
      <c r="CH37" s="91">
        <v>8.4643294638050773E-2</v>
      </c>
      <c r="CI37" s="91">
        <v>8.336809983315642E-2</v>
      </c>
      <c r="CJ37" s="91">
        <v>8.2143256162074088E-2</v>
      </c>
      <c r="CK37" s="91">
        <v>8.0957383173598865E-2</v>
      </c>
      <c r="CL37" s="91">
        <v>7.9820571217279521E-2</v>
      </c>
      <c r="CM37" s="91">
        <v>7.8707362610119055E-2</v>
      </c>
      <c r="CN37" s="91">
        <v>7.7625883616589411E-2</v>
      </c>
      <c r="CO37" s="91">
        <v>7.6569730840699651E-2</v>
      </c>
      <c r="CP37" s="91">
        <v>7.5544299416164681E-2</v>
      </c>
      <c r="CQ37" s="91">
        <v>7.4555671807142357E-2</v>
      </c>
      <c r="CR37" s="91">
        <v>7.3596094511010776E-2</v>
      </c>
      <c r="CS37" s="58">
        <v>32.807123218644293</v>
      </c>
    </row>
    <row r="38" spans="1:97" x14ac:dyDescent="0.4">
      <c r="A38" s="18">
        <v>1964</v>
      </c>
      <c r="B38" s="91">
        <v>0</v>
      </c>
      <c r="C38" s="91">
        <v>0</v>
      </c>
      <c r="D38" s="91">
        <v>0</v>
      </c>
      <c r="E38" s="91">
        <v>0</v>
      </c>
      <c r="F38" s="91">
        <v>0</v>
      </c>
      <c r="G38" s="91">
        <v>0</v>
      </c>
      <c r="H38" s="91">
        <v>0</v>
      </c>
      <c r="I38" s="91">
        <v>0</v>
      </c>
      <c r="J38" s="91">
        <v>0</v>
      </c>
      <c r="K38" s="91">
        <v>0</v>
      </c>
      <c r="L38" s="91">
        <v>0</v>
      </c>
      <c r="M38" s="91">
        <v>0</v>
      </c>
      <c r="N38" s="91">
        <v>0</v>
      </c>
      <c r="O38" s="91">
        <v>0</v>
      </c>
      <c r="P38" s="91">
        <v>0</v>
      </c>
      <c r="Q38" s="91">
        <v>0</v>
      </c>
      <c r="R38" s="91">
        <v>0</v>
      </c>
      <c r="S38" s="91">
        <v>0</v>
      </c>
      <c r="T38" s="91">
        <v>0</v>
      </c>
      <c r="U38" s="91">
        <v>0</v>
      </c>
      <c r="V38" s="91">
        <v>0</v>
      </c>
      <c r="W38" s="91">
        <v>0</v>
      </c>
      <c r="X38" s="91">
        <v>0</v>
      </c>
      <c r="Y38" s="91">
        <v>0</v>
      </c>
      <c r="Z38" s="91">
        <v>0</v>
      </c>
      <c r="AA38" s="91">
        <v>0</v>
      </c>
      <c r="AB38" s="91">
        <v>0</v>
      </c>
      <c r="AC38" s="91">
        <v>0</v>
      </c>
      <c r="AD38" s="91">
        <v>0</v>
      </c>
      <c r="AE38" s="91">
        <v>0</v>
      </c>
      <c r="AF38" s="91">
        <v>0</v>
      </c>
      <c r="AG38" s="91">
        <v>0</v>
      </c>
      <c r="AH38" s="91">
        <v>0</v>
      </c>
      <c r="AI38" s="91">
        <v>0</v>
      </c>
      <c r="AJ38" s="91">
        <v>15.575355455310586</v>
      </c>
      <c r="AK38" s="91">
        <v>2.8481117012242008</v>
      </c>
      <c r="AL38" s="91">
        <v>1.7055488316010314</v>
      </c>
      <c r="AM38" s="91">
        <v>1.2927734583831896</v>
      </c>
      <c r="AN38" s="91">
        <v>1.0752915794813831</v>
      </c>
      <c r="AO38" s="91">
        <v>0.92848540397460144</v>
      </c>
      <c r="AP38" s="91">
        <v>0.81969401768461247</v>
      </c>
      <c r="AQ38" s="91">
        <v>0.73615779365724876</v>
      </c>
      <c r="AR38" s="91">
        <v>0.66886919795768829</v>
      </c>
      <c r="AS38" s="91">
        <v>0.61385862894085297</v>
      </c>
      <c r="AT38" s="91">
        <v>0.56775272374618946</v>
      </c>
      <c r="AU38" s="91">
        <v>0.52849431314449924</v>
      </c>
      <c r="AV38" s="91">
        <v>0.49469548508815642</v>
      </c>
      <c r="AW38" s="91">
        <v>0.4653413692223996</v>
      </c>
      <c r="AX38" s="91">
        <v>0.43950767267407309</v>
      </c>
      <c r="AY38" s="91">
        <v>0.41658794743726796</v>
      </c>
      <c r="AZ38" s="91">
        <v>0.3962002027593417</v>
      </c>
      <c r="BA38" s="91">
        <v>0.37776994848225171</v>
      </c>
      <c r="BB38" s="91">
        <v>0.36105631405690042</v>
      </c>
      <c r="BC38" s="91">
        <v>0.34595775112286326</v>
      </c>
      <c r="BD38" s="91">
        <v>0.22765974947919521</v>
      </c>
      <c r="BE38" s="91">
        <v>0.21895295551236821</v>
      </c>
      <c r="BF38" s="91">
        <v>0.2109659851975266</v>
      </c>
      <c r="BG38" s="91">
        <v>0.20359511358724128</v>
      </c>
      <c r="BH38" s="91">
        <v>0.19672507385169802</v>
      </c>
      <c r="BI38" s="91">
        <v>0.19039035681946007</v>
      </c>
      <c r="BJ38" s="91">
        <v>0.18446122726912156</v>
      </c>
      <c r="BK38" s="91">
        <v>0.17888986053404871</v>
      </c>
      <c r="BL38" s="91">
        <v>0.1737114477244395</v>
      </c>
      <c r="BM38" s="91">
        <v>0.16884479036571973</v>
      </c>
      <c r="BN38" s="91">
        <v>0.16424289051240759</v>
      </c>
      <c r="BO38" s="91">
        <v>0.15994531437201676</v>
      </c>
      <c r="BP38" s="91">
        <v>0.15585148193061105</v>
      </c>
      <c r="BQ38" s="91">
        <v>0.15198850924850241</v>
      </c>
      <c r="BR38" s="91">
        <v>0.14833485381810912</v>
      </c>
      <c r="BS38" s="91">
        <v>0.1448616028485816</v>
      </c>
      <c r="BT38" s="91">
        <v>0.14154514391172007</v>
      </c>
      <c r="BU38" s="91">
        <v>0.13841312918304025</v>
      </c>
      <c r="BV38" s="91">
        <v>0.13541067952865438</v>
      </c>
      <c r="BW38" s="91">
        <v>0.13251225641196346</v>
      </c>
      <c r="BX38" s="91">
        <v>0.11398689566295878</v>
      </c>
      <c r="BY38" s="91">
        <v>0.11183280944671994</v>
      </c>
      <c r="BZ38" s="91">
        <v>0.10977125834117356</v>
      </c>
      <c r="CA38" s="91">
        <v>0.10778679238833459</v>
      </c>
      <c r="CB38" s="91">
        <v>0.10587276190618763</v>
      </c>
      <c r="CC38" s="91">
        <v>0.1040326175557575</v>
      </c>
      <c r="CD38" s="91">
        <v>0.10225597694124371</v>
      </c>
      <c r="CE38" s="91">
        <v>0.1005458672085037</v>
      </c>
      <c r="CF38" s="91">
        <v>9.8906670672351218E-2</v>
      </c>
      <c r="CG38" s="91">
        <v>9.7324010476257827E-2</v>
      </c>
      <c r="CH38" s="91">
        <v>9.5804954908965734E-2</v>
      </c>
      <c r="CI38" s="91">
        <v>9.4321600158961377E-2</v>
      </c>
      <c r="CJ38" s="91">
        <v>9.2900860786513745E-2</v>
      </c>
      <c r="CK38" s="91">
        <v>9.1521957481380325E-2</v>
      </c>
      <c r="CL38" s="91">
        <v>9.0181274026010824E-2</v>
      </c>
      <c r="CM38" s="91">
        <v>8.8890627676867187E-2</v>
      </c>
      <c r="CN38" s="91">
        <v>8.7625085419637705E-2</v>
      </c>
      <c r="CO38" s="91">
        <v>8.6406541870561335E-2</v>
      </c>
      <c r="CP38" s="91">
        <v>8.5214584627194639E-2</v>
      </c>
      <c r="CQ38" s="91">
        <v>8.4081211801519493E-2</v>
      </c>
      <c r="CR38" s="91">
        <v>8.2969171196161692E-2</v>
      </c>
      <c r="CS38" s="58">
        <v>36.117045748609009</v>
      </c>
    </row>
    <row r="39" spans="1:97" x14ac:dyDescent="0.4">
      <c r="A39" s="18">
        <v>1965</v>
      </c>
      <c r="B39" s="91">
        <v>0</v>
      </c>
      <c r="C39" s="91">
        <v>0</v>
      </c>
      <c r="D39" s="91">
        <v>0</v>
      </c>
      <c r="E39" s="91">
        <v>0</v>
      </c>
      <c r="F39" s="91">
        <v>0</v>
      </c>
      <c r="G39" s="91">
        <v>0</v>
      </c>
      <c r="H39" s="91">
        <v>0</v>
      </c>
      <c r="I39" s="91">
        <v>0</v>
      </c>
      <c r="J39" s="91">
        <v>0</v>
      </c>
      <c r="K39" s="91">
        <v>0</v>
      </c>
      <c r="L39" s="91">
        <v>0</v>
      </c>
      <c r="M39" s="91">
        <v>0</v>
      </c>
      <c r="N39" s="91">
        <v>0</v>
      </c>
      <c r="O39" s="91">
        <v>0</v>
      </c>
      <c r="P39" s="91">
        <v>0</v>
      </c>
      <c r="Q39" s="91">
        <v>0</v>
      </c>
      <c r="R39" s="91">
        <v>0</v>
      </c>
      <c r="S39" s="91">
        <v>0</v>
      </c>
      <c r="T39" s="91">
        <v>0</v>
      </c>
      <c r="U39" s="91">
        <v>0</v>
      </c>
      <c r="V39" s="91">
        <v>0</v>
      </c>
      <c r="W39" s="91">
        <v>0</v>
      </c>
      <c r="X39" s="91">
        <v>0</v>
      </c>
      <c r="Y39" s="91">
        <v>0</v>
      </c>
      <c r="Z39" s="91">
        <v>0</v>
      </c>
      <c r="AA39" s="91">
        <v>0</v>
      </c>
      <c r="AB39" s="91">
        <v>0</v>
      </c>
      <c r="AC39" s="91">
        <v>0</v>
      </c>
      <c r="AD39" s="91">
        <v>0</v>
      </c>
      <c r="AE39" s="91">
        <v>0</v>
      </c>
      <c r="AF39" s="91">
        <v>0</v>
      </c>
      <c r="AG39" s="91">
        <v>0</v>
      </c>
      <c r="AH39" s="91">
        <v>0</v>
      </c>
      <c r="AI39" s="91">
        <v>0</v>
      </c>
      <c r="AJ39" s="91">
        <v>0</v>
      </c>
      <c r="AK39" s="91">
        <v>16.117704914021804</v>
      </c>
      <c r="AL39" s="91">
        <v>2.9201120158313656</v>
      </c>
      <c r="AM39" s="91">
        <v>1.7438772618744927</v>
      </c>
      <c r="AN39" s="91">
        <v>1.3210546059286896</v>
      </c>
      <c r="AO39" s="91">
        <v>1.0996901284162917</v>
      </c>
      <c r="AP39" s="91">
        <v>0.95075069220547903</v>
      </c>
      <c r="AQ39" s="91">
        <v>0.84048287531809285</v>
      </c>
      <c r="AR39" s="91">
        <v>0.75534290926270897</v>
      </c>
      <c r="AS39" s="91">
        <v>0.68678241103094029</v>
      </c>
      <c r="AT39" s="91">
        <v>0.63042209984137831</v>
      </c>
      <c r="AU39" s="91">
        <v>0.58357516386810937</v>
      </c>
      <c r="AV39" s="91">
        <v>0.54382885688104188</v>
      </c>
      <c r="AW39" s="91">
        <v>0.50938435695984141</v>
      </c>
      <c r="AX39" s="91">
        <v>0.47920700011323897</v>
      </c>
      <c r="AY39" s="91">
        <v>0.4529193367285278</v>
      </c>
      <c r="AZ39" s="91">
        <v>0.42953991782044654</v>
      </c>
      <c r="BA39" s="91">
        <v>0.40867820693386614</v>
      </c>
      <c r="BB39" s="91">
        <v>0.38984209906499506</v>
      </c>
      <c r="BC39" s="91">
        <v>0.37271762890596938</v>
      </c>
      <c r="BD39" s="91">
        <v>0.3571272777229848</v>
      </c>
      <c r="BE39" s="91">
        <v>0.23532727598459413</v>
      </c>
      <c r="BF39" s="91">
        <v>0.22646934272866362</v>
      </c>
      <c r="BG39" s="91">
        <v>0.21830922739418296</v>
      </c>
      <c r="BH39" s="91">
        <v>0.2107037172596623</v>
      </c>
      <c r="BI39" s="91">
        <v>0.20369445213987369</v>
      </c>
      <c r="BJ39" s="91">
        <v>0.1971641458444047</v>
      </c>
      <c r="BK39" s="91">
        <v>0.19104264167860721</v>
      </c>
      <c r="BL39" s="91">
        <v>0.18534654990044502</v>
      </c>
      <c r="BM39" s="91">
        <v>0.17998681953849135</v>
      </c>
      <c r="BN39" s="91">
        <v>0.17499335667499585</v>
      </c>
      <c r="BO39" s="91">
        <v>0.17028264234245477</v>
      </c>
      <c r="BP39" s="91">
        <v>0.16584210800359284</v>
      </c>
      <c r="BQ39" s="91">
        <v>0.16166832225273936</v>
      </c>
      <c r="BR39" s="91">
        <v>0.15768645448387242</v>
      </c>
      <c r="BS39" s="91">
        <v>0.15388683181433291</v>
      </c>
      <c r="BT39" s="91">
        <v>0.15033949630355173</v>
      </c>
      <c r="BU39" s="91">
        <v>0.14694627304718824</v>
      </c>
      <c r="BV39" s="91">
        <v>0.14370231801976788</v>
      </c>
      <c r="BW39" s="91">
        <v>0.14055840387318519</v>
      </c>
      <c r="BX39" s="91">
        <v>0.1375986890870968</v>
      </c>
      <c r="BY39" s="91">
        <v>0.11901752719535284</v>
      </c>
      <c r="BZ39" s="91">
        <v>0.11675702175827558</v>
      </c>
      <c r="CA39" s="91">
        <v>0.11461350929943756</v>
      </c>
      <c r="CB39" s="91">
        <v>0.11256941169704275</v>
      </c>
      <c r="CC39" s="91">
        <v>0.11058764951426989</v>
      </c>
      <c r="CD39" s="91">
        <v>0.10868965376571384</v>
      </c>
      <c r="CE39" s="91">
        <v>0.10685760035905109</v>
      </c>
      <c r="CF39" s="91">
        <v>0.1050972423078098</v>
      </c>
      <c r="CG39" s="91">
        <v>0.10339664120162566</v>
      </c>
      <c r="CH39" s="91">
        <v>0.10174905985431419</v>
      </c>
      <c r="CI39" s="91">
        <v>0.10015704345688387</v>
      </c>
      <c r="CJ39" s="91">
        <v>9.8633634205268564E-2</v>
      </c>
      <c r="CK39" s="91">
        <v>9.7149948376989453E-2</v>
      </c>
      <c r="CL39" s="91">
        <v>9.572324000264755E-2</v>
      </c>
      <c r="CM39" s="91">
        <v>9.434333841653593E-2</v>
      </c>
      <c r="CN39" s="91">
        <v>9.3000763079599341E-2</v>
      </c>
      <c r="CO39" s="91">
        <v>9.1702350090763801E-2</v>
      </c>
      <c r="CP39" s="91">
        <v>9.0448934622187005E-2</v>
      </c>
      <c r="CQ39" s="91">
        <v>8.9217590790899193E-2</v>
      </c>
      <c r="CR39" s="91">
        <v>8.8016187940462953E-2</v>
      </c>
      <c r="CS39" s="58">
        <v>37.182317175037106</v>
      </c>
    </row>
    <row r="40" spans="1:97" x14ac:dyDescent="0.4">
      <c r="A40" s="18">
        <v>1966</v>
      </c>
      <c r="B40" s="91">
        <v>0</v>
      </c>
      <c r="C40" s="91">
        <v>0</v>
      </c>
      <c r="D40" s="91">
        <v>0</v>
      </c>
      <c r="E40" s="91">
        <v>0</v>
      </c>
      <c r="F40" s="91">
        <v>0</v>
      </c>
      <c r="G40" s="91">
        <v>0</v>
      </c>
      <c r="H40" s="91">
        <v>0</v>
      </c>
      <c r="I40" s="91">
        <v>0</v>
      </c>
      <c r="J40" s="91">
        <v>0</v>
      </c>
      <c r="K40" s="91">
        <v>0</v>
      </c>
      <c r="L40" s="91">
        <v>0</v>
      </c>
      <c r="M40" s="91">
        <v>0</v>
      </c>
      <c r="N40" s="91">
        <v>0</v>
      </c>
      <c r="O40" s="91">
        <v>0</v>
      </c>
      <c r="P40" s="91">
        <v>0</v>
      </c>
      <c r="Q40" s="91">
        <v>0</v>
      </c>
      <c r="R40" s="91">
        <v>0</v>
      </c>
      <c r="S40" s="91">
        <v>0</v>
      </c>
      <c r="T40" s="91">
        <v>0</v>
      </c>
      <c r="U40" s="91">
        <v>0</v>
      </c>
      <c r="V40" s="91">
        <v>0</v>
      </c>
      <c r="W40" s="91">
        <v>0</v>
      </c>
      <c r="X40" s="91">
        <v>0</v>
      </c>
      <c r="Y40" s="91">
        <v>0</v>
      </c>
      <c r="Z40" s="91">
        <v>0</v>
      </c>
      <c r="AA40" s="91">
        <v>0</v>
      </c>
      <c r="AB40" s="91">
        <v>0</v>
      </c>
      <c r="AC40" s="91">
        <v>0</v>
      </c>
      <c r="AD40" s="91">
        <v>0</v>
      </c>
      <c r="AE40" s="91">
        <v>0</v>
      </c>
      <c r="AF40" s="91">
        <v>0</v>
      </c>
      <c r="AG40" s="91">
        <v>0</v>
      </c>
      <c r="AH40" s="91">
        <v>0</v>
      </c>
      <c r="AI40" s="91">
        <v>0</v>
      </c>
      <c r="AJ40" s="91">
        <v>0</v>
      </c>
      <c r="AK40" s="91">
        <v>0</v>
      </c>
      <c r="AL40" s="91">
        <v>16.97699068134369</v>
      </c>
      <c r="AM40" s="91">
        <v>3.1461501298148939</v>
      </c>
      <c r="AN40" s="91">
        <v>1.887413834755181</v>
      </c>
      <c r="AO40" s="91">
        <v>1.4322727038424319</v>
      </c>
      <c r="AP40" s="91">
        <v>1.1898726408335463</v>
      </c>
      <c r="AQ40" s="91">
        <v>1.0271061233900485</v>
      </c>
      <c r="AR40" s="91">
        <v>0.90729880618749337</v>
      </c>
      <c r="AS40" s="91">
        <v>0.81394321071931142</v>
      </c>
      <c r="AT40" s="91">
        <v>0.73967157693830043</v>
      </c>
      <c r="AU40" s="91">
        <v>0.6787238765112521</v>
      </c>
      <c r="AV40" s="91">
        <v>0.62781780192996628</v>
      </c>
      <c r="AW40" s="91">
        <v>0.58437276398962823</v>
      </c>
      <c r="AX40" s="91">
        <v>0.54698516606035241</v>
      </c>
      <c r="AY40" s="91">
        <v>0.51471112274403941</v>
      </c>
      <c r="AZ40" s="91">
        <v>0.4859123114660166</v>
      </c>
      <c r="BA40" s="91">
        <v>0.46060267482153056</v>
      </c>
      <c r="BB40" s="91">
        <v>0.43783466363507129</v>
      </c>
      <c r="BC40" s="91">
        <v>0.41757973545307259</v>
      </c>
      <c r="BD40" s="91">
        <v>0.39914811299206121</v>
      </c>
      <c r="BE40" s="91">
        <v>0.38243438899008009</v>
      </c>
      <c r="BF40" s="91">
        <v>0.25152915694334266</v>
      </c>
      <c r="BG40" s="91">
        <v>0.24194097026212702</v>
      </c>
      <c r="BH40" s="91">
        <v>0.23309141943179665</v>
      </c>
      <c r="BI40" s="91">
        <v>0.22491291743210112</v>
      </c>
      <c r="BJ40" s="91">
        <v>0.21734286967241231</v>
      </c>
      <c r="BK40" s="91">
        <v>0.21031204177542162</v>
      </c>
      <c r="BL40" s="91">
        <v>0.20373904367420648</v>
      </c>
      <c r="BM40" s="91">
        <v>0.19757152017590174</v>
      </c>
      <c r="BN40" s="91">
        <v>0.19184930618013671</v>
      </c>
      <c r="BO40" s="91">
        <v>0.18642141991842295</v>
      </c>
      <c r="BP40" s="91">
        <v>0.18136967084250577</v>
      </c>
      <c r="BQ40" s="91">
        <v>0.17660945863301636</v>
      </c>
      <c r="BR40" s="91">
        <v>0.17210932563335085</v>
      </c>
      <c r="BS40" s="91">
        <v>0.16780333393956059</v>
      </c>
      <c r="BT40" s="91">
        <v>0.16374066866777034</v>
      </c>
      <c r="BU40" s="91">
        <v>0.15986290918224308</v>
      </c>
      <c r="BV40" s="91">
        <v>0.15619556631012152</v>
      </c>
      <c r="BW40" s="91">
        <v>0.15273265567284264</v>
      </c>
      <c r="BX40" s="91">
        <v>0.14940786756819799</v>
      </c>
      <c r="BY40" s="91">
        <v>0.1462104048068727</v>
      </c>
      <c r="BZ40" s="91">
        <v>0.12556557029019788</v>
      </c>
      <c r="CA40" s="91">
        <v>0.12318041835939764</v>
      </c>
      <c r="CB40" s="91">
        <v>0.12088768066906759</v>
      </c>
      <c r="CC40" s="91">
        <v>0.11870141241468812</v>
      </c>
      <c r="CD40" s="91">
        <v>0.11660114528594416</v>
      </c>
      <c r="CE40" s="91">
        <v>0.11456729651314139</v>
      </c>
      <c r="CF40" s="91">
        <v>0.11261598772955773</v>
      </c>
      <c r="CG40" s="91">
        <v>0.11074736273897093</v>
      </c>
      <c r="CH40" s="91">
        <v>0.10893874457919936</v>
      </c>
      <c r="CI40" s="91">
        <v>0.10720530650294928</v>
      </c>
      <c r="CJ40" s="91">
        <v>0.1055267512434305</v>
      </c>
      <c r="CK40" s="91">
        <v>0.10388576282468868</v>
      </c>
      <c r="CL40" s="91">
        <v>0.1022968605751287</v>
      </c>
      <c r="CM40" s="91">
        <v>0.10075275853219109</v>
      </c>
      <c r="CN40" s="91">
        <v>9.9293716265984114E-2</v>
      </c>
      <c r="CO40" s="91">
        <v>9.7861761662376742E-2</v>
      </c>
      <c r="CP40" s="91">
        <v>9.6462674221965361E-2</v>
      </c>
      <c r="CQ40" s="91">
        <v>9.5116295783994637E-2</v>
      </c>
      <c r="CR40" s="91">
        <v>9.3830568005883797E-2</v>
      </c>
      <c r="CS40" s="58">
        <v>39.495632927339081</v>
      </c>
    </row>
    <row r="41" spans="1:97" x14ac:dyDescent="0.4">
      <c r="A41" s="18">
        <v>1967</v>
      </c>
      <c r="B41" s="91">
        <v>0</v>
      </c>
      <c r="C41" s="91">
        <v>0</v>
      </c>
      <c r="D41" s="91">
        <v>0</v>
      </c>
      <c r="E41" s="91">
        <v>0</v>
      </c>
      <c r="F41" s="91">
        <v>0</v>
      </c>
      <c r="G41" s="91">
        <v>0</v>
      </c>
      <c r="H41" s="91">
        <v>0</v>
      </c>
      <c r="I41" s="91">
        <v>0</v>
      </c>
      <c r="J41" s="91">
        <v>0</v>
      </c>
      <c r="K41" s="91">
        <v>0</v>
      </c>
      <c r="L41" s="91">
        <v>0</v>
      </c>
      <c r="M41" s="91">
        <v>0</v>
      </c>
      <c r="N41" s="91">
        <v>0</v>
      </c>
      <c r="O41" s="91">
        <v>0</v>
      </c>
      <c r="P41" s="91">
        <v>0</v>
      </c>
      <c r="Q41" s="91">
        <v>0</v>
      </c>
      <c r="R41" s="91">
        <v>0</v>
      </c>
      <c r="S41" s="91">
        <v>0</v>
      </c>
      <c r="T41" s="91">
        <v>0</v>
      </c>
      <c r="U41" s="91">
        <v>0</v>
      </c>
      <c r="V41" s="91">
        <v>0</v>
      </c>
      <c r="W41" s="91">
        <v>0</v>
      </c>
      <c r="X41" s="91">
        <v>0</v>
      </c>
      <c r="Y41" s="91">
        <v>0</v>
      </c>
      <c r="Z41" s="91">
        <v>0</v>
      </c>
      <c r="AA41" s="91">
        <v>0</v>
      </c>
      <c r="AB41" s="91">
        <v>0</v>
      </c>
      <c r="AC41" s="91">
        <v>0</v>
      </c>
      <c r="AD41" s="91">
        <v>0</v>
      </c>
      <c r="AE41" s="91">
        <v>0</v>
      </c>
      <c r="AF41" s="91">
        <v>0</v>
      </c>
      <c r="AG41" s="91">
        <v>0</v>
      </c>
      <c r="AH41" s="91">
        <v>0</v>
      </c>
      <c r="AI41" s="91">
        <v>0</v>
      </c>
      <c r="AJ41" s="91">
        <v>0</v>
      </c>
      <c r="AK41" s="91">
        <v>0</v>
      </c>
      <c r="AL41" s="91">
        <v>0</v>
      </c>
      <c r="AM41" s="91">
        <v>17.524474746795864</v>
      </c>
      <c r="AN41" s="91">
        <v>3.2075493444448173</v>
      </c>
      <c r="AO41" s="91">
        <v>1.9248994891900988</v>
      </c>
      <c r="AP41" s="91">
        <v>1.4599716879826097</v>
      </c>
      <c r="AQ41" s="91">
        <v>1.2145353047933869</v>
      </c>
      <c r="AR41" s="91">
        <v>1.0486541138828263</v>
      </c>
      <c r="AS41" s="91">
        <v>0.92669139212500906</v>
      </c>
      <c r="AT41" s="91">
        <v>0.83186018918789029</v>
      </c>
      <c r="AU41" s="91">
        <v>0.75608253853155893</v>
      </c>
      <c r="AV41" s="91">
        <v>0.69408129665659013</v>
      </c>
      <c r="AW41" s="91">
        <v>0.64194773104015224</v>
      </c>
      <c r="AX41" s="91">
        <v>0.59756550515573803</v>
      </c>
      <c r="AY41" s="91">
        <v>0.55937589669477816</v>
      </c>
      <c r="AZ41" s="91">
        <v>0.52638028778436929</v>
      </c>
      <c r="BA41" s="91">
        <v>0.49714852180316921</v>
      </c>
      <c r="BB41" s="91">
        <v>0.47126172696315882</v>
      </c>
      <c r="BC41" s="91">
        <v>0.44825350425896177</v>
      </c>
      <c r="BD41" s="91">
        <v>0.42742930179569866</v>
      </c>
      <c r="BE41" s="91">
        <v>0.40848180452005994</v>
      </c>
      <c r="BF41" s="91">
        <v>0.39137540816435601</v>
      </c>
      <c r="BG41" s="91">
        <v>0.25736748009263721</v>
      </c>
      <c r="BH41" s="91">
        <v>0.2475702751578415</v>
      </c>
      <c r="BI41" s="91">
        <v>0.2385985909342474</v>
      </c>
      <c r="BJ41" s="91">
        <v>0.2302325680808934</v>
      </c>
      <c r="BK41" s="91">
        <v>0.22254103497596825</v>
      </c>
      <c r="BL41" s="91">
        <v>0.21535287477440976</v>
      </c>
      <c r="BM41" s="91">
        <v>0.20863178172416688</v>
      </c>
      <c r="BN41" s="91">
        <v>0.20238961878143882</v>
      </c>
      <c r="BO41" s="91">
        <v>0.19651945180032884</v>
      </c>
      <c r="BP41" s="91">
        <v>0.19097608079866182</v>
      </c>
      <c r="BQ41" s="91">
        <v>0.18575757623922409</v>
      </c>
      <c r="BR41" s="91">
        <v>0.18088069587077366</v>
      </c>
      <c r="BS41" s="91">
        <v>0.17626672507850746</v>
      </c>
      <c r="BT41" s="91">
        <v>0.17188529580045062</v>
      </c>
      <c r="BU41" s="91">
        <v>0.1677458222890949</v>
      </c>
      <c r="BV41" s="91">
        <v>0.16383366027238203</v>
      </c>
      <c r="BW41" s="91">
        <v>0.16007151694030836</v>
      </c>
      <c r="BX41" s="91">
        <v>0.15652000338088476</v>
      </c>
      <c r="BY41" s="91">
        <v>0.15312713868027047</v>
      </c>
      <c r="BZ41" s="91">
        <v>0.1499229775719382</v>
      </c>
      <c r="CA41" s="91">
        <v>0.1290555817347441</v>
      </c>
      <c r="CB41" s="91">
        <v>0.12662814243496459</v>
      </c>
      <c r="CC41" s="91">
        <v>0.12427300961662972</v>
      </c>
      <c r="CD41" s="91">
        <v>0.12202554983513732</v>
      </c>
      <c r="CE41" s="91">
        <v>0.11986042429030991</v>
      </c>
      <c r="CF41" s="91">
        <v>0.11777925523327078</v>
      </c>
      <c r="CG41" s="91">
        <v>0.11578030201325402</v>
      </c>
      <c r="CH41" s="91">
        <v>0.11385001645220534</v>
      </c>
      <c r="CI41" s="91">
        <v>0.11197802662642838</v>
      </c>
      <c r="CJ41" s="91">
        <v>0.11016711212800095</v>
      </c>
      <c r="CK41" s="91">
        <v>0.10844035635054274</v>
      </c>
      <c r="CL41" s="91">
        <v>0.10678377360711759</v>
      </c>
      <c r="CM41" s="91">
        <v>0.10517413727290501</v>
      </c>
      <c r="CN41" s="91">
        <v>0.10361608532378426</v>
      </c>
      <c r="CO41" s="91">
        <v>0.10210760699626252</v>
      </c>
      <c r="CP41" s="91">
        <v>0.10063608311621909</v>
      </c>
      <c r="CQ41" s="91">
        <v>9.9225526577521164E-2</v>
      </c>
      <c r="CR41" s="91">
        <v>9.7869332118286315E-2</v>
      </c>
      <c r="CS41" s="58">
        <v>40.449461282743115</v>
      </c>
    </row>
    <row r="42" spans="1:97" x14ac:dyDescent="0.4">
      <c r="A42" s="18">
        <v>1968</v>
      </c>
      <c r="B42" s="91">
        <v>0</v>
      </c>
      <c r="C42" s="91">
        <v>0</v>
      </c>
      <c r="D42" s="91">
        <v>0</v>
      </c>
      <c r="E42" s="91">
        <v>0</v>
      </c>
      <c r="F42" s="91">
        <v>0</v>
      </c>
      <c r="G42" s="91">
        <v>0</v>
      </c>
      <c r="H42" s="91">
        <v>0</v>
      </c>
      <c r="I42" s="91">
        <v>0</v>
      </c>
      <c r="J42" s="91">
        <v>0</v>
      </c>
      <c r="K42" s="91">
        <v>0</v>
      </c>
      <c r="L42" s="91">
        <v>0</v>
      </c>
      <c r="M42" s="91">
        <v>0</v>
      </c>
      <c r="N42" s="91">
        <v>0</v>
      </c>
      <c r="O42" s="91">
        <v>0</v>
      </c>
      <c r="P42" s="91">
        <v>0</v>
      </c>
      <c r="Q42" s="91">
        <v>0</v>
      </c>
      <c r="R42" s="91">
        <v>0</v>
      </c>
      <c r="S42" s="91">
        <v>0</v>
      </c>
      <c r="T42" s="91">
        <v>0</v>
      </c>
      <c r="U42" s="91">
        <v>0</v>
      </c>
      <c r="V42" s="91">
        <v>0</v>
      </c>
      <c r="W42" s="91">
        <v>0</v>
      </c>
      <c r="X42" s="91">
        <v>0</v>
      </c>
      <c r="Y42" s="91">
        <v>0</v>
      </c>
      <c r="Z42" s="91">
        <v>0</v>
      </c>
      <c r="AA42" s="91">
        <v>0</v>
      </c>
      <c r="AB42" s="91">
        <v>0</v>
      </c>
      <c r="AC42" s="91">
        <v>0</v>
      </c>
      <c r="AD42" s="91">
        <v>0</v>
      </c>
      <c r="AE42" s="91">
        <v>0</v>
      </c>
      <c r="AF42" s="91">
        <v>0</v>
      </c>
      <c r="AG42" s="91">
        <v>0</v>
      </c>
      <c r="AH42" s="91">
        <v>0</v>
      </c>
      <c r="AI42" s="91">
        <v>0</v>
      </c>
      <c r="AJ42" s="91">
        <v>0</v>
      </c>
      <c r="AK42" s="91">
        <v>0</v>
      </c>
      <c r="AL42" s="91">
        <v>0</v>
      </c>
      <c r="AM42" s="91">
        <v>0</v>
      </c>
      <c r="AN42" s="91">
        <v>18.243672693437194</v>
      </c>
      <c r="AO42" s="91">
        <v>3.3938080838817917</v>
      </c>
      <c r="AP42" s="91">
        <v>2.0546570932343298</v>
      </c>
      <c r="AQ42" s="91">
        <v>1.563129637242646</v>
      </c>
      <c r="AR42" s="91">
        <v>1.2992205159162775</v>
      </c>
      <c r="AS42" s="91">
        <v>1.1222342677832027</v>
      </c>
      <c r="AT42" s="91">
        <v>0.99095792843965114</v>
      </c>
      <c r="AU42" s="91">
        <v>0.88930693431239771</v>
      </c>
      <c r="AV42" s="91">
        <v>0.80825433571193861</v>
      </c>
      <c r="AW42" s="91">
        <v>0.74142850473701327</v>
      </c>
      <c r="AX42" s="91">
        <v>0.68561231650853172</v>
      </c>
      <c r="AY42" s="91">
        <v>0.63817551592415245</v>
      </c>
      <c r="AZ42" s="91">
        <v>0.59720005208329696</v>
      </c>
      <c r="BA42" s="91">
        <v>0.56162583588264581</v>
      </c>
      <c r="BB42" s="91">
        <v>0.53000955889106915</v>
      </c>
      <c r="BC42" s="91">
        <v>0.50220585877873036</v>
      </c>
      <c r="BD42" s="91">
        <v>0.47754779706643108</v>
      </c>
      <c r="BE42" s="91">
        <v>0.45527815531878996</v>
      </c>
      <c r="BF42" s="91">
        <v>0.43517069952021337</v>
      </c>
      <c r="BG42" s="91">
        <v>0.41690636329906222</v>
      </c>
      <c r="BH42" s="91">
        <v>0.27325715990079902</v>
      </c>
      <c r="BI42" s="91">
        <v>0.26282718927400917</v>
      </c>
      <c r="BJ42" s="91">
        <v>0.25320184017696734</v>
      </c>
      <c r="BK42" s="91">
        <v>0.24435486547725685</v>
      </c>
      <c r="BL42" s="91">
        <v>0.23620747943649448</v>
      </c>
      <c r="BM42" s="91">
        <v>0.22856499016947593</v>
      </c>
      <c r="BN42" s="91">
        <v>0.2214235106930125</v>
      </c>
      <c r="BO42" s="91">
        <v>0.21478956794595308</v>
      </c>
      <c r="BP42" s="91">
        <v>0.20850137567061588</v>
      </c>
      <c r="BQ42" s="91">
        <v>0.20261176042797155</v>
      </c>
      <c r="BR42" s="91">
        <v>0.1970971072641268</v>
      </c>
      <c r="BS42" s="91">
        <v>0.19187549371251994</v>
      </c>
      <c r="BT42" s="91">
        <v>0.18692071621694434</v>
      </c>
      <c r="BU42" s="91">
        <v>0.18224095840743706</v>
      </c>
      <c r="BV42" s="91">
        <v>0.17779968678872557</v>
      </c>
      <c r="BW42" s="91">
        <v>0.17359046355681154</v>
      </c>
      <c r="BX42" s="91">
        <v>0.16957135969319215</v>
      </c>
      <c r="BY42" s="91">
        <v>0.16576445717641639</v>
      </c>
      <c r="BZ42" s="91">
        <v>0.16214010541642046</v>
      </c>
      <c r="CA42" s="91">
        <v>0.1586657949199573</v>
      </c>
      <c r="CB42" s="91">
        <v>0.13630176191255139</v>
      </c>
      <c r="CC42" s="91">
        <v>0.13366993716523518</v>
      </c>
      <c r="CD42" s="91">
        <v>0.13120783583969792</v>
      </c>
      <c r="CE42" s="91">
        <v>0.12882379478145353</v>
      </c>
      <c r="CF42" s="91">
        <v>0.12653769614112573</v>
      </c>
      <c r="CG42" s="91">
        <v>0.1243507000553032</v>
      </c>
      <c r="CH42" s="91">
        <v>0.12223922945435169</v>
      </c>
      <c r="CI42" s="91">
        <v>0.12016902332833491</v>
      </c>
      <c r="CJ42" s="91">
        <v>0.11818168654453752</v>
      </c>
      <c r="CK42" s="91">
        <v>0.11626473137760288</v>
      </c>
      <c r="CL42" s="91">
        <v>0.1144341097073112</v>
      </c>
      <c r="CM42" s="91">
        <v>0.11266550532493173</v>
      </c>
      <c r="CN42" s="91">
        <v>0.11095310840330609</v>
      </c>
      <c r="CO42" s="91">
        <v>0.10929349614303233</v>
      </c>
      <c r="CP42" s="91">
        <v>0.10767719789709175</v>
      </c>
      <c r="CQ42" s="91">
        <v>0.10611781474527261</v>
      </c>
      <c r="CR42" s="91">
        <v>0.10461317682792098</v>
      </c>
      <c r="CS42" s="58">
        <v>42.541308835943525</v>
      </c>
    </row>
    <row r="43" spans="1:97" x14ac:dyDescent="0.4">
      <c r="A43" s="18">
        <v>1969</v>
      </c>
      <c r="B43" s="91">
        <v>0</v>
      </c>
      <c r="C43" s="91">
        <v>0</v>
      </c>
      <c r="D43" s="91">
        <v>0</v>
      </c>
      <c r="E43" s="91">
        <v>0</v>
      </c>
      <c r="F43" s="91">
        <v>0</v>
      </c>
      <c r="G43" s="91">
        <v>0</v>
      </c>
      <c r="H43" s="91">
        <v>0</v>
      </c>
      <c r="I43" s="91">
        <v>0</v>
      </c>
      <c r="J43" s="91">
        <v>0</v>
      </c>
      <c r="K43" s="91">
        <v>0</v>
      </c>
      <c r="L43" s="91">
        <v>0</v>
      </c>
      <c r="M43" s="91">
        <v>0</v>
      </c>
      <c r="N43" s="91">
        <v>0</v>
      </c>
      <c r="O43" s="91">
        <v>0</v>
      </c>
      <c r="P43" s="91">
        <v>0</v>
      </c>
      <c r="Q43" s="91">
        <v>0</v>
      </c>
      <c r="R43" s="91">
        <v>0</v>
      </c>
      <c r="S43" s="91">
        <v>0</v>
      </c>
      <c r="T43" s="91">
        <v>0</v>
      </c>
      <c r="U43" s="91">
        <v>0</v>
      </c>
      <c r="V43" s="91">
        <v>0</v>
      </c>
      <c r="W43" s="91">
        <v>0</v>
      </c>
      <c r="X43" s="91">
        <v>0</v>
      </c>
      <c r="Y43" s="91">
        <v>0</v>
      </c>
      <c r="Z43" s="91">
        <v>0</v>
      </c>
      <c r="AA43" s="91">
        <v>0</v>
      </c>
      <c r="AB43" s="91">
        <v>0</v>
      </c>
      <c r="AC43" s="91">
        <v>0</v>
      </c>
      <c r="AD43" s="91">
        <v>0</v>
      </c>
      <c r="AE43" s="91">
        <v>0</v>
      </c>
      <c r="AF43" s="91">
        <v>0</v>
      </c>
      <c r="AG43" s="91">
        <v>0</v>
      </c>
      <c r="AH43" s="91">
        <v>0</v>
      </c>
      <c r="AI43" s="91">
        <v>0</v>
      </c>
      <c r="AJ43" s="91">
        <v>0</v>
      </c>
      <c r="AK43" s="91">
        <v>0</v>
      </c>
      <c r="AL43" s="91">
        <v>0</v>
      </c>
      <c r="AM43" s="91">
        <v>0</v>
      </c>
      <c r="AN43" s="91">
        <v>0</v>
      </c>
      <c r="AO43" s="91">
        <v>20.076479513969943</v>
      </c>
      <c r="AP43" s="91">
        <v>3.7361077642158929</v>
      </c>
      <c r="AQ43" s="91">
        <v>2.2528032513993228</v>
      </c>
      <c r="AR43" s="91">
        <v>1.7093436948476455</v>
      </c>
      <c r="AS43" s="91">
        <v>1.4226849958521577</v>
      </c>
      <c r="AT43" s="91">
        <v>1.2282012284290877</v>
      </c>
      <c r="AU43" s="91">
        <v>1.0840987424351303</v>
      </c>
      <c r="AV43" s="91">
        <v>0.97321706660448337</v>
      </c>
      <c r="AW43" s="91">
        <v>0.88453293883221018</v>
      </c>
      <c r="AX43" s="91">
        <v>0.81170065618587672</v>
      </c>
      <c r="AY43" s="91">
        <v>0.75071056924234925</v>
      </c>
      <c r="AZ43" s="91">
        <v>0.69913331661587053</v>
      </c>
      <c r="BA43" s="91">
        <v>0.65452421753279166</v>
      </c>
      <c r="BB43" s="91">
        <v>0.61555710262502339</v>
      </c>
      <c r="BC43" s="91">
        <v>0.58126807225747434</v>
      </c>
      <c r="BD43" s="91">
        <v>0.55110681759417068</v>
      </c>
      <c r="BE43" s="91">
        <v>0.52409495057130695</v>
      </c>
      <c r="BF43" s="91">
        <v>0.49957089409769206</v>
      </c>
      <c r="BG43" s="91">
        <v>0.47749844432322408</v>
      </c>
      <c r="BH43" s="91">
        <v>0.457401402789891</v>
      </c>
      <c r="BI43" s="91">
        <v>0.30044424301547873</v>
      </c>
      <c r="BJ43" s="91">
        <v>0.28891942871046838</v>
      </c>
      <c r="BK43" s="91">
        <v>0.27837558200015472</v>
      </c>
      <c r="BL43" s="91">
        <v>0.26863219782079334</v>
      </c>
      <c r="BM43" s="91">
        <v>0.25957618780263003</v>
      </c>
      <c r="BN43" s="91">
        <v>0.25117147271967527</v>
      </c>
      <c r="BO43" s="91">
        <v>0.24332986418434777</v>
      </c>
      <c r="BP43" s="91">
        <v>0.23600440224054531</v>
      </c>
      <c r="BQ43" s="91">
        <v>0.22915354255423964</v>
      </c>
      <c r="BR43" s="91">
        <v>0.22267575255184022</v>
      </c>
      <c r="BS43" s="91">
        <v>0.21658946986377248</v>
      </c>
      <c r="BT43" s="91">
        <v>0.21085718888399252</v>
      </c>
      <c r="BU43" s="91">
        <v>0.20550883891857125</v>
      </c>
      <c r="BV43" s="91">
        <v>0.20042663398436372</v>
      </c>
      <c r="BW43" s="91">
        <v>0.19562766955042463</v>
      </c>
      <c r="BX43" s="91">
        <v>0.19098377521885021</v>
      </c>
      <c r="BY43" s="91">
        <v>0.18659473350963693</v>
      </c>
      <c r="BZ43" s="91">
        <v>0.18240461862461005</v>
      </c>
      <c r="CA43" s="91">
        <v>0.17843665150806967</v>
      </c>
      <c r="CB43" s="91">
        <v>0.17462779657884941</v>
      </c>
      <c r="CC43" s="91">
        <v>0.15007894163250327</v>
      </c>
      <c r="CD43" s="91">
        <v>0.1472187187894087</v>
      </c>
      <c r="CE43" s="91">
        <v>0.14447982885806668</v>
      </c>
      <c r="CF43" s="91">
        <v>0.14184282964000067</v>
      </c>
      <c r="CG43" s="91">
        <v>0.1393248353552311</v>
      </c>
      <c r="CH43" s="91">
        <v>0.13689985367703764</v>
      </c>
      <c r="CI43" s="91">
        <v>0.13455126077592253</v>
      </c>
      <c r="CJ43" s="91">
        <v>0.13230540214681788</v>
      </c>
      <c r="CK43" s="91">
        <v>0.13015120883129391</v>
      </c>
      <c r="CL43" s="91">
        <v>0.12805145317601718</v>
      </c>
      <c r="CM43" s="91">
        <v>0.12601970826309927</v>
      </c>
      <c r="CN43" s="91">
        <v>0.12404853675676593</v>
      </c>
      <c r="CO43" s="91">
        <v>0.12218940737095545</v>
      </c>
      <c r="CP43" s="91">
        <v>0.12035490150942629</v>
      </c>
      <c r="CQ43" s="91">
        <v>0.1185728797729626</v>
      </c>
      <c r="CR43" s="91">
        <v>0.11688184590045343</v>
      </c>
      <c r="CS43" s="58">
        <v>46.62334730311882</v>
      </c>
    </row>
    <row r="44" spans="1:97" x14ac:dyDescent="0.4">
      <c r="A44" s="18">
        <v>1970</v>
      </c>
      <c r="B44" s="91">
        <v>0</v>
      </c>
      <c r="C44" s="91">
        <v>0</v>
      </c>
      <c r="D44" s="91">
        <v>0</v>
      </c>
      <c r="E44" s="91">
        <v>0</v>
      </c>
      <c r="F44" s="91">
        <v>0</v>
      </c>
      <c r="G44" s="91">
        <v>0</v>
      </c>
      <c r="H44" s="91">
        <v>0</v>
      </c>
      <c r="I44" s="91">
        <v>0</v>
      </c>
      <c r="J44" s="91">
        <v>0</v>
      </c>
      <c r="K44" s="91">
        <v>0</v>
      </c>
      <c r="L44" s="91">
        <v>0</v>
      </c>
      <c r="M44" s="91">
        <v>0</v>
      </c>
      <c r="N44" s="91">
        <v>0</v>
      </c>
      <c r="O44" s="91">
        <v>0</v>
      </c>
      <c r="P44" s="91">
        <v>0</v>
      </c>
      <c r="Q44" s="91">
        <v>0</v>
      </c>
      <c r="R44" s="91">
        <v>0</v>
      </c>
      <c r="S44" s="91">
        <v>0</v>
      </c>
      <c r="T44" s="91">
        <v>0</v>
      </c>
      <c r="U44" s="91">
        <v>0</v>
      </c>
      <c r="V44" s="91">
        <v>0</v>
      </c>
      <c r="W44" s="91">
        <v>0</v>
      </c>
      <c r="X44" s="91">
        <v>0</v>
      </c>
      <c r="Y44" s="91">
        <v>0</v>
      </c>
      <c r="Z44" s="91">
        <v>0</v>
      </c>
      <c r="AA44" s="91">
        <v>0</v>
      </c>
      <c r="AB44" s="91">
        <v>0</v>
      </c>
      <c r="AC44" s="91">
        <v>0</v>
      </c>
      <c r="AD44" s="91">
        <v>0</v>
      </c>
      <c r="AE44" s="91">
        <v>0</v>
      </c>
      <c r="AF44" s="91">
        <v>0</v>
      </c>
      <c r="AG44" s="91">
        <v>0</v>
      </c>
      <c r="AH44" s="91">
        <v>0</v>
      </c>
      <c r="AI44" s="91">
        <v>0</v>
      </c>
      <c r="AJ44" s="91">
        <v>0</v>
      </c>
      <c r="AK44" s="91">
        <v>0</v>
      </c>
      <c r="AL44" s="91">
        <v>0</v>
      </c>
      <c r="AM44" s="91">
        <v>0</v>
      </c>
      <c r="AN44" s="91">
        <v>0</v>
      </c>
      <c r="AO44" s="91">
        <v>0</v>
      </c>
      <c r="AP44" s="91">
        <v>19.991976388410958</v>
      </c>
      <c r="AQ44" s="91">
        <v>3.3675570514501336</v>
      </c>
      <c r="AR44" s="91">
        <v>1.9586516175165916</v>
      </c>
      <c r="AS44" s="91">
        <v>1.4797828500036647</v>
      </c>
      <c r="AT44" s="91">
        <v>1.2327992543080677</v>
      </c>
      <c r="AU44" s="91">
        <v>1.0677044508181681</v>
      </c>
      <c r="AV44" s="91">
        <v>0.94513596171788661</v>
      </c>
      <c r="AW44" s="91">
        <v>0.85001926012749196</v>
      </c>
      <c r="AX44" s="91">
        <v>0.77388819888263816</v>
      </c>
      <c r="AY44" s="91">
        <v>0.71161920633709419</v>
      </c>
      <c r="AZ44" s="91">
        <v>0.65947183762049566</v>
      </c>
      <c r="BA44" s="91">
        <v>0.61511145383820998</v>
      </c>
      <c r="BB44" s="91">
        <v>0.57687581415651379</v>
      </c>
      <c r="BC44" s="91">
        <v>0.5435800533398164</v>
      </c>
      <c r="BD44" s="91">
        <v>0.51414529106906903</v>
      </c>
      <c r="BE44" s="91">
        <v>0.48808505956336262</v>
      </c>
      <c r="BF44" s="91">
        <v>0.46475218725741529</v>
      </c>
      <c r="BG44" s="91">
        <v>0.44366951939693666</v>
      </c>
      <c r="BH44" s="91">
        <v>0.42464356237735268</v>
      </c>
      <c r="BI44" s="91">
        <v>0.40715540890279661</v>
      </c>
      <c r="BJ44" s="91">
        <v>0.27054393107304514</v>
      </c>
      <c r="BK44" s="91">
        <v>0.26055377044662559</v>
      </c>
      <c r="BL44" s="91">
        <v>0.25138169684621015</v>
      </c>
      <c r="BM44" s="91">
        <v>0.24292456514633165</v>
      </c>
      <c r="BN44" s="91">
        <v>0.23505353128284628</v>
      </c>
      <c r="BO44" s="91">
        <v>0.22773797826218761</v>
      </c>
      <c r="BP44" s="91">
        <v>0.22086683472510563</v>
      </c>
      <c r="BQ44" s="91">
        <v>0.21448755169437109</v>
      </c>
      <c r="BR44" s="91">
        <v>0.20847883436511314</v>
      </c>
      <c r="BS44" s="91">
        <v>0.20280182686050996</v>
      </c>
      <c r="BT44" s="91">
        <v>0.19747877796219146</v>
      </c>
      <c r="BU44" s="91">
        <v>0.19241285780473735</v>
      </c>
      <c r="BV44" s="91">
        <v>0.18761255530310131</v>
      </c>
      <c r="BW44" s="91">
        <v>0.18306684846101084</v>
      </c>
      <c r="BX44" s="91">
        <v>0.17882230027021384</v>
      </c>
      <c r="BY44" s="91">
        <v>0.17474913866040945</v>
      </c>
      <c r="BZ44" s="91">
        <v>0.1708995623792873</v>
      </c>
      <c r="CA44" s="91">
        <v>0.16721294420468388</v>
      </c>
      <c r="CB44" s="91">
        <v>0.16368362490791893</v>
      </c>
      <c r="CC44" s="91">
        <v>0.16032124895079417</v>
      </c>
      <c r="CD44" s="91">
        <v>0.13989337435199475</v>
      </c>
      <c r="CE44" s="91">
        <v>0.13732664312131371</v>
      </c>
      <c r="CF44" s="91">
        <v>0.13483396120186833</v>
      </c>
      <c r="CG44" s="91">
        <v>0.13248453521853393</v>
      </c>
      <c r="CH44" s="91">
        <v>0.13021324859212399</v>
      </c>
      <c r="CI44" s="91">
        <v>0.12800540529834156</v>
      </c>
      <c r="CJ44" s="91">
        <v>0.12588664719755724</v>
      </c>
      <c r="CK44" s="91">
        <v>0.12383651668666248</v>
      </c>
      <c r="CL44" s="91">
        <v>0.12188067694411325</v>
      </c>
      <c r="CM44" s="91">
        <v>0.12000199770334172</v>
      </c>
      <c r="CN44" s="91">
        <v>0.11820993363166141</v>
      </c>
      <c r="CO44" s="91">
        <v>0.11645490960105566</v>
      </c>
      <c r="CP44" s="91">
        <v>0.11474480887730709</v>
      </c>
      <c r="CQ44" s="91">
        <v>0.11309576356025186</v>
      </c>
      <c r="CR44" s="91">
        <v>0.1114953720976654</v>
      </c>
      <c r="CS44" s="58">
        <v>43.49607860078514</v>
      </c>
    </row>
    <row r="45" spans="1:97" x14ac:dyDescent="0.4">
      <c r="A45" s="18">
        <v>1971</v>
      </c>
      <c r="B45" s="91">
        <v>0</v>
      </c>
      <c r="C45" s="91">
        <v>0</v>
      </c>
      <c r="D45" s="91">
        <v>0</v>
      </c>
      <c r="E45" s="91">
        <v>0</v>
      </c>
      <c r="F45" s="91">
        <v>0</v>
      </c>
      <c r="G45" s="91">
        <v>0</v>
      </c>
      <c r="H45" s="91">
        <v>0</v>
      </c>
      <c r="I45" s="91">
        <v>0</v>
      </c>
      <c r="J45" s="91">
        <v>0</v>
      </c>
      <c r="K45" s="91">
        <v>0</v>
      </c>
      <c r="L45" s="91">
        <v>0</v>
      </c>
      <c r="M45" s="91">
        <v>0</v>
      </c>
      <c r="N45" s="91">
        <v>0</v>
      </c>
      <c r="O45" s="91">
        <v>0</v>
      </c>
      <c r="P45" s="91">
        <v>0</v>
      </c>
      <c r="Q45" s="91">
        <v>0</v>
      </c>
      <c r="R45" s="91">
        <v>0</v>
      </c>
      <c r="S45" s="91">
        <v>0</v>
      </c>
      <c r="T45" s="91">
        <v>0</v>
      </c>
      <c r="U45" s="91">
        <v>0</v>
      </c>
      <c r="V45" s="91">
        <v>0</v>
      </c>
      <c r="W45" s="91">
        <v>0</v>
      </c>
      <c r="X45" s="91">
        <v>0</v>
      </c>
      <c r="Y45" s="91">
        <v>0</v>
      </c>
      <c r="Z45" s="91">
        <v>0</v>
      </c>
      <c r="AA45" s="91">
        <v>0</v>
      </c>
      <c r="AB45" s="91">
        <v>0</v>
      </c>
      <c r="AC45" s="91">
        <v>0</v>
      </c>
      <c r="AD45" s="91">
        <v>0</v>
      </c>
      <c r="AE45" s="91">
        <v>0</v>
      </c>
      <c r="AF45" s="91">
        <v>0</v>
      </c>
      <c r="AG45" s="91">
        <v>0</v>
      </c>
      <c r="AH45" s="91">
        <v>0</v>
      </c>
      <c r="AI45" s="91">
        <v>0</v>
      </c>
      <c r="AJ45" s="91">
        <v>0</v>
      </c>
      <c r="AK45" s="91">
        <v>0</v>
      </c>
      <c r="AL45" s="91">
        <v>0</v>
      </c>
      <c r="AM45" s="91">
        <v>0</v>
      </c>
      <c r="AN45" s="91">
        <v>0</v>
      </c>
      <c r="AO45" s="91">
        <v>0</v>
      </c>
      <c r="AP45" s="91">
        <v>0</v>
      </c>
      <c r="AQ45" s="91">
        <v>20.614500817735742</v>
      </c>
      <c r="AR45" s="91">
        <v>3.412031029556557</v>
      </c>
      <c r="AS45" s="91">
        <v>1.9559035469444372</v>
      </c>
      <c r="AT45" s="91">
        <v>1.4745090648154855</v>
      </c>
      <c r="AU45" s="91">
        <v>1.2296456366803845</v>
      </c>
      <c r="AV45" s="91">
        <v>1.0647214484912251</v>
      </c>
      <c r="AW45" s="91">
        <v>0.9429329084067769</v>
      </c>
      <c r="AX45" s="91">
        <v>0.84882870234282359</v>
      </c>
      <c r="AY45" s="91">
        <v>0.77342640056910883</v>
      </c>
      <c r="AZ45" s="91">
        <v>0.71137875684914675</v>
      </c>
      <c r="BA45" s="91">
        <v>0.65955309403286322</v>
      </c>
      <c r="BB45" s="91">
        <v>0.61528596078979081</v>
      </c>
      <c r="BC45" s="91">
        <v>0.57720082463761091</v>
      </c>
      <c r="BD45" s="91">
        <v>0.54374525527902728</v>
      </c>
      <c r="BE45" s="91">
        <v>0.51439976084396122</v>
      </c>
      <c r="BF45" s="91">
        <v>0.48828589063036992</v>
      </c>
      <c r="BG45" s="91">
        <v>0.46502189734206745</v>
      </c>
      <c r="BH45" s="91">
        <v>0.44393959734846794</v>
      </c>
      <c r="BI45" s="91">
        <v>0.42494404009198167</v>
      </c>
      <c r="BJ45" s="91">
        <v>0.40771409195800024</v>
      </c>
      <c r="BK45" s="91">
        <v>0.27217907749413345</v>
      </c>
      <c r="BL45" s="91">
        <v>0.2621810435698711</v>
      </c>
      <c r="BM45" s="91">
        <v>0.25297942993240075</v>
      </c>
      <c r="BN45" s="91">
        <v>0.24446683028221997</v>
      </c>
      <c r="BO45" s="91">
        <v>0.23658318125554331</v>
      </c>
      <c r="BP45" s="91">
        <v>0.22922685697902262</v>
      </c>
      <c r="BQ45" s="91">
        <v>0.22244007310768976</v>
      </c>
      <c r="BR45" s="91">
        <v>0.21598274543206755</v>
      </c>
      <c r="BS45" s="91">
        <v>0.20993593250362838</v>
      </c>
      <c r="BT45" s="91">
        <v>0.20425052371514357</v>
      </c>
      <c r="BU45" s="91">
        <v>0.19888691967044841</v>
      </c>
      <c r="BV45" s="91">
        <v>0.19380312780499243</v>
      </c>
      <c r="BW45" s="91">
        <v>0.18904342259148288</v>
      </c>
      <c r="BX45" s="91">
        <v>0.18454314882503328</v>
      </c>
      <c r="BY45" s="91">
        <v>0.18022861888916322</v>
      </c>
      <c r="BZ45" s="91">
        <v>0.17616263264592066</v>
      </c>
      <c r="CA45" s="91">
        <v>0.17227474093229719</v>
      </c>
      <c r="CB45" s="91">
        <v>0.16856521285527654</v>
      </c>
      <c r="CC45" s="91">
        <v>0.16502549022705371</v>
      </c>
      <c r="CD45" s="91">
        <v>0.16167522525010258</v>
      </c>
      <c r="CE45" s="91">
        <v>0.14151133785245484</v>
      </c>
      <c r="CF45" s="91">
        <v>0.13889808643627319</v>
      </c>
      <c r="CG45" s="91">
        <v>0.13641794306241439</v>
      </c>
      <c r="CH45" s="91">
        <v>0.13404558690021687</v>
      </c>
      <c r="CI45" s="91">
        <v>0.13176555330474118</v>
      </c>
      <c r="CJ45" s="91">
        <v>0.1295918952663552</v>
      </c>
      <c r="CK45" s="91">
        <v>0.12748122036543461</v>
      </c>
      <c r="CL45" s="91">
        <v>0.1254433335577273</v>
      </c>
      <c r="CM45" s="91">
        <v>0.12344970137449635</v>
      </c>
      <c r="CN45" s="91">
        <v>0.12153771613517036</v>
      </c>
      <c r="CO45" s="91">
        <v>0.11971862088361913</v>
      </c>
      <c r="CP45" s="91">
        <v>0.11793376907133969</v>
      </c>
      <c r="CQ45" s="91">
        <v>0.11621438778909741</v>
      </c>
      <c r="CR45" s="91">
        <v>0.11455535250337567</v>
      </c>
      <c r="CS45" s="58">
        <v>44.08696746381203</v>
      </c>
    </row>
    <row r="46" spans="1:97" x14ac:dyDescent="0.4">
      <c r="A46" s="18">
        <v>1972</v>
      </c>
      <c r="B46" s="91">
        <v>0</v>
      </c>
      <c r="C46" s="91">
        <v>0</v>
      </c>
      <c r="D46" s="91">
        <v>0</v>
      </c>
      <c r="E46" s="91">
        <v>0</v>
      </c>
      <c r="F46" s="91">
        <v>0</v>
      </c>
      <c r="G46" s="91">
        <v>0</v>
      </c>
      <c r="H46" s="91">
        <v>0</v>
      </c>
      <c r="I46" s="91">
        <v>0</v>
      </c>
      <c r="J46" s="91">
        <v>0</v>
      </c>
      <c r="K46" s="91">
        <v>0</v>
      </c>
      <c r="L46" s="91">
        <v>0</v>
      </c>
      <c r="M46" s="91">
        <v>0</v>
      </c>
      <c r="N46" s="91">
        <v>0</v>
      </c>
      <c r="O46" s="91">
        <v>0</v>
      </c>
      <c r="P46" s="91">
        <v>0</v>
      </c>
      <c r="Q46" s="91">
        <v>0</v>
      </c>
      <c r="R46" s="91">
        <v>0</v>
      </c>
      <c r="S46" s="91">
        <v>0</v>
      </c>
      <c r="T46" s="91">
        <v>0</v>
      </c>
      <c r="U46" s="91">
        <v>0</v>
      </c>
      <c r="V46" s="91">
        <v>0</v>
      </c>
      <c r="W46" s="91">
        <v>0</v>
      </c>
      <c r="X46" s="91">
        <v>0</v>
      </c>
      <c r="Y46" s="91">
        <v>0</v>
      </c>
      <c r="Z46" s="91">
        <v>0</v>
      </c>
      <c r="AA46" s="91">
        <v>0</v>
      </c>
      <c r="AB46" s="91">
        <v>0</v>
      </c>
      <c r="AC46" s="91">
        <v>0</v>
      </c>
      <c r="AD46" s="91">
        <v>0</v>
      </c>
      <c r="AE46" s="91">
        <v>0</v>
      </c>
      <c r="AF46" s="91">
        <v>0</v>
      </c>
      <c r="AG46" s="91">
        <v>0</v>
      </c>
      <c r="AH46" s="91">
        <v>0</v>
      </c>
      <c r="AI46" s="91">
        <v>0</v>
      </c>
      <c r="AJ46" s="91">
        <v>0</v>
      </c>
      <c r="AK46" s="91">
        <v>0</v>
      </c>
      <c r="AL46" s="91">
        <v>0</v>
      </c>
      <c r="AM46" s="91">
        <v>0</v>
      </c>
      <c r="AN46" s="91">
        <v>0</v>
      </c>
      <c r="AO46" s="91">
        <v>0</v>
      </c>
      <c r="AP46" s="91">
        <v>0</v>
      </c>
      <c r="AQ46" s="91">
        <v>0</v>
      </c>
      <c r="AR46" s="91">
        <v>21.462545018653113</v>
      </c>
      <c r="AS46" s="91">
        <v>3.6026783737702566</v>
      </c>
      <c r="AT46" s="91">
        <v>2.0811060333797844</v>
      </c>
      <c r="AU46" s="91">
        <v>1.5730741607521939</v>
      </c>
      <c r="AV46" s="91">
        <v>1.3113957899119992</v>
      </c>
      <c r="AW46" s="91">
        <v>1.1357433336504956</v>
      </c>
      <c r="AX46" s="91">
        <v>1.0057739695905339</v>
      </c>
      <c r="AY46" s="91">
        <v>0.90528651366117785</v>
      </c>
      <c r="AZ46" s="91">
        <v>0.82490198971163997</v>
      </c>
      <c r="BA46" s="91">
        <v>0.75862943987888987</v>
      </c>
      <c r="BB46" s="91">
        <v>0.70341525762402579</v>
      </c>
      <c r="BC46" s="91">
        <v>0.65628314760256723</v>
      </c>
      <c r="BD46" s="91">
        <v>0.615561528351524</v>
      </c>
      <c r="BE46" s="91">
        <v>0.5800914677072172</v>
      </c>
      <c r="BF46" s="91">
        <v>0.548720109488818</v>
      </c>
      <c r="BG46" s="91">
        <v>0.52091603794962271</v>
      </c>
      <c r="BH46" s="91">
        <v>0.4960515248721204</v>
      </c>
      <c r="BI46" s="91">
        <v>0.47375727045058535</v>
      </c>
      <c r="BJ46" s="91">
        <v>0.45350826130720745</v>
      </c>
      <c r="BK46" s="91">
        <v>0.43505829062454904</v>
      </c>
      <c r="BL46" s="91">
        <v>0.2895768196130466</v>
      </c>
      <c r="BM46" s="91">
        <v>0.27896269632325515</v>
      </c>
      <c r="BN46" s="91">
        <v>0.26916054089747327</v>
      </c>
      <c r="BO46" s="91">
        <v>0.26007925191880343</v>
      </c>
      <c r="BP46" s="91">
        <v>0.25164661938894856</v>
      </c>
      <c r="BQ46" s="91">
        <v>0.24376417773798068</v>
      </c>
      <c r="BR46" s="91">
        <v>0.23647792551789523</v>
      </c>
      <c r="BS46" s="91">
        <v>0.2296169211098224</v>
      </c>
      <c r="BT46" s="91">
        <v>0.22322295891256516</v>
      </c>
      <c r="BU46" s="91">
        <v>0.21724343530786464</v>
      </c>
      <c r="BV46" s="91">
        <v>0.21154523318722718</v>
      </c>
      <c r="BW46" s="91">
        <v>0.2061855718333919</v>
      </c>
      <c r="BX46" s="91">
        <v>0.20110225588625927</v>
      </c>
      <c r="BY46" s="91">
        <v>0.1963201637886457</v>
      </c>
      <c r="BZ46" s="91">
        <v>0.19172045036556282</v>
      </c>
      <c r="CA46" s="91">
        <v>0.18736245743376945</v>
      </c>
      <c r="CB46" s="91">
        <v>0.1832449453685279</v>
      </c>
      <c r="CC46" s="91">
        <v>0.1792983087292222</v>
      </c>
      <c r="CD46" s="91">
        <v>0.17555271650316448</v>
      </c>
      <c r="CE46" s="91">
        <v>0.1719418994943939</v>
      </c>
      <c r="CF46" s="91">
        <v>0.15033097768960488</v>
      </c>
      <c r="CG46" s="91">
        <v>0.14759099322346758</v>
      </c>
      <c r="CH46" s="91">
        <v>0.14495887157820325</v>
      </c>
      <c r="CI46" s="91">
        <v>0.14242945403080712</v>
      </c>
      <c r="CJ46" s="91">
        <v>0.13999372300938964</v>
      </c>
      <c r="CK46" s="91">
        <v>0.13766495788487507</v>
      </c>
      <c r="CL46" s="91">
        <v>0.13540772765221243</v>
      </c>
      <c r="CM46" s="91">
        <v>0.13323465029047346</v>
      </c>
      <c r="CN46" s="91">
        <v>0.13113980154020102</v>
      </c>
      <c r="CO46" s="91">
        <v>0.12912765998358763</v>
      </c>
      <c r="CP46" s="91">
        <v>0.12718033976301218</v>
      </c>
      <c r="CQ46" s="91">
        <v>0.12528230923444988</v>
      </c>
      <c r="CR46" s="91">
        <v>0.12343642222494361</v>
      </c>
      <c r="CS46" s="58">
        <v>46.316300756361386</v>
      </c>
    </row>
    <row r="47" spans="1:97" x14ac:dyDescent="0.4">
      <c r="A47" s="18">
        <v>1973</v>
      </c>
      <c r="B47" s="91">
        <v>0</v>
      </c>
      <c r="C47" s="91">
        <v>0</v>
      </c>
      <c r="D47" s="91">
        <v>0</v>
      </c>
      <c r="E47" s="91">
        <v>0</v>
      </c>
      <c r="F47" s="91">
        <v>0</v>
      </c>
      <c r="G47" s="91">
        <v>0</v>
      </c>
      <c r="H47" s="91">
        <v>0</v>
      </c>
      <c r="I47" s="91">
        <v>0</v>
      </c>
      <c r="J47" s="91">
        <v>0</v>
      </c>
      <c r="K47" s="91">
        <v>0</v>
      </c>
      <c r="L47" s="91">
        <v>0</v>
      </c>
      <c r="M47" s="91">
        <v>0</v>
      </c>
      <c r="N47" s="91">
        <v>0</v>
      </c>
      <c r="O47" s="91">
        <v>0</v>
      </c>
      <c r="P47" s="91">
        <v>0</v>
      </c>
      <c r="Q47" s="91">
        <v>0</v>
      </c>
      <c r="R47" s="91">
        <v>0</v>
      </c>
      <c r="S47" s="91">
        <v>0</v>
      </c>
      <c r="T47" s="91">
        <v>0</v>
      </c>
      <c r="U47" s="91">
        <v>0</v>
      </c>
      <c r="V47" s="91">
        <v>0</v>
      </c>
      <c r="W47" s="91">
        <v>0</v>
      </c>
      <c r="X47" s="91">
        <v>0</v>
      </c>
      <c r="Y47" s="91">
        <v>0</v>
      </c>
      <c r="Z47" s="91">
        <v>0</v>
      </c>
      <c r="AA47" s="91">
        <v>0</v>
      </c>
      <c r="AB47" s="91">
        <v>0</v>
      </c>
      <c r="AC47" s="91">
        <v>0</v>
      </c>
      <c r="AD47" s="91">
        <v>0</v>
      </c>
      <c r="AE47" s="91">
        <v>0</v>
      </c>
      <c r="AF47" s="91">
        <v>0</v>
      </c>
      <c r="AG47" s="91">
        <v>0</v>
      </c>
      <c r="AH47" s="91">
        <v>0</v>
      </c>
      <c r="AI47" s="91">
        <v>0</v>
      </c>
      <c r="AJ47" s="91">
        <v>0</v>
      </c>
      <c r="AK47" s="91">
        <v>0</v>
      </c>
      <c r="AL47" s="91">
        <v>0</v>
      </c>
      <c r="AM47" s="91">
        <v>0</v>
      </c>
      <c r="AN47" s="91">
        <v>0</v>
      </c>
      <c r="AO47" s="91">
        <v>0</v>
      </c>
      <c r="AP47" s="91">
        <v>0</v>
      </c>
      <c r="AQ47" s="91">
        <v>0</v>
      </c>
      <c r="AR47" s="91">
        <v>0</v>
      </c>
      <c r="AS47" s="91">
        <v>22.932256644225767</v>
      </c>
      <c r="AT47" s="91">
        <v>3.9318300660095344</v>
      </c>
      <c r="AU47" s="91">
        <v>2.2999340151648666</v>
      </c>
      <c r="AV47" s="91">
        <v>1.7382176387580086</v>
      </c>
      <c r="AW47" s="91">
        <v>1.4483369207139711</v>
      </c>
      <c r="AX47" s="91">
        <v>1.2537515360958389</v>
      </c>
      <c r="AY47" s="91">
        <v>1.1107018042317256</v>
      </c>
      <c r="AZ47" s="91">
        <v>0.99949326200048627</v>
      </c>
      <c r="BA47" s="91">
        <v>0.91007491783990146</v>
      </c>
      <c r="BB47" s="91">
        <v>0.83677894692818966</v>
      </c>
      <c r="BC47" s="91">
        <v>0.77503858324226216</v>
      </c>
      <c r="BD47" s="91">
        <v>0.72287287946553913</v>
      </c>
      <c r="BE47" s="91">
        <v>0.67790352163427003</v>
      </c>
      <c r="BF47" s="91">
        <v>0.63884441085410038</v>
      </c>
      <c r="BG47" s="91">
        <v>0.60448762633131869</v>
      </c>
      <c r="BH47" s="91">
        <v>0.57385261786497632</v>
      </c>
      <c r="BI47" s="91">
        <v>0.54640118963601181</v>
      </c>
      <c r="BJ47" s="91">
        <v>0.52161475117937395</v>
      </c>
      <c r="BK47" s="91">
        <v>0.49920687206941761</v>
      </c>
      <c r="BL47" s="91">
        <v>0.47884088607688147</v>
      </c>
      <c r="BM47" s="91">
        <v>0.31748009233470142</v>
      </c>
      <c r="BN47" s="91">
        <v>0.30573013295086598</v>
      </c>
      <c r="BO47" s="91">
        <v>0.29491691955219573</v>
      </c>
      <c r="BP47" s="91">
        <v>0.28493983449928112</v>
      </c>
      <c r="BQ47" s="91">
        <v>0.27558359490877787</v>
      </c>
      <c r="BR47" s="91">
        <v>0.26696615047135297</v>
      </c>
      <c r="BS47" s="91">
        <v>0.25892801590190428</v>
      </c>
      <c r="BT47" s="91">
        <v>0.25141492370168628</v>
      </c>
      <c r="BU47" s="91">
        <v>0.24437095401405937</v>
      </c>
      <c r="BV47" s="91">
        <v>0.23768242740220089</v>
      </c>
      <c r="BW47" s="91">
        <v>0.23142071869453421</v>
      </c>
      <c r="BX47" s="91">
        <v>0.22550174281156343</v>
      </c>
      <c r="BY47" s="91">
        <v>0.21991745550295663</v>
      </c>
      <c r="BZ47" s="91">
        <v>0.21460391244416022</v>
      </c>
      <c r="CA47" s="91">
        <v>0.20957661560303878</v>
      </c>
      <c r="CB47" s="91">
        <v>0.20479128943598104</v>
      </c>
      <c r="CC47" s="91">
        <v>0.20019221029910214</v>
      </c>
      <c r="CD47" s="91">
        <v>0.19587153719951894</v>
      </c>
      <c r="CE47" s="91">
        <v>0.19175005887687965</v>
      </c>
      <c r="CF47" s="91">
        <v>0.18780494683400839</v>
      </c>
      <c r="CG47" s="91">
        <v>0.16397463590880723</v>
      </c>
      <c r="CH47" s="91">
        <v>0.16094310987372773</v>
      </c>
      <c r="CI47" s="91">
        <v>0.15806185519439758</v>
      </c>
      <c r="CJ47" s="91">
        <v>0.15532035624344617</v>
      </c>
      <c r="CK47" s="91">
        <v>0.15266709901014933</v>
      </c>
      <c r="CL47" s="91">
        <v>0.15010944104488075</v>
      </c>
      <c r="CM47" s="91">
        <v>0.14761888773056023</v>
      </c>
      <c r="CN47" s="91">
        <v>0.14522675866460466</v>
      </c>
      <c r="CO47" s="91">
        <v>0.14294256740436628</v>
      </c>
      <c r="CP47" s="91">
        <v>0.14072069166660101</v>
      </c>
      <c r="CQ47" s="91">
        <v>0.13859303804188777</v>
      </c>
      <c r="CR47" s="91">
        <v>0.13650230802338423</v>
      </c>
      <c r="CS47" s="58">
        <v>50.112563372568033</v>
      </c>
    </row>
    <row r="48" spans="1:97" x14ac:dyDescent="0.4">
      <c r="A48" s="18">
        <v>1974</v>
      </c>
      <c r="B48" s="91">
        <v>0</v>
      </c>
      <c r="C48" s="91">
        <v>0</v>
      </c>
      <c r="D48" s="91">
        <v>0</v>
      </c>
      <c r="E48" s="91">
        <v>0</v>
      </c>
      <c r="F48" s="91">
        <v>0</v>
      </c>
      <c r="G48" s="91">
        <v>0</v>
      </c>
      <c r="H48" s="91">
        <v>0</v>
      </c>
      <c r="I48" s="91">
        <v>0</v>
      </c>
      <c r="J48" s="91">
        <v>0</v>
      </c>
      <c r="K48" s="91">
        <v>0</v>
      </c>
      <c r="L48" s="91">
        <v>0</v>
      </c>
      <c r="M48" s="91">
        <v>0</v>
      </c>
      <c r="N48" s="91">
        <v>0</v>
      </c>
      <c r="O48" s="91">
        <v>0</v>
      </c>
      <c r="P48" s="91">
        <v>0</v>
      </c>
      <c r="Q48" s="91">
        <v>0</v>
      </c>
      <c r="R48" s="91">
        <v>0</v>
      </c>
      <c r="S48" s="91">
        <v>0</v>
      </c>
      <c r="T48" s="91">
        <v>0</v>
      </c>
      <c r="U48" s="91">
        <v>0</v>
      </c>
      <c r="V48" s="91">
        <v>0</v>
      </c>
      <c r="W48" s="91">
        <v>0</v>
      </c>
      <c r="X48" s="91">
        <v>0</v>
      </c>
      <c r="Y48" s="91">
        <v>0</v>
      </c>
      <c r="Z48" s="91">
        <v>0</v>
      </c>
      <c r="AA48" s="91">
        <v>0</v>
      </c>
      <c r="AB48" s="91">
        <v>0</v>
      </c>
      <c r="AC48" s="91">
        <v>0</v>
      </c>
      <c r="AD48" s="91">
        <v>0</v>
      </c>
      <c r="AE48" s="91">
        <v>0</v>
      </c>
      <c r="AF48" s="91">
        <v>0</v>
      </c>
      <c r="AG48" s="91">
        <v>0</v>
      </c>
      <c r="AH48" s="91">
        <v>0</v>
      </c>
      <c r="AI48" s="91">
        <v>0</v>
      </c>
      <c r="AJ48" s="91">
        <v>0</v>
      </c>
      <c r="AK48" s="91">
        <v>0</v>
      </c>
      <c r="AL48" s="91">
        <v>0</v>
      </c>
      <c r="AM48" s="91">
        <v>0</v>
      </c>
      <c r="AN48" s="91">
        <v>0</v>
      </c>
      <c r="AO48" s="91">
        <v>0</v>
      </c>
      <c r="AP48" s="91">
        <v>0</v>
      </c>
      <c r="AQ48" s="91">
        <v>0</v>
      </c>
      <c r="AR48" s="91">
        <v>0</v>
      </c>
      <c r="AS48" s="91">
        <v>0</v>
      </c>
      <c r="AT48" s="91">
        <v>23.505719554993515</v>
      </c>
      <c r="AU48" s="91">
        <v>3.9951517817381714</v>
      </c>
      <c r="AV48" s="91">
        <v>2.3230272455502639</v>
      </c>
      <c r="AW48" s="91">
        <v>1.7572812455251134</v>
      </c>
      <c r="AX48" s="91">
        <v>1.464963642195992</v>
      </c>
      <c r="AY48" s="91">
        <v>1.2681801263704351</v>
      </c>
      <c r="AZ48" s="91">
        <v>1.1238889086347792</v>
      </c>
      <c r="BA48" s="91">
        <v>1.0114337458729326</v>
      </c>
      <c r="BB48" s="91">
        <v>0.92146136569279646</v>
      </c>
      <c r="BC48" s="91">
        <v>0.84767676349324061</v>
      </c>
      <c r="BD48" s="91">
        <v>0.78554646601390654</v>
      </c>
      <c r="BE48" s="91">
        <v>0.7325888459813793</v>
      </c>
      <c r="BF48" s="91">
        <v>0.68712662880509978</v>
      </c>
      <c r="BG48" s="91">
        <v>0.6475595782955208</v>
      </c>
      <c r="BH48" s="91">
        <v>0.61265175995383359</v>
      </c>
      <c r="BI48" s="91">
        <v>0.58157464248180624</v>
      </c>
      <c r="BJ48" s="91">
        <v>0.55392569969870076</v>
      </c>
      <c r="BK48" s="91">
        <v>0.52893241797563617</v>
      </c>
      <c r="BL48" s="91">
        <v>0.50633464743031531</v>
      </c>
      <c r="BM48" s="91">
        <v>0.48568276608851457</v>
      </c>
      <c r="BN48" s="91">
        <v>0.32219151861406831</v>
      </c>
      <c r="BO48" s="91">
        <v>0.31030452187784241</v>
      </c>
      <c r="BP48" s="91">
        <v>0.29938909713613582</v>
      </c>
      <c r="BQ48" s="91">
        <v>0.28929678980717005</v>
      </c>
      <c r="BR48" s="91">
        <v>0.27989285094709881</v>
      </c>
      <c r="BS48" s="91">
        <v>0.27121640106071693</v>
      </c>
      <c r="BT48" s="91">
        <v>0.26301168107357903</v>
      </c>
      <c r="BU48" s="91">
        <v>0.25532747490732394</v>
      </c>
      <c r="BV48" s="91">
        <v>0.24820360606892072</v>
      </c>
      <c r="BW48" s="91">
        <v>0.24147335233774231</v>
      </c>
      <c r="BX48" s="91">
        <v>0.23517148660650691</v>
      </c>
      <c r="BY48" s="91">
        <v>0.22915035817440635</v>
      </c>
      <c r="BZ48" s="91">
        <v>0.22346656045951369</v>
      </c>
      <c r="CA48" s="91">
        <v>0.21811042561831448</v>
      </c>
      <c r="CB48" s="91">
        <v>0.2130144432526544</v>
      </c>
      <c r="CC48" s="91">
        <v>0.20817818978072078</v>
      </c>
      <c r="CD48" s="91">
        <v>0.20356326835450858</v>
      </c>
      <c r="CE48" s="91">
        <v>0.19916753557653094</v>
      </c>
      <c r="CF48" s="91">
        <v>0.19502633352749166</v>
      </c>
      <c r="CG48" s="91">
        <v>0.19100195155982908</v>
      </c>
      <c r="CH48" s="91">
        <v>0.16700487123118438</v>
      </c>
      <c r="CI48" s="91">
        <v>0.163945784389886</v>
      </c>
      <c r="CJ48" s="91">
        <v>0.16101377036122469</v>
      </c>
      <c r="CK48" s="91">
        <v>0.15816342235807748</v>
      </c>
      <c r="CL48" s="91">
        <v>0.15541983554247538</v>
      </c>
      <c r="CM48" s="91">
        <v>0.15281562634358031</v>
      </c>
      <c r="CN48" s="91">
        <v>0.15027512748145827</v>
      </c>
      <c r="CO48" s="91">
        <v>0.14786481598969686</v>
      </c>
      <c r="CP48" s="91">
        <v>0.14555989178917786</v>
      </c>
      <c r="CQ48" s="91">
        <v>0.14331011735879759</v>
      </c>
      <c r="CR48" s="91">
        <v>0.14115017056925561</v>
      </c>
      <c r="CS48" s="58">
        <v>50.923389112947852</v>
      </c>
    </row>
    <row r="49" spans="1:97" x14ac:dyDescent="0.4">
      <c r="A49" s="18">
        <v>1975</v>
      </c>
      <c r="B49" s="91">
        <v>0</v>
      </c>
      <c r="C49" s="91">
        <v>0</v>
      </c>
      <c r="D49" s="91">
        <v>0</v>
      </c>
      <c r="E49" s="91">
        <v>0</v>
      </c>
      <c r="F49" s="91">
        <v>0</v>
      </c>
      <c r="G49" s="91">
        <v>0</v>
      </c>
      <c r="H49" s="91">
        <v>0</v>
      </c>
      <c r="I49" s="91">
        <v>0</v>
      </c>
      <c r="J49" s="91">
        <v>0</v>
      </c>
      <c r="K49" s="91">
        <v>0</v>
      </c>
      <c r="L49" s="91">
        <v>0</v>
      </c>
      <c r="M49" s="91">
        <v>0</v>
      </c>
      <c r="N49" s="91">
        <v>0</v>
      </c>
      <c r="O49" s="91">
        <v>0</v>
      </c>
      <c r="P49" s="91">
        <v>0</v>
      </c>
      <c r="Q49" s="91">
        <v>0</v>
      </c>
      <c r="R49" s="91">
        <v>0</v>
      </c>
      <c r="S49" s="91">
        <v>0</v>
      </c>
      <c r="T49" s="91">
        <v>0</v>
      </c>
      <c r="U49" s="91">
        <v>0</v>
      </c>
      <c r="V49" s="91">
        <v>0</v>
      </c>
      <c r="W49" s="91">
        <v>0</v>
      </c>
      <c r="X49" s="91">
        <v>0</v>
      </c>
      <c r="Y49" s="91">
        <v>0</v>
      </c>
      <c r="Z49" s="91">
        <v>0</v>
      </c>
      <c r="AA49" s="91">
        <v>0</v>
      </c>
      <c r="AB49" s="91">
        <v>0</v>
      </c>
      <c r="AC49" s="91">
        <v>0</v>
      </c>
      <c r="AD49" s="91">
        <v>0</v>
      </c>
      <c r="AE49" s="91">
        <v>0</v>
      </c>
      <c r="AF49" s="91">
        <v>0</v>
      </c>
      <c r="AG49" s="91">
        <v>0</v>
      </c>
      <c r="AH49" s="91">
        <v>0</v>
      </c>
      <c r="AI49" s="91">
        <v>0</v>
      </c>
      <c r="AJ49" s="91">
        <v>0</v>
      </c>
      <c r="AK49" s="91">
        <v>0</v>
      </c>
      <c r="AL49" s="91">
        <v>0</v>
      </c>
      <c r="AM49" s="91">
        <v>0</v>
      </c>
      <c r="AN49" s="91">
        <v>0</v>
      </c>
      <c r="AO49" s="91">
        <v>0</v>
      </c>
      <c r="AP49" s="91">
        <v>0</v>
      </c>
      <c r="AQ49" s="91">
        <v>0</v>
      </c>
      <c r="AR49" s="91">
        <v>0</v>
      </c>
      <c r="AS49" s="91">
        <v>0</v>
      </c>
      <c r="AT49" s="91">
        <v>0</v>
      </c>
      <c r="AU49" s="91">
        <v>22.499469267891882</v>
      </c>
      <c r="AV49" s="91">
        <v>3.7913279576576171</v>
      </c>
      <c r="AW49" s="91">
        <v>2.1680071214787318</v>
      </c>
      <c r="AX49" s="91">
        <v>1.6354294397873081</v>
      </c>
      <c r="AY49" s="91">
        <v>1.3635475295131065</v>
      </c>
      <c r="AZ49" s="91">
        <v>1.1812281588459983</v>
      </c>
      <c r="BA49" s="91">
        <v>1.0464727864353252</v>
      </c>
      <c r="BB49" s="91">
        <v>0.94156296286025754</v>
      </c>
      <c r="BC49" s="91">
        <v>0.85799877056062424</v>
      </c>
      <c r="BD49" s="91">
        <v>0.78952631514061478</v>
      </c>
      <c r="BE49" s="91">
        <v>0.73189435719516194</v>
      </c>
      <c r="BF49" s="91">
        <v>0.68283015019232018</v>
      </c>
      <c r="BG49" s="91">
        <v>0.64031405798006236</v>
      </c>
      <c r="BH49" s="91">
        <v>0.60332845717857753</v>
      </c>
      <c r="BI49" s="91">
        <v>0.5708764081519806</v>
      </c>
      <c r="BJ49" s="91">
        <v>0.54195427927146445</v>
      </c>
      <c r="BK49" s="91">
        <v>0.51605723781420254</v>
      </c>
      <c r="BL49" s="91">
        <v>0.492741326106724</v>
      </c>
      <c r="BM49" s="91">
        <v>0.47158113284058034</v>
      </c>
      <c r="BN49" s="91">
        <v>0.45226933756468324</v>
      </c>
      <c r="BO49" s="91">
        <v>0.30238053507275736</v>
      </c>
      <c r="BP49" s="91">
        <v>0.29125631102550753</v>
      </c>
      <c r="BQ49" s="91">
        <v>0.28102188422315583</v>
      </c>
      <c r="BR49" s="91">
        <v>0.27154226933854414</v>
      </c>
      <c r="BS49" s="91">
        <v>0.26274260207420497</v>
      </c>
      <c r="BT49" s="91">
        <v>0.25452995611536683</v>
      </c>
      <c r="BU49" s="91">
        <v>0.24691274114146489</v>
      </c>
      <c r="BV49" s="91">
        <v>0.23982902913816612</v>
      </c>
      <c r="BW49" s="91">
        <v>0.23312500879289416</v>
      </c>
      <c r="BX49" s="91">
        <v>0.22680758884624597</v>
      </c>
      <c r="BY49" s="91">
        <v>0.22085484913996387</v>
      </c>
      <c r="BZ49" s="91">
        <v>0.21527851185847535</v>
      </c>
      <c r="CA49" s="91">
        <v>0.20999960820047248</v>
      </c>
      <c r="CB49" s="91">
        <v>0.20499303877482089</v>
      </c>
      <c r="CC49" s="91">
        <v>0.20021624308537653</v>
      </c>
      <c r="CD49" s="91">
        <v>0.19570602608916754</v>
      </c>
      <c r="CE49" s="91">
        <v>0.1914259028550466</v>
      </c>
      <c r="CF49" s="91">
        <v>0.1873208083627568</v>
      </c>
      <c r="CG49" s="91">
        <v>0.18342957383683647</v>
      </c>
      <c r="CH49" s="91">
        <v>0.1797203847988551</v>
      </c>
      <c r="CI49" s="91">
        <v>0.15731934392428665</v>
      </c>
      <c r="CJ49" s="91">
        <v>0.15445220657671321</v>
      </c>
      <c r="CK49" s="91">
        <v>0.15173644117086393</v>
      </c>
      <c r="CL49" s="91">
        <v>0.14909067028472714</v>
      </c>
      <c r="CM49" s="91">
        <v>0.14652304742870065</v>
      </c>
      <c r="CN49" s="91">
        <v>0.14408001621751296</v>
      </c>
      <c r="CO49" s="91">
        <v>0.14172917767611098</v>
      </c>
      <c r="CP49" s="91">
        <v>0.13945620668796063</v>
      </c>
      <c r="CQ49" s="91">
        <v>0.13728270367765794</v>
      </c>
      <c r="CR49" s="91">
        <v>0.13519566833505503</v>
      </c>
      <c r="CS49" s="58">
        <v>48.034375409216921</v>
      </c>
    </row>
    <row r="50" spans="1:97" x14ac:dyDescent="0.4">
      <c r="A50" s="18">
        <v>1976</v>
      </c>
      <c r="B50" s="91">
        <v>0</v>
      </c>
      <c r="C50" s="91">
        <v>0</v>
      </c>
      <c r="D50" s="91">
        <v>0</v>
      </c>
      <c r="E50" s="91">
        <v>0</v>
      </c>
      <c r="F50" s="91">
        <v>0</v>
      </c>
      <c r="G50" s="91">
        <v>0</v>
      </c>
      <c r="H50" s="91">
        <v>0</v>
      </c>
      <c r="I50" s="91">
        <v>0</v>
      </c>
      <c r="J50" s="91">
        <v>0</v>
      </c>
      <c r="K50" s="91">
        <v>0</v>
      </c>
      <c r="L50" s="91">
        <v>0</v>
      </c>
      <c r="M50" s="91">
        <v>0</v>
      </c>
      <c r="N50" s="91">
        <v>0</v>
      </c>
      <c r="O50" s="91">
        <v>0</v>
      </c>
      <c r="P50" s="91">
        <v>0</v>
      </c>
      <c r="Q50" s="91">
        <v>0</v>
      </c>
      <c r="R50" s="91">
        <v>0</v>
      </c>
      <c r="S50" s="91">
        <v>0</v>
      </c>
      <c r="T50" s="91">
        <v>0</v>
      </c>
      <c r="U50" s="91">
        <v>0</v>
      </c>
      <c r="V50" s="91">
        <v>0</v>
      </c>
      <c r="W50" s="91">
        <v>0</v>
      </c>
      <c r="X50" s="91">
        <v>0</v>
      </c>
      <c r="Y50" s="91">
        <v>0</v>
      </c>
      <c r="Z50" s="91">
        <v>0</v>
      </c>
      <c r="AA50" s="91">
        <v>0</v>
      </c>
      <c r="AB50" s="91">
        <v>0</v>
      </c>
      <c r="AC50" s="91">
        <v>0</v>
      </c>
      <c r="AD50" s="91">
        <v>0</v>
      </c>
      <c r="AE50" s="91">
        <v>0</v>
      </c>
      <c r="AF50" s="91">
        <v>0</v>
      </c>
      <c r="AG50" s="91">
        <v>0</v>
      </c>
      <c r="AH50" s="91">
        <v>0</v>
      </c>
      <c r="AI50" s="91">
        <v>0</v>
      </c>
      <c r="AJ50" s="91">
        <v>0</v>
      </c>
      <c r="AK50" s="91">
        <v>0</v>
      </c>
      <c r="AL50" s="91">
        <v>0</v>
      </c>
      <c r="AM50" s="91">
        <v>0</v>
      </c>
      <c r="AN50" s="91">
        <v>0</v>
      </c>
      <c r="AO50" s="91">
        <v>0</v>
      </c>
      <c r="AP50" s="91">
        <v>0</v>
      </c>
      <c r="AQ50" s="91">
        <v>0</v>
      </c>
      <c r="AR50" s="91">
        <v>0</v>
      </c>
      <c r="AS50" s="91">
        <v>0</v>
      </c>
      <c r="AT50" s="91">
        <v>0</v>
      </c>
      <c r="AU50" s="91">
        <v>0</v>
      </c>
      <c r="AV50" s="91">
        <v>23.207181854507056</v>
      </c>
      <c r="AW50" s="91">
        <v>3.9326201921379349</v>
      </c>
      <c r="AX50" s="91">
        <v>2.2557820741330512</v>
      </c>
      <c r="AY50" s="91">
        <v>1.7039519255749194</v>
      </c>
      <c r="AZ50" s="91">
        <v>1.4202621729888441</v>
      </c>
      <c r="BA50" s="91">
        <v>1.2297441166630707</v>
      </c>
      <c r="BB50" s="91">
        <v>1.0893374265246265</v>
      </c>
      <c r="BC50" s="91">
        <v>0.98015764056650501</v>
      </c>
      <c r="BD50" s="91">
        <v>0.89295554915495312</v>
      </c>
      <c r="BE50" s="91">
        <v>0.82115484113658421</v>
      </c>
      <c r="BF50" s="91">
        <v>0.7611090103057474</v>
      </c>
      <c r="BG50" s="91">
        <v>0.71006915111065816</v>
      </c>
      <c r="BH50" s="91">
        <v>0.66588037275577971</v>
      </c>
      <c r="BI50" s="91">
        <v>0.62752835289012054</v>
      </c>
      <c r="BJ50" s="91">
        <v>0.59377871623014877</v>
      </c>
      <c r="BK50" s="91">
        <v>0.56381964926620243</v>
      </c>
      <c r="BL50" s="91">
        <v>0.53689558329131892</v>
      </c>
      <c r="BM50" s="91">
        <v>0.51256636805578537</v>
      </c>
      <c r="BN50" s="91">
        <v>0.49058252518570084</v>
      </c>
      <c r="BO50" s="91">
        <v>0.4707421599377492</v>
      </c>
      <c r="BP50" s="91">
        <v>0.31373707568890058</v>
      </c>
      <c r="BQ50" s="91">
        <v>0.30223991643387588</v>
      </c>
      <c r="BR50" s="91">
        <v>0.29163788021221237</v>
      </c>
      <c r="BS50" s="91">
        <v>0.28180376425606535</v>
      </c>
      <c r="BT50" s="91">
        <v>0.27267528128918911</v>
      </c>
      <c r="BU50" s="91">
        <v>0.26420922537440716</v>
      </c>
      <c r="BV50" s="91">
        <v>0.25624582694676551</v>
      </c>
      <c r="BW50" s="91">
        <v>0.2487738362400165</v>
      </c>
      <c r="BX50" s="91">
        <v>0.24180444792408939</v>
      </c>
      <c r="BY50" s="91">
        <v>0.23530428646956189</v>
      </c>
      <c r="BZ50" s="91">
        <v>0.22913046934906067</v>
      </c>
      <c r="CA50" s="91">
        <v>0.22332334525934733</v>
      </c>
      <c r="CB50" s="91">
        <v>0.21784380943104681</v>
      </c>
      <c r="CC50" s="91">
        <v>0.21257921130240129</v>
      </c>
      <c r="CD50" s="91">
        <v>0.20761450129513812</v>
      </c>
      <c r="CE50" s="91">
        <v>0.20291205722617367</v>
      </c>
      <c r="CF50" s="91">
        <v>0.19844314485272721</v>
      </c>
      <c r="CG50" s="91">
        <v>0.19421622915126877</v>
      </c>
      <c r="CH50" s="91">
        <v>0.1901435207664359</v>
      </c>
      <c r="CI50" s="91">
        <v>0.18626243862236078</v>
      </c>
      <c r="CJ50" s="91">
        <v>0.16281402411524676</v>
      </c>
      <c r="CK50" s="91">
        <v>0.15985746603485526</v>
      </c>
      <c r="CL50" s="91">
        <v>0.15698513412089138</v>
      </c>
      <c r="CM50" s="91">
        <v>0.15421859012512787</v>
      </c>
      <c r="CN50" s="91">
        <v>0.15156035006043458</v>
      </c>
      <c r="CO50" s="91">
        <v>0.14904668002590085</v>
      </c>
      <c r="CP50" s="91">
        <v>0.14658109985911211</v>
      </c>
      <c r="CQ50" s="91">
        <v>0.14423352606717776</v>
      </c>
      <c r="CR50" s="91">
        <v>0.14197878000319053</v>
      </c>
      <c r="CS50" s="58">
        <v>49.604295600919741</v>
      </c>
    </row>
    <row r="51" spans="1:97" x14ac:dyDescent="0.4">
      <c r="A51" s="18">
        <v>1977</v>
      </c>
      <c r="B51" s="91">
        <v>0</v>
      </c>
      <c r="C51" s="91">
        <v>0</v>
      </c>
      <c r="D51" s="91">
        <v>0</v>
      </c>
      <c r="E51" s="91">
        <v>0</v>
      </c>
      <c r="F51" s="91">
        <v>0</v>
      </c>
      <c r="G51" s="91">
        <v>0</v>
      </c>
      <c r="H51" s="91">
        <v>0</v>
      </c>
      <c r="I51" s="91">
        <v>0</v>
      </c>
      <c r="J51" s="91">
        <v>0</v>
      </c>
      <c r="K51" s="91">
        <v>0</v>
      </c>
      <c r="L51" s="91">
        <v>0</v>
      </c>
      <c r="M51" s="91">
        <v>0</v>
      </c>
      <c r="N51" s="91">
        <v>0</v>
      </c>
      <c r="O51" s="91">
        <v>0</v>
      </c>
      <c r="P51" s="91">
        <v>0</v>
      </c>
      <c r="Q51" s="91">
        <v>0</v>
      </c>
      <c r="R51" s="91">
        <v>0</v>
      </c>
      <c r="S51" s="91">
        <v>0</v>
      </c>
      <c r="T51" s="91">
        <v>0</v>
      </c>
      <c r="U51" s="91">
        <v>0</v>
      </c>
      <c r="V51" s="91">
        <v>0</v>
      </c>
      <c r="W51" s="91">
        <v>0</v>
      </c>
      <c r="X51" s="91">
        <v>0</v>
      </c>
      <c r="Y51" s="91">
        <v>0</v>
      </c>
      <c r="Z51" s="91">
        <v>0</v>
      </c>
      <c r="AA51" s="91">
        <v>0</v>
      </c>
      <c r="AB51" s="91">
        <v>0</v>
      </c>
      <c r="AC51" s="91">
        <v>0</v>
      </c>
      <c r="AD51" s="91">
        <v>0</v>
      </c>
      <c r="AE51" s="91">
        <v>0</v>
      </c>
      <c r="AF51" s="91">
        <v>0</v>
      </c>
      <c r="AG51" s="91">
        <v>0</v>
      </c>
      <c r="AH51" s="91">
        <v>0</v>
      </c>
      <c r="AI51" s="91">
        <v>0</v>
      </c>
      <c r="AJ51" s="91">
        <v>0</v>
      </c>
      <c r="AK51" s="91">
        <v>0</v>
      </c>
      <c r="AL51" s="91">
        <v>0</v>
      </c>
      <c r="AM51" s="91">
        <v>0</v>
      </c>
      <c r="AN51" s="91">
        <v>0</v>
      </c>
      <c r="AO51" s="91">
        <v>0</v>
      </c>
      <c r="AP51" s="91">
        <v>0</v>
      </c>
      <c r="AQ51" s="91">
        <v>0</v>
      </c>
      <c r="AR51" s="91">
        <v>0</v>
      </c>
      <c r="AS51" s="91">
        <v>0</v>
      </c>
      <c r="AT51" s="91">
        <v>0</v>
      </c>
      <c r="AU51" s="91">
        <v>0</v>
      </c>
      <c r="AV51" s="91">
        <v>0</v>
      </c>
      <c r="AW51" s="91">
        <v>24.264821577986179</v>
      </c>
      <c r="AX51" s="91">
        <v>3.995585013820345</v>
      </c>
      <c r="AY51" s="91">
        <v>2.2637516665680892</v>
      </c>
      <c r="AZ51" s="91">
        <v>1.7036031368667335</v>
      </c>
      <c r="BA51" s="91">
        <v>1.4206843788200321</v>
      </c>
      <c r="BB51" s="91">
        <v>1.2323094367455056</v>
      </c>
      <c r="BC51" s="91">
        <v>1.0921420894705955</v>
      </c>
      <c r="BD51" s="91">
        <v>0.98365911932997463</v>
      </c>
      <c r="BE51" s="91">
        <v>0.89671348836915099</v>
      </c>
      <c r="BF51" s="91">
        <v>0.82514090095334225</v>
      </c>
      <c r="BG51" s="91">
        <v>0.76506111923865716</v>
      </c>
      <c r="BH51" s="91">
        <v>0.71403668653701147</v>
      </c>
      <c r="BI51" s="91">
        <v>0.66996626681305138</v>
      </c>
      <c r="BJ51" s="91">
        <v>0.63157201288945997</v>
      </c>
      <c r="BK51" s="91">
        <v>0.59784588322145993</v>
      </c>
      <c r="BL51" s="91">
        <v>0.56773621607103764</v>
      </c>
      <c r="BM51" s="91">
        <v>0.54069081958384491</v>
      </c>
      <c r="BN51" s="91">
        <v>0.51653456735518199</v>
      </c>
      <c r="BO51" s="91">
        <v>0.49464572110651445</v>
      </c>
      <c r="BP51" s="91">
        <v>0.47444869632793008</v>
      </c>
      <c r="BQ51" s="91">
        <v>0.31814204002960178</v>
      </c>
      <c r="BR51" s="91">
        <v>0.30654682457509608</v>
      </c>
      <c r="BS51" s="91">
        <v>0.29582075353015763</v>
      </c>
      <c r="BT51" s="91">
        <v>0.28592100345596416</v>
      </c>
      <c r="BU51" s="91">
        <v>0.27683408764075501</v>
      </c>
      <c r="BV51" s="91">
        <v>0.26830870737010448</v>
      </c>
      <c r="BW51" s="91">
        <v>0.26038554163121025</v>
      </c>
      <c r="BX51" s="91">
        <v>0.25289437585536384</v>
      </c>
      <c r="BY51" s="91">
        <v>0.24586349064161042</v>
      </c>
      <c r="BZ51" s="91">
        <v>0.23924920824691459</v>
      </c>
      <c r="CA51" s="91">
        <v>0.23307685750929902</v>
      </c>
      <c r="CB51" s="91">
        <v>0.22719975899289735</v>
      </c>
      <c r="CC51" s="91">
        <v>0.2215853984765711</v>
      </c>
      <c r="CD51" s="91">
        <v>0.21632281057887098</v>
      </c>
      <c r="CE51" s="91">
        <v>0.21137113495880419</v>
      </c>
      <c r="CF51" s="91">
        <v>0.20665691247329732</v>
      </c>
      <c r="CG51" s="91">
        <v>0.20214722941746119</v>
      </c>
      <c r="CH51" s="91">
        <v>0.19785890130715714</v>
      </c>
      <c r="CI51" s="91">
        <v>0.19381231427641901</v>
      </c>
      <c r="CJ51" s="91">
        <v>0.18993535627370126</v>
      </c>
      <c r="CK51" s="91">
        <v>0.16657442245977405</v>
      </c>
      <c r="CL51" s="91">
        <v>0.16356787442599355</v>
      </c>
      <c r="CM51" s="91">
        <v>0.16069147029983705</v>
      </c>
      <c r="CN51" s="91">
        <v>0.15791665404817853</v>
      </c>
      <c r="CO51" s="91">
        <v>0.15523462220444609</v>
      </c>
      <c r="CP51" s="91">
        <v>0.15264025717271526</v>
      </c>
      <c r="CQ51" s="91">
        <v>0.15015434406136247</v>
      </c>
      <c r="CR51" s="91">
        <v>0.14777879125249826</v>
      </c>
      <c r="CS51" s="58">
        <v>50.755439941240169</v>
      </c>
    </row>
    <row r="52" spans="1:97" x14ac:dyDescent="0.4">
      <c r="A52" s="18">
        <v>1978</v>
      </c>
      <c r="B52" s="91">
        <v>0</v>
      </c>
      <c r="C52" s="91">
        <v>0</v>
      </c>
      <c r="D52" s="91">
        <v>0</v>
      </c>
      <c r="E52" s="91">
        <v>0</v>
      </c>
      <c r="F52" s="91">
        <v>0</v>
      </c>
      <c r="G52" s="91">
        <v>0</v>
      </c>
      <c r="H52" s="91">
        <v>0</v>
      </c>
      <c r="I52" s="91">
        <v>0</v>
      </c>
      <c r="J52" s="91">
        <v>0</v>
      </c>
      <c r="K52" s="91">
        <v>0</v>
      </c>
      <c r="L52" s="91">
        <v>0</v>
      </c>
      <c r="M52" s="91">
        <v>0</v>
      </c>
      <c r="N52" s="91">
        <v>0</v>
      </c>
      <c r="O52" s="91">
        <v>0</v>
      </c>
      <c r="P52" s="91">
        <v>0</v>
      </c>
      <c r="Q52" s="91">
        <v>0</v>
      </c>
      <c r="R52" s="91">
        <v>0</v>
      </c>
      <c r="S52" s="91">
        <v>0</v>
      </c>
      <c r="T52" s="91">
        <v>0</v>
      </c>
      <c r="U52" s="91">
        <v>0</v>
      </c>
      <c r="V52" s="91">
        <v>0</v>
      </c>
      <c r="W52" s="91">
        <v>0</v>
      </c>
      <c r="X52" s="91">
        <v>0</v>
      </c>
      <c r="Y52" s="91">
        <v>0</v>
      </c>
      <c r="Z52" s="91">
        <v>0</v>
      </c>
      <c r="AA52" s="91">
        <v>0</v>
      </c>
      <c r="AB52" s="91">
        <v>0</v>
      </c>
      <c r="AC52" s="91">
        <v>0</v>
      </c>
      <c r="AD52" s="91">
        <v>0</v>
      </c>
      <c r="AE52" s="91">
        <v>0</v>
      </c>
      <c r="AF52" s="91">
        <v>0</v>
      </c>
      <c r="AG52" s="91">
        <v>0</v>
      </c>
      <c r="AH52" s="91">
        <v>0</v>
      </c>
      <c r="AI52" s="91">
        <v>0</v>
      </c>
      <c r="AJ52" s="91">
        <v>0</v>
      </c>
      <c r="AK52" s="91">
        <v>0</v>
      </c>
      <c r="AL52" s="91">
        <v>0</v>
      </c>
      <c r="AM52" s="91">
        <v>0</v>
      </c>
      <c r="AN52" s="91">
        <v>0</v>
      </c>
      <c r="AO52" s="91">
        <v>0</v>
      </c>
      <c r="AP52" s="91">
        <v>0</v>
      </c>
      <c r="AQ52" s="91">
        <v>0</v>
      </c>
      <c r="AR52" s="91">
        <v>0</v>
      </c>
      <c r="AS52" s="91">
        <v>0</v>
      </c>
      <c r="AT52" s="91">
        <v>0</v>
      </c>
      <c r="AU52" s="91">
        <v>0</v>
      </c>
      <c r="AV52" s="91">
        <v>0</v>
      </c>
      <c r="AW52" s="91">
        <v>0</v>
      </c>
      <c r="AX52" s="91">
        <v>25.139184130829577</v>
      </c>
      <c r="AY52" s="91">
        <v>4.1865797976991397</v>
      </c>
      <c r="AZ52" s="91">
        <v>2.3814312129599036</v>
      </c>
      <c r="BA52" s="91">
        <v>1.7952279718194262</v>
      </c>
      <c r="BB52" s="91">
        <v>1.4986784605711503</v>
      </c>
      <c r="BC52" s="91">
        <v>1.2994676318101384</v>
      </c>
      <c r="BD52" s="91">
        <v>1.1521920264753971</v>
      </c>
      <c r="BE52" s="91">
        <v>1.0379426123055442</v>
      </c>
      <c r="BF52" s="91">
        <v>0.94642546294681917</v>
      </c>
      <c r="BG52" s="91">
        <v>0.87138431270085415</v>
      </c>
      <c r="BH52" s="91">
        <v>0.80822722529112867</v>
      </c>
      <c r="BI52" s="91">
        <v>0.7543703558335163</v>
      </c>
      <c r="BJ52" s="91">
        <v>0.70803838911713179</v>
      </c>
      <c r="BK52" s="91">
        <v>0.66747870040577451</v>
      </c>
      <c r="BL52" s="91">
        <v>0.6318940831218236</v>
      </c>
      <c r="BM52" s="91">
        <v>0.60006985290548998</v>
      </c>
      <c r="BN52" s="91">
        <v>0.57173889013268209</v>
      </c>
      <c r="BO52" s="91">
        <v>0.54624493877657676</v>
      </c>
      <c r="BP52" s="91">
        <v>0.52303984063795217</v>
      </c>
      <c r="BQ52" s="91">
        <v>0.5018820117794448</v>
      </c>
      <c r="BR52" s="91">
        <v>0.3354491763374276</v>
      </c>
      <c r="BS52" s="91">
        <v>0.32336568872360683</v>
      </c>
      <c r="BT52" s="91">
        <v>0.31223949420588021</v>
      </c>
      <c r="BU52" s="91">
        <v>0.30188725098330832</v>
      </c>
      <c r="BV52" s="91">
        <v>0.29224803237552771</v>
      </c>
      <c r="BW52" s="91">
        <v>0.28327340983845195</v>
      </c>
      <c r="BX52" s="91">
        <v>0.27488005362218187</v>
      </c>
      <c r="BY52" s="91">
        <v>0.26707236537503631</v>
      </c>
      <c r="BZ52" s="91">
        <v>0.25972341468093491</v>
      </c>
      <c r="CA52" s="91">
        <v>0.25274364313118508</v>
      </c>
      <c r="CB52" s="91">
        <v>0.24623884004793573</v>
      </c>
      <c r="CC52" s="91">
        <v>0.24006818390340781</v>
      </c>
      <c r="CD52" s="91">
        <v>0.23423030521372853</v>
      </c>
      <c r="CE52" s="91">
        <v>0.22868628584545583</v>
      </c>
      <c r="CF52" s="91">
        <v>0.22342545839229613</v>
      </c>
      <c r="CG52" s="91">
        <v>0.21842345343326094</v>
      </c>
      <c r="CH52" s="91">
        <v>0.21366364126675144</v>
      </c>
      <c r="CI52" s="91">
        <v>0.20913085718211752</v>
      </c>
      <c r="CJ52" s="91">
        <v>0.20480261377627917</v>
      </c>
      <c r="CK52" s="91">
        <v>0.20067013690142918</v>
      </c>
      <c r="CL52" s="91">
        <v>0.17638798826384522</v>
      </c>
      <c r="CM52" s="91">
        <v>0.17318334398923627</v>
      </c>
      <c r="CN52" s="91">
        <v>0.17011696128597142</v>
      </c>
      <c r="CO52" s="91">
        <v>0.16718899234315893</v>
      </c>
      <c r="CP52" s="91">
        <v>0.16435164510402139</v>
      </c>
      <c r="CQ52" s="91">
        <v>0.16162439520199828</v>
      </c>
      <c r="CR52" s="91">
        <v>0.15899911313020104</v>
      </c>
      <c r="CS52" s="58">
        <v>52.915572652674086</v>
      </c>
    </row>
    <row r="53" spans="1:97" x14ac:dyDescent="0.4">
      <c r="A53" s="18">
        <v>1979</v>
      </c>
      <c r="B53" s="91">
        <v>0</v>
      </c>
      <c r="C53" s="91">
        <v>0</v>
      </c>
      <c r="D53" s="91">
        <v>0</v>
      </c>
      <c r="E53" s="91">
        <v>0</v>
      </c>
      <c r="F53" s="91">
        <v>0</v>
      </c>
      <c r="G53" s="91">
        <v>0</v>
      </c>
      <c r="H53" s="91">
        <v>0</v>
      </c>
      <c r="I53" s="91">
        <v>0</v>
      </c>
      <c r="J53" s="91">
        <v>0</v>
      </c>
      <c r="K53" s="91">
        <v>0</v>
      </c>
      <c r="L53" s="91">
        <v>0</v>
      </c>
      <c r="M53" s="91">
        <v>0</v>
      </c>
      <c r="N53" s="91">
        <v>0</v>
      </c>
      <c r="O53" s="91">
        <v>0</v>
      </c>
      <c r="P53" s="91">
        <v>0</v>
      </c>
      <c r="Q53" s="91">
        <v>0</v>
      </c>
      <c r="R53" s="91">
        <v>0</v>
      </c>
      <c r="S53" s="91">
        <v>0</v>
      </c>
      <c r="T53" s="91">
        <v>0</v>
      </c>
      <c r="U53" s="91">
        <v>0</v>
      </c>
      <c r="V53" s="91">
        <v>0</v>
      </c>
      <c r="W53" s="91">
        <v>0</v>
      </c>
      <c r="X53" s="91">
        <v>0</v>
      </c>
      <c r="Y53" s="91">
        <v>0</v>
      </c>
      <c r="Z53" s="91">
        <v>0</v>
      </c>
      <c r="AA53" s="91">
        <v>0</v>
      </c>
      <c r="AB53" s="91">
        <v>0</v>
      </c>
      <c r="AC53" s="91">
        <v>0</v>
      </c>
      <c r="AD53" s="91">
        <v>0</v>
      </c>
      <c r="AE53" s="91">
        <v>0</v>
      </c>
      <c r="AF53" s="91">
        <v>0</v>
      </c>
      <c r="AG53" s="91">
        <v>0</v>
      </c>
      <c r="AH53" s="91">
        <v>0</v>
      </c>
      <c r="AI53" s="91">
        <v>0</v>
      </c>
      <c r="AJ53" s="91">
        <v>0</v>
      </c>
      <c r="AK53" s="91">
        <v>0</v>
      </c>
      <c r="AL53" s="91">
        <v>0</v>
      </c>
      <c r="AM53" s="91">
        <v>0</v>
      </c>
      <c r="AN53" s="91">
        <v>0</v>
      </c>
      <c r="AO53" s="91">
        <v>0</v>
      </c>
      <c r="AP53" s="91">
        <v>0</v>
      </c>
      <c r="AQ53" s="91">
        <v>0</v>
      </c>
      <c r="AR53" s="91">
        <v>0</v>
      </c>
      <c r="AS53" s="91">
        <v>0</v>
      </c>
      <c r="AT53" s="91">
        <v>0</v>
      </c>
      <c r="AU53" s="91">
        <v>0</v>
      </c>
      <c r="AV53" s="91">
        <v>0</v>
      </c>
      <c r="AW53" s="91">
        <v>0</v>
      </c>
      <c r="AX53" s="91">
        <v>0</v>
      </c>
      <c r="AY53" s="91">
        <v>25.772139568613053</v>
      </c>
      <c r="AZ53" s="91">
        <v>4.337353203396054</v>
      </c>
      <c r="BA53" s="91">
        <v>2.4742560665993203</v>
      </c>
      <c r="BB53" s="91">
        <v>1.865646138648807</v>
      </c>
      <c r="BC53" s="91">
        <v>1.5580485753928306</v>
      </c>
      <c r="BD53" s="91">
        <v>1.3520093984403432</v>
      </c>
      <c r="BE53" s="91">
        <v>1.1989315368364248</v>
      </c>
      <c r="BF53" s="91">
        <v>1.0802870354777871</v>
      </c>
      <c r="BG53" s="91">
        <v>0.98519563947562028</v>
      </c>
      <c r="BH53" s="91">
        <v>0.90679913433766257</v>
      </c>
      <c r="BI53" s="91">
        <v>0.84164390118497334</v>
      </c>
      <c r="BJ53" s="91">
        <v>0.78535989156291841</v>
      </c>
      <c r="BK53" s="91">
        <v>0.73767271374915511</v>
      </c>
      <c r="BL53" s="91">
        <v>0.69561668267856924</v>
      </c>
      <c r="BM53" s="91">
        <v>0.65862979159953527</v>
      </c>
      <c r="BN53" s="91">
        <v>0.62577439997368367</v>
      </c>
      <c r="BO53" s="91">
        <v>0.59629680976860211</v>
      </c>
      <c r="BP53" s="91">
        <v>0.569645991070164</v>
      </c>
      <c r="BQ53" s="91">
        <v>0.54552791101169706</v>
      </c>
      <c r="BR53" s="91">
        <v>0.52368871946597617</v>
      </c>
      <c r="BS53" s="91">
        <v>0.3491039756270834</v>
      </c>
      <c r="BT53" s="91">
        <v>0.33654698155237711</v>
      </c>
      <c r="BU53" s="91">
        <v>0.3248469253006932</v>
      </c>
      <c r="BV53" s="91">
        <v>0.31410833616449962</v>
      </c>
      <c r="BW53" s="91">
        <v>0.30413053859568595</v>
      </c>
      <c r="BX53" s="91">
        <v>0.29477228813031375</v>
      </c>
      <c r="BY53" s="91">
        <v>0.28602594390689634</v>
      </c>
      <c r="BZ53" s="91">
        <v>0.27786490847222117</v>
      </c>
      <c r="CA53" s="91">
        <v>0.27016853888662484</v>
      </c>
      <c r="CB53" s="91">
        <v>0.26289983847052484</v>
      </c>
      <c r="CC53" s="91">
        <v>0.25611607205222786</v>
      </c>
      <c r="CD53" s="91">
        <v>0.24971030939273559</v>
      </c>
      <c r="CE53" s="91">
        <v>0.24358777181566849</v>
      </c>
      <c r="CF53" s="91">
        <v>0.23787231824762059</v>
      </c>
      <c r="CG53" s="91">
        <v>0.23244010318634092</v>
      </c>
      <c r="CH53" s="91">
        <v>0.22726123180155766</v>
      </c>
      <c r="CI53" s="91">
        <v>0.22232369616626296</v>
      </c>
      <c r="CJ53" s="91">
        <v>0.2176274043020838</v>
      </c>
      <c r="CK53" s="91">
        <v>0.2131317545591952</v>
      </c>
      <c r="CL53" s="91">
        <v>0.20886014486365218</v>
      </c>
      <c r="CM53" s="91">
        <v>0.1839516759915939</v>
      </c>
      <c r="CN53" s="91">
        <v>0.18062619700431726</v>
      </c>
      <c r="CO53" s="91">
        <v>0.17743639404921888</v>
      </c>
      <c r="CP53" s="91">
        <v>0.17436863616868362</v>
      </c>
      <c r="CQ53" s="91">
        <v>0.17143436273073856</v>
      </c>
      <c r="CR53" s="91">
        <v>0.16859800822156976</v>
      </c>
      <c r="CS53" s="58">
        <v>54.496337464943551</v>
      </c>
    </row>
    <row r="54" spans="1:97" x14ac:dyDescent="0.4">
      <c r="A54" s="18">
        <v>1980</v>
      </c>
      <c r="B54" s="91">
        <v>0</v>
      </c>
      <c r="C54" s="91">
        <v>0</v>
      </c>
      <c r="D54" s="91">
        <v>0</v>
      </c>
      <c r="E54" s="91">
        <v>0</v>
      </c>
      <c r="F54" s="91">
        <v>0</v>
      </c>
      <c r="G54" s="91">
        <v>0</v>
      </c>
      <c r="H54" s="91">
        <v>0</v>
      </c>
      <c r="I54" s="91">
        <v>0</v>
      </c>
      <c r="J54" s="91">
        <v>0</v>
      </c>
      <c r="K54" s="91">
        <v>0</v>
      </c>
      <c r="L54" s="91">
        <v>0</v>
      </c>
      <c r="M54" s="91">
        <v>0</v>
      </c>
      <c r="N54" s="91">
        <v>0</v>
      </c>
      <c r="O54" s="91">
        <v>0</v>
      </c>
      <c r="P54" s="91">
        <v>0</v>
      </c>
      <c r="Q54" s="91">
        <v>0</v>
      </c>
      <c r="R54" s="91">
        <v>0</v>
      </c>
      <c r="S54" s="91">
        <v>0</v>
      </c>
      <c r="T54" s="91">
        <v>0</v>
      </c>
      <c r="U54" s="91">
        <v>0</v>
      </c>
      <c r="V54" s="91">
        <v>0</v>
      </c>
      <c r="W54" s="91">
        <v>0</v>
      </c>
      <c r="X54" s="91">
        <v>0</v>
      </c>
      <c r="Y54" s="91">
        <v>0</v>
      </c>
      <c r="Z54" s="91">
        <v>0</v>
      </c>
      <c r="AA54" s="91">
        <v>0</v>
      </c>
      <c r="AB54" s="91">
        <v>0</v>
      </c>
      <c r="AC54" s="91">
        <v>0</v>
      </c>
      <c r="AD54" s="91">
        <v>0</v>
      </c>
      <c r="AE54" s="91">
        <v>0</v>
      </c>
      <c r="AF54" s="91">
        <v>0</v>
      </c>
      <c r="AG54" s="91">
        <v>0</v>
      </c>
      <c r="AH54" s="91">
        <v>0</v>
      </c>
      <c r="AI54" s="91">
        <v>0</v>
      </c>
      <c r="AJ54" s="91">
        <v>0</v>
      </c>
      <c r="AK54" s="91">
        <v>0</v>
      </c>
      <c r="AL54" s="91">
        <v>0</v>
      </c>
      <c r="AM54" s="91">
        <v>0</v>
      </c>
      <c r="AN54" s="91">
        <v>0</v>
      </c>
      <c r="AO54" s="91">
        <v>0</v>
      </c>
      <c r="AP54" s="91">
        <v>0</v>
      </c>
      <c r="AQ54" s="91">
        <v>0</v>
      </c>
      <c r="AR54" s="91">
        <v>0</v>
      </c>
      <c r="AS54" s="91">
        <v>0</v>
      </c>
      <c r="AT54" s="91">
        <v>0</v>
      </c>
      <c r="AU54" s="91">
        <v>0</v>
      </c>
      <c r="AV54" s="91">
        <v>0</v>
      </c>
      <c r="AW54" s="91">
        <v>0</v>
      </c>
      <c r="AX54" s="91">
        <v>0</v>
      </c>
      <c r="AY54" s="91">
        <v>0</v>
      </c>
      <c r="AZ54" s="91">
        <v>25.751599270829853</v>
      </c>
      <c r="BA54" s="91">
        <v>4.2590171932683774</v>
      </c>
      <c r="BB54" s="91">
        <v>2.388190407933005</v>
      </c>
      <c r="BC54" s="91">
        <v>1.7983530554530829</v>
      </c>
      <c r="BD54" s="91">
        <v>1.5023799211658813</v>
      </c>
      <c r="BE54" s="91">
        <v>1.3037302313100894</v>
      </c>
      <c r="BF54" s="91">
        <v>1.1572391254016945</v>
      </c>
      <c r="BG54" s="91">
        <v>1.0436070772911743</v>
      </c>
      <c r="BH54" s="91">
        <v>0.95259377425478953</v>
      </c>
      <c r="BI54" s="91">
        <v>0.87735805421332524</v>
      </c>
      <c r="BJ54" s="91">
        <v>0.81437837319818129</v>
      </c>
      <c r="BK54" s="91">
        <v>0.76052549031825045</v>
      </c>
      <c r="BL54" s="91">
        <v>0.71440012060190827</v>
      </c>
      <c r="BM54" s="91">
        <v>0.6739829398350341</v>
      </c>
      <c r="BN54" s="91">
        <v>0.63826673127144462</v>
      </c>
      <c r="BO54" s="91">
        <v>0.60663258422203492</v>
      </c>
      <c r="BP54" s="91">
        <v>0.57815423126541443</v>
      </c>
      <c r="BQ54" s="91">
        <v>0.55254126877587906</v>
      </c>
      <c r="BR54" s="91">
        <v>0.52924510954201531</v>
      </c>
      <c r="BS54" s="91">
        <v>0.50821469373507211</v>
      </c>
      <c r="BT54" s="91">
        <v>0.34110465176190335</v>
      </c>
      <c r="BU54" s="91">
        <v>0.32884660436522584</v>
      </c>
      <c r="BV54" s="91">
        <v>0.31759279781495681</v>
      </c>
      <c r="BW54" s="91">
        <v>0.30711633615144657</v>
      </c>
      <c r="BX54" s="91">
        <v>0.29739703589387539</v>
      </c>
      <c r="BY54" s="91">
        <v>0.2883636932922139</v>
      </c>
      <c r="BZ54" s="91">
        <v>0.2799555633933834</v>
      </c>
      <c r="CA54" s="91">
        <v>0.27211936171612078</v>
      </c>
      <c r="CB54" s="91">
        <v>0.26469957009029355</v>
      </c>
      <c r="CC54" s="91">
        <v>0.25772050453931561</v>
      </c>
      <c r="CD54" s="91">
        <v>0.25109692181161108</v>
      </c>
      <c r="CE54" s="91">
        <v>0.2448372598708432</v>
      </c>
      <c r="CF54" s="91">
        <v>0.23897180980140614</v>
      </c>
      <c r="CG54" s="91">
        <v>0.23344069658533245</v>
      </c>
      <c r="CH54" s="91">
        <v>0.2281784855512978</v>
      </c>
      <c r="CI54" s="91">
        <v>0.2231660916686567</v>
      </c>
      <c r="CJ54" s="91">
        <v>0.21837913543175255</v>
      </c>
      <c r="CK54" s="91">
        <v>0.21377521298413138</v>
      </c>
      <c r="CL54" s="91">
        <v>0.20940324215005965</v>
      </c>
      <c r="CM54" s="91">
        <v>0.2052514931164961</v>
      </c>
      <c r="CN54" s="91">
        <v>0.18125149441394323</v>
      </c>
      <c r="CO54" s="91">
        <v>0.17800344390723855</v>
      </c>
      <c r="CP54" s="91">
        <v>0.17490518870522362</v>
      </c>
      <c r="CQ54" s="91">
        <v>0.17192247103523406</v>
      </c>
      <c r="CR54" s="91">
        <v>0.16905589420981096</v>
      </c>
      <c r="CS54" s="58">
        <v>53.506964614148281</v>
      </c>
    </row>
    <row r="55" spans="1:97" x14ac:dyDescent="0.4">
      <c r="A55" s="18">
        <v>1981</v>
      </c>
      <c r="B55" s="91">
        <v>0</v>
      </c>
      <c r="C55" s="91">
        <v>0</v>
      </c>
      <c r="D55" s="91">
        <v>0</v>
      </c>
      <c r="E55" s="91">
        <v>0</v>
      </c>
      <c r="F55" s="91">
        <v>0</v>
      </c>
      <c r="G55" s="91">
        <v>0</v>
      </c>
      <c r="H55" s="91">
        <v>0</v>
      </c>
      <c r="I55" s="91">
        <v>0</v>
      </c>
      <c r="J55" s="91">
        <v>0</v>
      </c>
      <c r="K55" s="91">
        <v>0</v>
      </c>
      <c r="L55" s="91">
        <v>0</v>
      </c>
      <c r="M55" s="91">
        <v>0</v>
      </c>
      <c r="N55" s="91">
        <v>0</v>
      </c>
      <c r="O55" s="91">
        <v>0</v>
      </c>
      <c r="P55" s="91">
        <v>0</v>
      </c>
      <c r="Q55" s="91">
        <v>0</v>
      </c>
      <c r="R55" s="91">
        <v>0</v>
      </c>
      <c r="S55" s="91">
        <v>0</v>
      </c>
      <c r="T55" s="91">
        <v>0</v>
      </c>
      <c r="U55" s="91">
        <v>0</v>
      </c>
      <c r="V55" s="91">
        <v>0</v>
      </c>
      <c r="W55" s="91">
        <v>0</v>
      </c>
      <c r="X55" s="91">
        <v>0</v>
      </c>
      <c r="Y55" s="91">
        <v>0</v>
      </c>
      <c r="Z55" s="91">
        <v>0</v>
      </c>
      <c r="AA55" s="91">
        <v>0</v>
      </c>
      <c r="AB55" s="91">
        <v>0</v>
      </c>
      <c r="AC55" s="91">
        <v>0</v>
      </c>
      <c r="AD55" s="91">
        <v>0</v>
      </c>
      <c r="AE55" s="91">
        <v>0</v>
      </c>
      <c r="AF55" s="91">
        <v>0</v>
      </c>
      <c r="AG55" s="91">
        <v>0</v>
      </c>
      <c r="AH55" s="91">
        <v>0</v>
      </c>
      <c r="AI55" s="91">
        <v>0</v>
      </c>
      <c r="AJ55" s="91">
        <v>0</v>
      </c>
      <c r="AK55" s="91">
        <v>0</v>
      </c>
      <c r="AL55" s="91">
        <v>0</v>
      </c>
      <c r="AM55" s="91">
        <v>0</v>
      </c>
      <c r="AN55" s="91">
        <v>0</v>
      </c>
      <c r="AO55" s="91">
        <v>0</v>
      </c>
      <c r="AP55" s="91">
        <v>0</v>
      </c>
      <c r="AQ55" s="91">
        <v>0</v>
      </c>
      <c r="AR55" s="91">
        <v>0</v>
      </c>
      <c r="AS55" s="91">
        <v>0</v>
      </c>
      <c r="AT55" s="91">
        <v>0</v>
      </c>
      <c r="AU55" s="91">
        <v>0</v>
      </c>
      <c r="AV55" s="91">
        <v>0</v>
      </c>
      <c r="AW55" s="91">
        <v>0</v>
      </c>
      <c r="AX55" s="91">
        <v>0</v>
      </c>
      <c r="AY55" s="91">
        <v>0</v>
      </c>
      <c r="AZ55" s="91">
        <v>0</v>
      </c>
      <c r="BA55" s="91">
        <v>25.830883219884811</v>
      </c>
      <c r="BB55" s="91">
        <v>4.2394920599252774</v>
      </c>
      <c r="BC55" s="91">
        <v>2.3609011738127967</v>
      </c>
      <c r="BD55" s="91">
        <v>1.7794253076227291</v>
      </c>
      <c r="BE55" s="91">
        <v>1.486370132591855</v>
      </c>
      <c r="BF55" s="91">
        <v>1.2904878939154765</v>
      </c>
      <c r="BG55" s="91">
        <v>1.1455208857137493</v>
      </c>
      <c r="BH55" s="91">
        <v>1.0328486444437832</v>
      </c>
      <c r="BI55" s="91">
        <v>0.94237443286490341</v>
      </c>
      <c r="BJ55" s="91">
        <v>0.86792668956460706</v>
      </c>
      <c r="BK55" s="91">
        <v>0.80549045631643068</v>
      </c>
      <c r="BL55" s="91">
        <v>0.75223315724203699</v>
      </c>
      <c r="BM55" s="91">
        <v>0.70629271768066593</v>
      </c>
      <c r="BN55" s="91">
        <v>0.66619634375724013</v>
      </c>
      <c r="BO55" s="91">
        <v>0.63099867378557373</v>
      </c>
      <c r="BP55" s="91">
        <v>0.59960711628598051</v>
      </c>
      <c r="BQ55" s="91">
        <v>0.5715860170882805</v>
      </c>
      <c r="BR55" s="91">
        <v>0.54648652525714569</v>
      </c>
      <c r="BS55" s="91">
        <v>0.52364972969663004</v>
      </c>
      <c r="BT55" s="91">
        <v>0.50277536316822813</v>
      </c>
      <c r="BU55" s="91">
        <v>0.33831724098817595</v>
      </c>
      <c r="BV55" s="91">
        <v>0.32619719650996021</v>
      </c>
      <c r="BW55" s="91">
        <v>0.31498867677741854</v>
      </c>
      <c r="BX55" s="91">
        <v>0.3046226310574156</v>
      </c>
      <c r="BY55" s="91">
        <v>0.29503931528158756</v>
      </c>
      <c r="BZ55" s="91">
        <v>0.28605038514576558</v>
      </c>
      <c r="CA55" s="91">
        <v>0.27777279178751879</v>
      </c>
      <c r="CB55" s="91">
        <v>0.27000550014300551</v>
      </c>
      <c r="CC55" s="91">
        <v>0.26265523387299283</v>
      </c>
      <c r="CD55" s="91">
        <v>0.25577862681533137</v>
      </c>
      <c r="CE55" s="91">
        <v>0.24924413663332226</v>
      </c>
      <c r="CF55" s="91">
        <v>0.24305129156966165</v>
      </c>
      <c r="CG55" s="91">
        <v>0.23723760083677448</v>
      </c>
      <c r="CH55" s="91">
        <v>0.23173368985448234</v>
      </c>
      <c r="CI55" s="91">
        <v>0.22650953746213026</v>
      </c>
      <c r="CJ55" s="91">
        <v>0.22153833371772738</v>
      </c>
      <c r="CK55" s="91">
        <v>0.21676713158650993</v>
      </c>
      <c r="CL55" s="91">
        <v>0.21221586009750842</v>
      </c>
      <c r="CM55" s="91">
        <v>0.20790468733127224</v>
      </c>
      <c r="CN55" s="91">
        <v>0.20379122126470389</v>
      </c>
      <c r="CO55" s="91">
        <v>0.18013833763623469</v>
      </c>
      <c r="CP55" s="91">
        <v>0.17691169482015678</v>
      </c>
      <c r="CQ55" s="91">
        <v>0.17382659192646641</v>
      </c>
      <c r="CR55" s="91">
        <v>0.1708430769527054</v>
      </c>
      <c r="CS55" s="58">
        <v>53.164687330687009</v>
      </c>
    </row>
    <row r="56" spans="1:97" x14ac:dyDescent="0.4">
      <c r="A56" s="18">
        <v>1982</v>
      </c>
      <c r="B56" s="91">
        <v>0</v>
      </c>
      <c r="C56" s="91">
        <v>0</v>
      </c>
      <c r="D56" s="91">
        <v>0</v>
      </c>
      <c r="E56" s="91">
        <v>0</v>
      </c>
      <c r="F56" s="91">
        <v>0</v>
      </c>
      <c r="G56" s="91">
        <v>0</v>
      </c>
      <c r="H56" s="91">
        <v>0</v>
      </c>
      <c r="I56" s="91">
        <v>0</v>
      </c>
      <c r="J56" s="91">
        <v>0</v>
      </c>
      <c r="K56" s="91">
        <v>0</v>
      </c>
      <c r="L56" s="91">
        <v>0</v>
      </c>
      <c r="M56" s="91">
        <v>0</v>
      </c>
      <c r="N56" s="91">
        <v>0</v>
      </c>
      <c r="O56" s="91">
        <v>0</v>
      </c>
      <c r="P56" s="91">
        <v>0</v>
      </c>
      <c r="Q56" s="91">
        <v>0</v>
      </c>
      <c r="R56" s="91">
        <v>0</v>
      </c>
      <c r="S56" s="91">
        <v>0</v>
      </c>
      <c r="T56" s="91">
        <v>0</v>
      </c>
      <c r="U56" s="91">
        <v>0</v>
      </c>
      <c r="V56" s="91">
        <v>0</v>
      </c>
      <c r="W56" s="91">
        <v>0</v>
      </c>
      <c r="X56" s="91">
        <v>0</v>
      </c>
      <c r="Y56" s="91">
        <v>0</v>
      </c>
      <c r="Z56" s="91">
        <v>0</v>
      </c>
      <c r="AA56" s="91">
        <v>0</v>
      </c>
      <c r="AB56" s="91">
        <v>0</v>
      </c>
      <c r="AC56" s="91">
        <v>0</v>
      </c>
      <c r="AD56" s="91">
        <v>0</v>
      </c>
      <c r="AE56" s="91">
        <v>0</v>
      </c>
      <c r="AF56" s="91">
        <v>0</v>
      </c>
      <c r="AG56" s="91">
        <v>0</v>
      </c>
      <c r="AH56" s="91">
        <v>0</v>
      </c>
      <c r="AI56" s="91">
        <v>0</v>
      </c>
      <c r="AJ56" s="91">
        <v>0</v>
      </c>
      <c r="AK56" s="91">
        <v>0</v>
      </c>
      <c r="AL56" s="91">
        <v>0</v>
      </c>
      <c r="AM56" s="91">
        <v>0</v>
      </c>
      <c r="AN56" s="91">
        <v>0</v>
      </c>
      <c r="AO56" s="91">
        <v>0</v>
      </c>
      <c r="AP56" s="91">
        <v>0</v>
      </c>
      <c r="AQ56" s="91">
        <v>0</v>
      </c>
      <c r="AR56" s="91">
        <v>0</v>
      </c>
      <c r="AS56" s="91">
        <v>0</v>
      </c>
      <c r="AT56" s="91">
        <v>0</v>
      </c>
      <c r="AU56" s="91">
        <v>0</v>
      </c>
      <c r="AV56" s="91">
        <v>0</v>
      </c>
      <c r="AW56" s="91">
        <v>0</v>
      </c>
      <c r="AX56" s="91">
        <v>0</v>
      </c>
      <c r="AY56" s="91">
        <v>0</v>
      </c>
      <c r="AZ56" s="91">
        <v>0</v>
      </c>
      <c r="BA56" s="91">
        <v>0</v>
      </c>
      <c r="BB56" s="91">
        <v>24.473800628276965</v>
      </c>
      <c r="BC56" s="91">
        <v>3.9371907659945307</v>
      </c>
      <c r="BD56" s="91">
        <v>2.1331787234276338</v>
      </c>
      <c r="BE56" s="91">
        <v>1.6022492951657001</v>
      </c>
      <c r="BF56" s="91">
        <v>1.339891024231211</v>
      </c>
      <c r="BG56" s="91">
        <v>1.1644008621752835</v>
      </c>
      <c r="BH56" s="91">
        <v>1.0348420516135577</v>
      </c>
      <c r="BI56" s="91">
        <v>0.93421035207816305</v>
      </c>
      <c r="BJ56" s="91">
        <v>0.85323888854472607</v>
      </c>
      <c r="BK56" s="91">
        <v>0.78665540987118232</v>
      </c>
      <c r="BL56" s="91">
        <v>0.7308672513937825</v>
      </c>
      <c r="BM56" s="91">
        <v>0.68320479481021235</v>
      </c>
      <c r="BN56" s="91">
        <v>0.64227292923697732</v>
      </c>
      <c r="BO56" s="91">
        <v>0.60648770755419357</v>
      </c>
      <c r="BP56" s="91">
        <v>0.57483652655493755</v>
      </c>
      <c r="BQ56" s="91">
        <v>0.54663479999927611</v>
      </c>
      <c r="BR56" s="91">
        <v>0.52140468779372584</v>
      </c>
      <c r="BS56" s="91">
        <v>0.49869977921799713</v>
      </c>
      <c r="BT56" s="91">
        <v>0.4782302972884121</v>
      </c>
      <c r="BU56" s="91">
        <v>0.45939682319530706</v>
      </c>
      <c r="BV56" s="91">
        <v>0.31173795718625347</v>
      </c>
      <c r="BW56" s="91">
        <v>0.30073564448664614</v>
      </c>
      <c r="BX56" s="91">
        <v>0.2905921917664539</v>
      </c>
      <c r="BY56" s="91">
        <v>0.28120082021882703</v>
      </c>
      <c r="BZ56" s="91">
        <v>0.27252812642525609</v>
      </c>
      <c r="CA56" s="91">
        <v>0.2643834986630228</v>
      </c>
      <c r="CB56" s="91">
        <v>0.25674727709874262</v>
      </c>
      <c r="CC56" s="91">
        <v>0.24958516045228607</v>
      </c>
      <c r="CD56" s="91">
        <v>0.2429095517013129</v>
      </c>
      <c r="CE56" s="91">
        <v>0.23661239883559246</v>
      </c>
      <c r="CF56" s="91">
        <v>0.23065565014497527</v>
      </c>
      <c r="CG56" s="91">
        <v>0.22510095114163198</v>
      </c>
      <c r="CH56" s="91">
        <v>0.21982616407739936</v>
      </c>
      <c r="CI56" s="91">
        <v>0.21479920839586664</v>
      </c>
      <c r="CJ56" s="91">
        <v>0.21002878439310652</v>
      </c>
      <c r="CK56" s="91">
        <v>0.20548222752326675</v>
      </c>
      <c r="CL56" s="91">
        <v>0.20110594670951579</v>
      </c>
      <c r="CM56" s="91">
        <v>0.19700085508376644</v>
      </c>
      <c r="CN56" s="91">
        <v>0.19307025602419775</v>
      </c>
      <c r="CO56" s="91">
        <v>0.18930929224209936</v>
      </c>
      <c r="CP56" s="91">
        <v>0.1685280598077146</v>
      </c>
      <c r="CQ56" s="91">
        <v>0.16557663882385626</v>
      </c>
      <c r="CR56" s="91">
        <v>0.16273066661815902</v>
      </c>
      <c r="CS56" s="58">
        <v>49.291940926243733</v>
      </c>
    </row>
    <row r="57" spans="1:97" x14ac:dyDescent="0.4">
      <c r="A57" s="18">
        <v>1983</v>
      </c>
      <c r="B57" s="91">
        <v>0</v>
      </c>
      <c r="C57" s="91">
        <v>0</v>
      </c>
      <c r="D57" s="91">
        <v>0</v>
      </c>
      <c r="E57" s="91">
        <v>0</v>
      </c>
      <c r="F57" s="91">
        <v>0</v>
      </c>
      <c r="G57" s="91">
        <v>0</v>
      </c>
      <c r="H57" s="91">
        <v>0</v>
      </c>
      <c r="I57" s="91">
        <v>0</v>
      </c>
      <c r="J57" s="91">
        <v>0</v>
      </c>
      <c r="K57" s="91">
        <v>0</v>
      </c>
      <c r="L57" s="91">
        <v>0</v>
      </c>
      <c r="M57" s="91">
        <v>0</v>
      </c>
      <c r="N57" s="91">
        <v>0</v>
      </c>
      <c r="O57" s="91">
        <v>0</v>
      </c>
      <c r="P57" s="91">
        <v>0</v>
      </c>
      <c r="Q57" s="91">
        <v>0</v>
      </c>
      <c r="R57" s="91">
        <v>0</v>
      </c>
      <c r="S57" s="91">
        <v>0</v>
      </c>
      <c r="T57" s="91">
        <v>0</v>
      </c>
      <c r="U57" s="91">
        <v>0</v>
      </c>
      <c r="V57" s="91">
        <v>0</v>
      </c>
      <c r="W57" s="91">
        <v>0</v>
      </c>
      <c r="X57" s="91">
        <v>0</v>
      </c>
      <c r="Y57" s="91">
        <v>0</v>
      </c>
      <c r="Z57" s="91">
        <v>0</v>
      </c>
      <c r="AA57" s="91">
        <v>0</v>
      </c>
      <c r="AB57" s="91">
        <v>0</v>
      </c>
      <c r="AC57" s="91">
        <v>0</v>
      </c>
      <c r="AD57" s="91">
        <v>0</v>
      </c>
      <c r="AE57" s="91">
        <v>0</v>
      </c>
      <c r="AF57" s="91">
        <v>0</v>
      </c>
      <c r="AG57" s="91">
        <v>0</v>
      </c>
      <c r="AH57" s="91">
        <v>0</v>
      </c>
      <c r="AI57" s="91">
        <v>0</v>
      </c>
      <c r="AJ57" s="91">
        <v>0</v>
      </c>
      <c r="AK57" s="91">
        <v>0</v>
      </c>
      <c r="AL57" s="91">
        <v>0</v>
      </c>
      <c r="AM57" s="91">
        <v>0</v>
      </c>
      <c r="AN57" s="91">
        <v>0</v>
      </c>
      <c r="AO57" s="91">
        <v>0</v>
      </c>
      <c r="AP57" s="91">
        <v>0</v>
      </c>
      <c r="AQ57" s="91">
        <v>0</v>
      </c>
      <c r="AR57" s="91">
        <v>0</v>
      </c>
      <c r="AS57" s="91">
        <v>0</v>
      </c>
      <c r="AT57" s="91">
        <v>0</v>
      </c>
      <c r="AU57" s="91">
        <v>0</v>
      </c>
      <c r="AV57" s="91">
        <v>0</v>
      </c>
      <c r="AW57" s="91">
        <v>0</v>
      </c>
      <c r="AX57" s="91">
        <v>0</v>
      </c>
      <c r="AY57" s="91">
        <v>0</v>
      </c>
      <c r="AZ57" s="91">
        <v>0</v>
      </c>
      <c r="BA57" s="91">
        <v>0</v>
      </c>
      <c r="BB57" s="91">
        <v>0</v>
      </c>
      <c r="BC57" s="91">
        <v>25.576853400852077</v>
      </c>
      <c r="BD57" s="91">
        <v>4.118933392079791</v>
      </c>
      <c r="BE57" s="91">
        <v>2.2100252082591689</v>
      </c>
      <c r="BF57" s="91">
        <v>1.6605049647453609</v>
      </c>
      <c r="BG57" s="91">
        <v>1.389165359444839</v>
      </c>
      <c r="BH57" s="91">
        <v>1.2080703648129421</v>
      </c>
      <c r="BI57" s="91">
        <v>1.0735541411854006</v>
      </c>
      <c r="BJ57" s="91">
        <v>0.96914173138464255</v>
      </c>
      <c r="BK57" s="91">
        <v>0.88577857806107541</v>
      </c>
      <c r="BL57" s="91">
        <v>0.81699576667198837</v>
      </c>
      <c r="BM57" s="91">
        <v>0.75929620973794942</v>
      </c>
      <c r="BN57" s="91">
        <v>0.70974934342591822</v>
      </c>
      <c r="BO57" s="91">
        <v>0.66726113863383452</v>
      </c>
      <c r="BP57" s="91">
        <v>0.62994974623238287</v>
      </c>
      <c r="BQ57" s="91">
        <v>0.59720856711463988</v>
      </c>
      <c r="BR57" s="91">
        <v>0.56803315725476566</v>
      </c>
      <c r="BS57" s="91">
        <v>0.54197093285465325</v>
      </c>
      <c r="BT57" s="91">
        <v>0.51844476678697371</v>
      </c>
      <c r="BU57" s="91">
        <v>0.4969678337876951</v>
      </c>
      <c r="BV57" s="91">
        <v>0.47758384488630046</v>
      </c>
      <c r="BW57" s="91">
        <v>0.32472779032249544</v>
      </c>
      <c r="BX57" s="91">
        <v>0.31336754825847485</v>
      </c>
      <c r="BY57" s="91">
        <v>0.30284158278778039</v>
      </c>
      <c r="BZ57" s="91">
        <v>0.29311947396007737</v>
      </c>
      <c r="CA57" s="91">
        <v>0.28410174641493346</v>
      </c>
      <c r="CB57" s="91">
        <v>0.27566415778169701</v>
      </c>
      <c r="CC57" s="91">
        <v>0.26782781012675766</v>
      </c>
      <c r="CD57" s="91">
        <v>0.260531672851463</v>
      </c>
      <c r="CE57" s="91">
        <v>0.25364217289654567</v>
      </c>
      <c r="CF57" s="91">
        <v>0.24713577333747161</v>
      </c>
      <c r="CG57" s="91">
        <v>0.24098703943175639</v>
      </c>
      <c r="CH57" s="91">
        <v>0.23514968397627445</v>
      </c>
      <c r="CI57" s="91">
        <v>0.22960640279591504</v>
      </c>
      <c r="CJ57" s="91">
        <v>0.22439780906221521</v>
      </c>
      <c r="CK57" s="91">
        <v>0.21943056977402037</v>
      </c>
      <c r="CL57" s="91">
        <v>0.21469966302914112</v>
      </c>
      <c r="CM57" s="91">
        <v>0.21018144740312264</v>
      </c>
      <c r="CN57" s="91">
        <v>0.20591915443183231</v>
      </c>
      <c r="CO57" s="91">
        <v>0.20182232840713168</v>
      </c>
      <c r="CP57" s="91">
        <v>0.19792731249700221</v>
      </c>
      <c r="CQ57" s="91">
        <v>0.17632725477280936</v>
      </c>
      <c r="CR57" s="91">
        <v>0.17329252021933991</v>
      </c>
      <c r="CS57" s="58">
        <v>51.228189362750662</v>
      </c>
    </row>
    <row r="58" spans="1:97" x14ac:dyDescent="0.4">
      <c r="A58" s="18">
        <v>1984</v>
      </c>
      <c r="B58" s="91">
        <v>0</v>
      </c>
      <c r="C58" s="91">
        <v>0</v>
      </c>
      <c r="D58" s="91">
        <v>0</v>
      </c>
      <c r="E58" s="91">
        <v>0</v>
      </c>
      <c r="F58" s="91">
        <v>0</v>
      </c>
      <c r="G58" s="91">
        <v>0</v>
      </c>
      <c r="H58" s="91">
        <v>0</v>
      </c>
      <c r="I58" s="91">
        <v>0</v>
      </c>
      <c r="J58" s="91">
        <v>0</v>
      </c>
      <c r="K58" s="91">
        <v>0</v>
      </c>
      <c r="L58" s="91">
        <v>0</v>
      </c>
      <c r="M58" s="91">
        <v>0</v>
      </c>
      <c r="N58" s="91">
        <v>0</v>
      </c>
      <c r="O58" s="91">
        <v>0</v>
      </c>
      <c r="P58" s="91">
        <v>0</v>
      </c>
      <c r="Q58" s="91">
        <v>0</v>
      </c>
      <c r="R58" s="91">
        <v>0</v>
      </c>
      <c r="S58" s="91">
        <v>0</v>
      </c>
      <c r="T58" s="91">
        <v>0</v>
      </c>
      <c r="U58" s="91">
        <v>0</v>
      </c>
      <c r="V58" s="91">
        <v>0</v>
      </c>
      <c r="W58" s="91">
        <v>0</v>
      </c>
      <c r="X58" s="91">
        <v>0</v>
      </c>
      <c r="Y58" s="91">
        <v>0</v>
      </c>
      <c r="Z58" s="91">
        <v>0</v>
      </c>
      <c r="AA58" s="91">
        <v>0</v>
      </c>
      <c r="AB58" s="91">
        <v>0</v>
      </c>
      <c r="AC58" s="91">
        <v>0</v>
      </c>
      <c r="AD58" s="91">
        <v>0</v>
      </c>
      <c r="AE58" s="91">
        <v>0</v>
      </c>
      <c r="AF58" s="91">
        <v>0</v>
      </c>
      <c r="AG58" s="91">
        <v>0</v>
      </c>
      <c r="AH58" s="91">
        <v>0</v>
      </c>
      <c r="AI58" s="91">
        <v>0</v>
      </c>
      <c r="AJ58" s="91">
        <v>0</v>
      </c>
      <c r="AK58" s="91">
        <v>0</v>
      </c>
      <c r="AL58" s="91">
        <v>0</v>
      </c>
      <c r="AM58" s="91">
        <v>0</v>
      </c>
      <c r="AN58" s="91">
        <v>0</v>
      </c>
      <c r="AO58" s="91">
        <v>0</v>
      </c>
      <c r="AP58" s="91">
        <v>0</v>
      </c>
      <c r="AQ58" s="91">
        <v>0</v>
      </c>
      <c r="AR58" s="91">
        <v>0</v>
      </c>
      <c r="AS58" s="91">
        <v>0</v>
      </c>
      <c r="AT58" s="91">
        <v>0</v>
      </c>
      <c r="AU58" s="91">
        <v>0</v>
      </c>
      <c r="AV58" s="91">
        <v>0</v>
      </c>
      <c r="AW58" s="91">
        <v>0</v>
      </c>
      <c r="AX58" s="91">
        <v>0</v>
      </c>
      <c r="AY58" s="91">
        <v>0</v>
      </c>
      <c r="AZ58" s="91">
        <v>0</v>
      </c>
      <c r="BA58" s="91">
        <v>0</v>
      </c>
      <c r="BB58" s="91">
        <v>0</v>
      </c>
      <c r="BC58" s="91">
        <v>0</v>
      </c>
      <c r="BD58" s="91">
        <v>27.006652750815913</v>
      </c>
      <c r="BE58" s="91">
        <v>4.3868444121112482</v>
      </c>
      <c r="BF58" s="91">
        <v>2.3641091082792229</v>
      </c>
      <c r="BG58" s="91">
        <v>1.7762762301205717</v>
      </c>
      <c r="BH58" s="91">
        <v>1.4869798898535296</v>
      </c>
      <c r="BI58" s="91">
        <v>1.2926855039094844</v>
      </c>
      <c r="BJ58" s="91">
        <v>1.1493755238625125</v>
      </c>
      <c r="BK58" s="91">
        <v>1.037293580424659</v>
      </c>
      <c r="BL58" s="91">
        <v>0.9475914449574413</v>
      </c>
      <c r="BM58" s="91">
        <v>0.87400245864254866</v>
      </c>
      <c r="BN58" s="91">
        <v>0.8120803575662906</v>
      </c>
      <c r="BO58" s="91">
        <v>0.75931868045446771</v>
      </c>
      <c r="BP58" s="91">
        <v>0.71379303070457345</v>
      </c>
      <c r="BQ58" s="91">
        <v>0.67386842584457185</v>
      </c>
      <c r="BR58" s="91">
        <v>0.63866243291128555</v>
      </c>
      <c r="BS58" s="91">
        <v>0.60749679582018534</v>
      </c>
      <c r="BT58" s="91">
        <v>0.57935972822309934</v>
      </c>
      <c r="BU58" s="91">
        <v>0.55429522117966168</v>
      </c>
      <c r="BV58" s="91">
        <v>0.53137313484946569</v>
      </c>
      <c r="BW58" s="91">
        <v>0.51060802062571087</v>
      </c>
      <c r="BX58" s="91">
        <v>0.34727233374002914</v>
      </c>
      <c r="BY58" s="91">
        <v>0.33512925135509464</v>
      </c>
      <c r="BZ58" s="91">
        <v>0.32386720963734666</v>
      </c>
      <c r="CA58" s="91">
        <v>0.31349100628999699</v>
      </c>
      <c r="CB58" s="91">
        <v>0.30382711887950509</v>
      </c>
      <c r="CC58" s="91">
        <v>0.29474039479245107</v>
      </c>
      <c r="CD58" s="91">
        <v>0.28628533680771739</v>
      </c>
      <c r="CE58" s="91">
        <v>0.27836801513307524</v>
      </c>
      <c r="CF58" s="91">
        <v>0.27092256350975291</v>
      </c>
      <c r="CG58" s="91">
        <v>0.26396059467237898</v>
      </c>
      <c r="CH58" s="91">
        <v>0.25739414581424169</v>
      </c>
      <c r="CI58" s="91">
        <v>0.25114040019714695</v>
      </c>
      <c r="CJ58" s="91">
        <v>0.24523419478184208</v>
      </c>
      <c r="CK58" s="91">
        <v>0.23964679440659095</v>
      </c>
      <c r="CL58" s="91">
        <v>0.23430629997255972</v>
      </c>
      <c r="CM58" s="91">
        <v>0.22926406763604987</v>
      </c>
      <c r="CN58" s="91">
        <v>0.2244130347409162</v>
      </c>
      <c r="CO58" s="91">
        <v>0.21980182279254643</v>
      </c>
      <c r="CP58" s="91">
        <v>0.21544544232538615</v>
      </c>
      <c r="CQ58" s="91">
        <v>0.21125224457389247</v>
      </c>
      <c r="CR58" s="91">
        <v>0.18854427942128688</v>
      </c>
      <c r="CS58" s="58">
        <v>54.236973282636242</v>
      </c>
    </row>
    <row r="59" spans="1:97" x14ac:dyDescent="0.4">
      <c r="A59" s="18">
        <v>1985</v>
      </c>
      <c r="B59" s="91">
        <v>0</v>
      </c>
      <c r="C59" s="91">
        <v>0</v>
      </c>
      <c r="D59" s="91">
        <v>0</v>
      </c>
      <c r="E59" s="91">
        <v>0</v>
      </c>
      <c r="F59" s="91">
        <v>0</v>
      </c>
      <c r="G59" s="91">
        <v>0</v>
      </c>
      <c r="H59" s="91">
        <v>0</v>
      </c>
      <c r="I59" s="91">
        <v>0</v>
      </c>
      <c r="J59" s="91">
        <v>0</v>
      </c>
      <c r="K59" s="91">
        <v>0</v>
      </c>
      <c r="L59" s="91">
        <v>0</v>
      </c>
      <c r="M59" s="91">
        <v>0</v>
      </c>
      <c r="N59" s="91">
        <v>0</v>
      </c>
      <c r="O59" s="91">
        <v>0</v>
      </c>
      <c r="P59" s="91">
        <v>0</v>
      </c>
      <c r="Q59" s="91">
        <v>0</v>
      </c>
      <c r="R59" s="91">
        <v>0</v>
      </c>
      <c r="S59" s="91">
        <v>0</v>
      </c>
      <c r="T59" s="91">
        <v>0</v>
      </c>
      <c r="U59" s="91">
        <v>0</v>
      </c>
      <c r="V59" s="91">
        <v>0</v>
      </c>
      <c r="W59" s="91">
        <v>0</v>
      </c>
      <c r="X59" s="91">
        <v>0</v>
      </c>
      <c r="Y59" s="91">
        <v>0</v>
      </c>
      <c r="Z59" s="91">
        <v>0</v>
      </c>
      <c r="AA59" s="91">
        <v>0</v>
      </c>
      <c r="AB59" s="91">
        <v>0</v>
      </c>
      <c r="AC59" s="91">
        <v>0</v>
      </c>
      <c r="AD59" s="91">
        <v>0</v>
      </c>
      <c r="AE59" s="91">
        <v>0</v>
      </c>
      <c r="AF59" s="91">
        <v>0</v>
      </c>
      <c r="AG59" s="91">
        <v>0</v>
      </c>
      <c r="AH59" s="91">
        <v>0</v>
      </c>
      <c r="AI59" s="91">
        <v>0</v>
      </c>
      <c r="AJ59" s="91">
        <v>0</v>
      </c>
      <c r="AK59" s="91">
        <v>0</v>
      </c>
      <c r="AL59" s="91">
        <v>0</v>
      </c>
      <c r="AM59" s="91">
        <v>0</v>
      </c>
      <c r="AN59" s="91">
        <v>0</v>
      </c>
      <c r="AO59" s="91">
        <v>0</v>
      </c>
      <c r="AP59" s="91">
        <v>0</v>
      </c>
      <c r="AQ59" s="91">
        <v>0</v>
      </c>
      <c r="AR59" s="91">
        <v>0</v>
      </c>
      <c r="AS59" s="91">
        <v>0</v>
      </c>
      <c r="AT59" s="91">
        <v>0</v>
      </c>
      <c r="AU59" s="91">
        <v>0</v>
      </c>
      <c r="AV59" s="91">
        <v>0</v>
      </c>
      <c r="AW59" s="91">
        <v>0</v>
      </c>
      <c r="AX59" s="91">
        <v>0</v>
      </c>
      <c r="AY59" s="91">
        <v>0</v>
      </c>
      <c r="AZ59" s="91">
        <v>0</v>
      </c>
      <c r="BA59" s="91">
        <v>0</v>
      </c>
      <c r="BB59" s="91">
        <v>0</v>
      </c>
      <c r="BC59" s="91">
        <v>0</v>
      </c>
      <c r="BD59" s="91">
        <v>0</v>
      </c>
      <c r="BE59" s="91">
        <v>27.314870396094236</v>
      </c>
      <c r="BF59" s="91">
        <v>4.4058643487647933</v>
      </c>
      <c r="BG59" s="91">
        <v>2.3388572148325357</v>
      </c>
      <c r="BH59" s="91">
        <v>1.7611389905447563</v>
      </c>
      <c r="BI59" s="91">
        <v>1.4748747028785276</v>
      </c>
      <c r="BJ59" s="91">
        <v>1.2838748162575617</v>
      </c>
      <c r="BK59" s="91">
        <v>1.1426591404217794</v>
      </c>
      <c r="BL59" s="91">
        <v>1.0321827292040535</v>
      </c>
      <c r="BM59" s="91">
        <v>0.94349028620234476</v>
      </c>
      <c r="BN59" s="91">
        <v>0.87097121075890349</v>
      </c>
      <c r="BO59" s="91">
        <v>0.81018077966562907</v>
      </c>
      <c r="BP59" s="91">
        <v>0.75816332751149351</v>
      </c>
      <c r="BQ59" s="91">
        <v>0.71318445365261629</v>
      </c>
      <c r="BR59" s="91">
        <v>0.67374757450986877</v>
      </c>
      <c r="BS59" s="91">
        <v>0.63886028205129686</v>
      </c>
      <c r="BT59" s="91">
        <v>0.60787422023280901</v>
      </c>
      <c r="BU59" s="91">
        <v>0.58017585858255316</v>
      </c>
      <c r="BV59" s="91">
        <v>0.55509424135116414</v>
      </c>
      <c r="BW59" s="91">
        <v>0.53229490026771586</v>
      </c>
      <c r="BX59" s="91">
        <v>0.51161201717681692</v>
      </c>
      <c r="BY59" s="91">
        <v>0.34881985156971534</v>
      </c>
      <c r="BZ59" s="91">
        <v>0.33676697894907848</v>
      </c>
      <c r="CA59" s="91">
        <v>0.32546159201218816</v>
      </c>
      <c r="CB59" s="91">
        <v>0.31518555654144453</v>
      </c>
      <c r="CC59" s="91">
        <v>0.30552533768991796</v>
      </c>
      <c r="CD59" s="91">
        <v>0.29654493099304768</v>
      </c>
      <c r="CE59" s="91">
        <v>0.28808163367050643</v>
      </c>
      <c r="CF59" s="91">
        <v>0.28020420048843125</v>
      </c>
      <c r="CG59" s="91">
        <v>0.27287794728906317</v>
      </c>
      <c r="CH59" s="91">
        <v>0.26595960073132879</v>
      </c>
      <c r="CI59" s="91">
        <v>0.2593902277436651</v>
      </c>
      <c r="CJ59" s="91">
        <v>0.25315668186458057</v>
      </c>
      <c r="CK59" s="91">
        <v>0.24722270791958359</v>
      </c>
      <c r="CL59" s="91">
        <v>0.2416512635592924</v>
      </c>
      <c r="CM59" s="91">
        <v>0.23634543838848504</v>
      </c>
      <c r="CN59" s="91">
        <v>0.23134833973771027</v>
      </c>
      <c r="CO59" s="91">
        <v>0.22655516620443961</v>
      </c>
      <c r="CP59" s="91">
        <v>0.22198292471159015</v>
      </c>
      <c r="CQ59" s="91">
        <v>0.21757105054257195</v>
      </c>
      <c r="CR59" s="91">
        <v>0.21340787377308038</v>
      </c>
      <c r="CS59" s="58">
        <v>54.334030795341171</v>
      </c>
    </row>
    <row r="60" spans="1:97" x14ac:dyDescent="0.4">
      <c r="A60" s="18">
        <v>1986</v>
      </c>
      <c r="B60" s="91">
        <v>0</v>
      </c>
      <c r="C60" s="91">
        <v>0</v>
      </c>
      <c r="D60" s="91">
        <v>0</v>
      </c>
      <c r="E60" s="91">
        <v>0</v>
      </c>
      <c r="F60" s="91">
        <v>0</v>
      </c>
      <c r="G60" s="91">
        <v>0</v>
      </c>
      <c r="H60" s="91">
        <v>0</v>
      </c>
      <c r="I60" s="91">
        <v>0</v>
      </c>
      <c r="J60" s="91">
        <v>0</v>
      </c>
      <c r="K60" s="91">
        <v>0</v>
      </c>
      <c r="L60" s="91">
        <v>0</v>
      </c>
      <c r="M60" s="91">
        <v>0</v>
      </c>
      <c r="N60" s="91">
        <v>0</v>
      </c>
      <c r="O60" s="91">
        <v>0</v>
      </c>
      <c r="P60" s="91">
        <v>0</v>
      </c>
      <c r="Q60" s="91">
        <v>0</v>
      </c>
      <c r="R60" s="91">
        <v>0</v>
      </c>
      <c r="S60" s="91">
        <v>0</v>
      </c>
      <c r="T60" s="91">
        <v>0</v>
      </c>
      <c r="U60" s="91">
        <v>0</v>
      </c>
      <c r="V60" s="91">
        <v>0</v>
      </c>
      <c r="W60" s="91">
        <v>0</v>
      </c>
      <c r="X60" s="91">
        <v>0</v>
      </c>
      <c r="Y60" s="91">
        <v>0</v>
      </c>
      <c r="Z60" s="91">
        <v>0</v>
      </c>
      <c r="AA60" s="91">
        <v>0</v>
      </c>
      <c r="AB60" s="91">
        <v>0</v>
      </c>
      <c r="AC60" s="91">
        <v>0</v>
      </c>
      <c r="AD60" s="91">
        <v>0</v>
      </c>
      <c r="AE60" s="91">
        <v>0</v>
      </c>
      <c r="AF60" s="91">
        <v>0</v>
      </c>
      <c r="AG60" s="91">
        <v>0</v>
      </c>
      <c r="AH60" s="91">
        <v>0</v>
      </c>
      <c r="AI60" s="91">
        <v>0</v>
      </c>
      <c r="AJ60" s="91">
        <v>0</v>
      </c>
      <c r="AK60" s="91">
        <v>0</v>
      </c>
      <c r="AL60" s="91">
        <v>0</v>
      </c>
      <c r="AM60" s="91">
        <v>0</v>
      </c>
      <c r="AN60" s="91">
        <v>0</v>
      </c>
      <c r="AO60" s="91">
        <v>0</v>
      </c>
      <c r="AP60" s="91">
        <v>0</v>
      </c>
      <c r="AQ60" s="91">
        <v>0</v>
      </c>
      <c r="AR60" s="91">
        <v>0</v>
      </c>
      <c r="AS60" s="91">
        <v>0</v>
      </c>
      <c r="AT60" s="91">
        <v>0</v>
      </c>
      <c r="AU60" s="91">
        <v>0</v>
      </c>
      <c r="AV60" s="91">
        <v>0</v>
      </c>
      <c r="AW60" s="91">
        <v>0</v>
      </c>
      <c r="AX60" s="91">
        <v>0</v>
      </c>
      <c r="AY60" s="91">
        <v>0</v>
      </c>
      <c r="AZ60" s="91">
        <v>0</v>
      </c>
      <c r="BA60" s="91">
        <v>0</v>
      </c>
      <c r="BB60" s="91">
        <v>0</v>
      </c>
      <c r="BC60" s="91">
        <v>0</v>
      </c>
      <c r="BD60" s="91">
        <v>0</v>
      </c>
      <c r="BE60" s="91">
        <v>0</v>
      </c>
      <c r="BF60" s="91">
        <v>29.302329429470142</v>
      </c>
      <c r="BG60" s="91">
        <v>4.5830819785118235</v>
      </c>
      <c r="BH60" s="91">
        <v>2.3700887516678533</v>
      </c>
      <c r="BI60" s="91">
        <v>1.7776771588341937</v>
      </c>
      <c r="BJ60" s="91">
        <v>1.4904248986584072</v>
      </c>
      <c r="BK60" s="91">
        <v>1.2984692917025624</v>
      </c>
      <c r="BL60" s="91">
        <v>1.1560313121489125</v>
      </c>
      <c r="BM60" s="91">
        <v>1.0456834934923021</v>
      </c>
      <c r="BN60" s="91">
        <v>0.95711182428639063</v>
      </c>
      <c r="BO60" s="91">
        <v>0.88389445830398961</v>
      </c>
      <c r="BP60" s="91">
        <v>0.82274670365658942</v>
      </c>
      <c r="BQ60" s="91">
        <v>0.77035995703224969</v>
      </c>
      <c r="BR60" s="91">
        <v>0.72475624998223165</v>
      </c>
      <c r="BS60" s="91">
        <v>0.68501382820488665</v>
      </c>
      <c r="BT60" s="91">
        <v>0.6499925674926702</v>
      </c>
      <c r="BU60" s="91">
        <v>0.61896005424211809</v>
      </c>
      <c r="BV60" s="91">
        <v>0.5911188926722275</v>
      </c>
      <c r="BW60" s="91">
        <v>0.56595391168660136</v>
      </c>
      <c r="BX60" s="91">
        <v>0.54311290254618549</v>
      </c>
      <c r="BY60" s="91">
        <v>0.52224067635871996</v>
      </c>
      <c r="BZ60" s="91">
        <v>0.35919817356891043</v>
      </c>
      <c r="CA60" s="91">
        <v>0.34685688789759472</v>
      </c>
      <c r="CB60" s="91">
        <v>0.33556000823759918</v>
      </c>
      <c r="CC60" s="91">
        <v>0.32493076448361657</v>
      </c>
      <c r="CD60" s="91">
        <v>0.31509696746329197</v>
      </c>
      <c r="CE60" s="91">
        <v>0.30597905622939747</v>
      </c>
      <c r="CF60" s="91">
        <v>0.29749296499004546</v>
      </c>
      <c r="CG60" s="91">
        <v>0.28956409105687014</v>
      </c>
      <c r="CH60" s="91">
        <v>0.28198630249106904</v>
      </c>
      <c r="CI60" s="91">
        <v>0.27494899953703716</v>
      </c>
      <c r="CJ60" s="91">
        <v>0.26830272988912968</v>
      </c>
      <c r="CK60" s="91">
        <v>0.26202566164903285</v>
      </c>
      <c r="CL60" s="91">
        <v>0.25601721013418333</v>
      </c>
      <c r="CM60" s="91">
        <v>0.25035053084357378</v>
      </c>
      <c r="CN60" s="91">
        <v>0.24496712487464531</v>
      </c>
      <c r="CO60" s="91">
        <v>0.2398808670272338</v>
      </c>
      <c r="CP60" s="91">
        <v>0.23495904693701739</v>
      </c>
      <c r="CQ60" s="91">
        <v>0.23034468353238147</v>
      </c>
      <c r="CR60" s="91">
        <v>0.22587582059026967</v>
      </c>
      <c r="CS60" s="58">
        <v>56.703386232383949</v>
      </c>
    </row>
    <row r="61" spans="1:97" x14ac:dyDescent="0.4">
      <c r="A61" s="18">
        <v>1987</v>
      </c>
      <c r="B61" s="91">
        <v>0</v>
      </c>
      <c r="C61" s="91">
        <v>0</v>
      </c>
      <c r="D61" s="91">
        <v>0</v>
      </c>
      <c r="E61" s="91">
        <v>0</v>
      </c>
      <c r="F61" s="91">
        <v>0</v>
      </c>
      <c r="G61" s="91">
        <v>0</v>
      </c>
      <c r="H61" s="91">
        <v>0</v>
      </c>
      <c r="I61" s="91">
        <v>0</v>
      </c>
      <c r="J61" s="91">
        <v>0</v>
      </c>
      <c r="K61" s="91">
        <v>0</v>
      </c>
      <c r="L61" s="91">
        <v>0</v>
      </c>
      <c r="M61" s="91">
        <v>0</v>
      </c>
      <c r="N61" s="91">
        <v>0</v>
      </c>
      <c r="O61" s="91">
        <v>0</v>
      </c>
      <c r="P61" s="91">
        <v>0</v>
      </c>
      <c r="Q61" s="91">
        <v>0</v>
      </c>
      <c r="R61" s="91">
        <v>0</v>
      </c>
      <c r="S61" s="91">
        <v>0</v>
      </c>
      <c r="T61" s="91">
        <v>0</v>
      </c>
      <c r="U61" s="91">
        <v>0</v>
      </c>
      <c r="V61" s="91">
        <v>0</v>
      </c>
      <c r="W61" s="91">
        <v>0</v>
      </c>
      <c r="X61" s="91">
        <v>0</v>
      </c>
      <c r="Y61" s="91">
        <v>0</v>
      </c>
      <c r="Z61" s="91">
        <v>0</v>
      </c>
      <c r="AA61" s="91">
        <v>0</v>
      </c>
      <c r="AB61" s="91">
        <v>0</v>
      </c>
      <c r="AC61" s="91">
        <v>0</v>
      </c>
      <c r="AD61" s="91">
        <v>0</v>
      </c>
      <c r="AE61" s="91">
        <v>0</v>
      </c>
      <c r="AF61" s="91">
        <v>0</v>
      </c>
      <c r="AG61" s="91">
        <v>0</v>
      </c>
      <c r="AH61" s="91">
        <v>0</v>
      </c>
      <c r="AI61" s="91">
        <v>0</v>
      </c>
      <c r="AJ61" s="91">
        <v>0</v>
      </c>
      <c r="AK61" s="91">
        <v>0</v>
      </c>
      <c r="AL61" s="91">
        <v>0</v>
      </c>
      <c r="AM61" s="91">
        <v>0</v>
      </c>
      <c r="AN61" s="91">
        <v>0</v>
      </c>
      <c r="AO61" s="91">
        <v>0</v>
      </c>
      <c r="AP61" s="91">
        <v>0</v>
      </c>
      <c r="AQ61" s="91">
        <v>0</v>
      </c>
      <c r="AR61" s="91">
        <v>0</v>
      </c>
      <c r="AS61" s="91">
        <v>0</v>
      </c>
      <c r="AT61" s="91">
        <v>0</v>
      </c>
      <c r="AU61" s="91">
        <v>0</v>
      </c>
      <c r="AV61" s="91">
        <v>0</v>
      </c>
      <c r="AW61" s="91">
        <v>0</v>
      </c>
      <c r="AX61" s="91">
        <v>0</v>
      </c>
      <c r="AY61" s="91">
        <v>0</v>
      </c>
      <c r="AZ61" s="91">
        <v>0</v>
      </c>
      <c r="BA61" s="91">
        <v>0</v>
      </c>
      <c r="BB61" s="91">
        <v>0</v>
      </c>
      <c r="BC61" s="91">
        <v>0</v>
      </c>
      <c r="BD61" s="91">
        <v>0</v>
      </c>
      <c r="BE61" s="91">
        <v>0</v>
      </c>
      <c r="BF61" s="91">
        <v>0</v>
      </c>
      <c r="BG61" s="91">
        <v>31.817609465850339</v>
      </c>
      <c r="BH61" s="91">
        <v>4.9274290324925998</v>
      </c>
      <c r="BI61" s="91">
        <v>2.4830227293091496</v>
      </c>
      <c r="BJ61" s="91">
        <v>1.8603746977106834</v>
      </c>
      <c r="BK61" s="91">
        <v>1.5598150626403244</v>
      </c>
      <c r="BL61" s="91">
        <v>1.3603535748968729</v>
      </c>
      <c r="BM61" s="91">
        <v>1.2121358125338706</v>
      </c>
      <c r="BN61" s="91">
        <v>1.0967334639816004</v>
      </c>
      <c r="BO61" s="91">
        <v>1.0041429283871233</v>
      </c>
      <c r="BP61" s="91">
        <v>0.92768227830966499</v>
      </c>
      <c r="BQ61" s="91">
        <v>0.86378661282445424</v>
      </c>
      <c r="BR61" s="91">
        <v>0.80950207674712438</v>
      </c>
      <c r="BS61" s="91">
        <v>0.76201889682255985</v>
      </c>
      <c r="BT61" s="91">
        <v>0.72068579025857615</v>
      </c>
      <c r="BU61" s="91">
        <v>0.68404633688196537</v>
      </c>
      <c r="BV61" s="91">
        <v>0.65155011560026732</v>
      </c>
      <c r="BW61" s="91">
        <v>0.62224511966557094</v>
      </c>
      <c r="BX61" s="91">
        <v>0.59591813485259071</v>
      </c>
      <c r="BY61" s="91">
        <v>0.57186716391266645</v>
      </c>
      <c r="BZ61" s="91">
        <v>0.55007240310357053</v>
      </c>
      <c r="CA61" s="91">
        <v>0.38142089679342345</v>
      </c>
      <c r="CB61" s="91">
        <v>0.36860909178266976</v>
      </c>
      <c r="CC61" s="91">
        <v>0.35650077370561706</v>
      </c>
      <c r="CD61" s="91">
        <v>0.34540393444343032</v>
      </c>
      <c r="CE61" s="91">
        <v>0.33511361338454559</v>
      </c>
      <c r="CF61" s="91">
        <v>0.32549909070852168</v>
      </c>
      <c r="CG61" s="91">
        <v>0.31649032823615414</v>
      </c>
      <c r="CH61" s="91">
        <v>0.30806963375390578</v>
      </c>
      <c r="CI61" s="91">
        <v>0.30014336072219</v>
      </c>
      <c r="CJ61" s="91">
        <v>0.29269115756597175</v>
      </c>
      <c r="CK61" s="91">
        <v>0.28563944922627699</v>
      </c>
      <c r="CL61" s="91">
        <v>0.27894192179931854</v>
      </c>
      <c r="CM61" s="91">
        <v>0.27265371832892599</v>
      </c>
      <c r="CN61" s="91">
        <v>0.26667824117179423</v>
      </c>
      <c r="CO61" s="91">
        <v>0.26101925540914322</v>
      </c>
      <c r="CP61" s="91">
        <v>0.25559641496089641</v>
      </c>
      <c r="CQ61" s="91">
        <v>0.25046014774972841</v>
      </c>
      <c r="CR61" s="91">
        <v>0.24555455947750371</v>
      </c>
      <c r="CS61" s="58">
        <v>60.527477286001577</v>
      </c>
    </row>
    <row r="62" spans="1:97" x14ac:dyDescent="0.4">
      <c r="A62" s="18">
        <v>1988</v>
      </c>
      <c r="B62" s="91">
        <v>0</v>
      </c>
      <c r="C62" s="91">
        <v>0</v>
      </c>
      <c r="D62" s="91">
        <v>0</v>
      </c>
      <c r="E62" s="91">
        <v>0</v>
      </c>
      <c r="F62" s="91">
        <v>0</v>
      </c>
      <c r="G62" s="91">
        <v>0</v>
      </c>
      <c r="H62" s="91">
        <v>0</v>
      </c>
      <c r="I62" s="91">
        <v>0</v>
      </c>
      <c r="J62" s="91">
        <v>0</v>
      </c>
      <c r="K62" s="91">
        <v>0</v>
      </c>
      <c r="L62" s="91">
        <v>0</v>
      </c>
      <c r="M62" s="91">
        <v>0</v>
      </c>
      <c r="N62" s="91">
        <v>0</v>
      </c>
      <c r="O62" s="91">
        <v>0</v>
      </c>
      <c r="P62" s="91">
        <v>0</v>
      </c>
      <c r="Q62" s="91">
        <v>0</v>
      </c>
      <c r="R62" s="91">
        <v>0</v>
      </c>
      <c r="S62" s="91">
        <v>0</v>
      </c>
      <c r="T62" s="91">
        <v>0</v>
      </c>
      <c r="U62" s="91">
        <v>0</v>
      </c>
      <c r="V62" s="91">
        <v>0</v>
      </c>
      <c r="W62" s="91">
        <v>0</v>
      </c>
      <c r="X62" s="91">
        <v>0</v>
      </c>
      <c r="Y62" s="91">
        <v>0</v>
      </c>
      <c r="Z62" s="91">
        <v>0</v>
      </c>
      <c r="AA62" s="91">
        <v>0</v>
      </c>
      <c r="AB62" s="91">
        <v>0</v>
      </c>
      <c r="AC62" s="91">
        <v>0</v>
      </c>
      <c r="AD62" s="91">
        <v>0</v>
      </c>
      <c r="AE62" s="91">
        <v>0</v>
      </c>
      <c r="AF62" s="91">
        <v>0</v>
      </c>
      <c r="AG62" s="91">
        <v>0</v>
      </c>
      <c r="AH62" s="91">
        <v>0</v>
      </c>
      <c r="AI62" s="91">
        <v>0</v>
      </c>
      <c r="AJ62" s="91">
        <v>0</v>
      </c>
      <c r="AK62" s="91">
        <v>0</v>
      </c>
      <c r="AL62" s="91">
        <v>0</v>
      </c>
      <c r="AM62" s="91">
        <v>0</v>
      </c>
      <c r="AN62" s="91">
        <v>0</v>
      </c>
      <c r="AO62" s="91">
        <v>0</v>
      </c>
      <c r="AP62" s="91">
        <v>0</v>
      </c>
      <c r="AQ62" s="91">
        <v>0</v>
      </c>
      <c r="AR62" s="91">
        <v>0</v>
      </c>
      <c r="AS62" s="91">
        <v>0</v>
      </c>
      <c r="AT62" s="91">
        <v>0</v>
      </c>
      <c r="AU62" s="91">
        <v>0</v>
      </c>
      <c r="AV62" s="91">
        <v>0</v>
      </c>
      <c r="AW62" s="91">
        <v>0</v>
      </c>
      <c r="AX62" s="91">
        <v>0</v>
      </c>
      <c r="AY62" s="91">
        <v>0</v>
      </c>
      <c r="AZ62" s="91">
        <v>0</v>
      </c>
      <c r="BA62" s="91">
        <v>0</v>
      </c>
      <c r="BB62" s="91">
        <v>0</v>
      </c>
      <c r="BC62" s="91">
        <v>0</v>
      </c>
      <c r="BD62" s="91">
        <v>0</v>
      </c>
      <c r="BE62" s="91">
        <v>0</v>
      </c>
      <c r="BF62" s="91">
        <v>0</v>
      </c>
      <c r="BG62" s="91">
        <v>0</v>
      </c>
      <c r="BH62" s="91">
        <v>40.087833173998909</v>
      </c>
      <c r="BI62" s="91">
        <v>6.0321906587400029</v>
      </c>
      <c r="BJ62" s="91">
        <v>2.7914621497446435</v>
      </c>
      <c r="BK62" s="91">
        <v>2.0891456078545798</v>
      </c>
      <c r="BL62" s="91">
        <v>1.7542021711700058</v>
      </c>
      <c r="BM62" s="91">
        <v>1.5316999286069988</v>
      </c>
      <c r="BN62" s="91">
        <v>1.3668961194777867</v>
      </c>
      <c r="BO62" s="91">
        <v>1.2389583205730144</v>
      </c>
      <c r="BP62" s="91">
        <v>1.1359301952167145</v>
      </c>
      <c r="BQ62" s="91">
        <v>1.0511107959733452</v>
      </c>
      <c r="BR62" s="91">
        <v>0.97991134651248635</v>
      </c>
      <c r="BS62" s="91">
        <v>0.91872232296467626</v>
      </c>
      <c r="BT62" s="91">
        <v>0.86591535145449428</v>
      </c>
      <c r="BU62" s="91">
        <v>0.81963108860694345</v>
      </c>
      <c r="BV62" s="91">
        <v>0.77919127893479168</v>
      </c>
      <c r="BW62" s="91">
        <v>0.7430394980426025</v>
      </c>
      <c r="BX62" s="91">
        <v>0.71034696737979508</v>
      </c>
      <c r="BY62" s="91">
        <v>0.68096000160210479</v>
      </c>
      <c r="BZ62" s="91">
        <v>0.65439566518445358</v>
      </c>
      <c r="CA62" s="91">
        <v>0.62994746026944204</v>
      </c>
      <c r="CB62" s="91">
        <v>0.44920812779797414</v>
      </c>
      <c r="CC62" s="91">
        <v>0.43451333104059309</v>
      </c>
      <c r="CD62" s="91">
        <v>0.4208557047682559</v>
      </c>
      <c r="CE62" s="91">
        <v>0.40825339858117848</v>
      </c>
      <c r="CF62" s="91">
        <v>0.39635750361551131</v>
      </c>
      <c r="CG62" s="91">
        <v>0.38551448427018536</v>
      </c>
      <c r="CH62" s="91">
        <v>0.37536839403595146</v>
      </c>
      <c r="CI62" s="91">
        <v>0.36565149284131987</v>
      </c>
      <c r="CJ62" s="91">
        <v>0.35649465244845752</v>
      </c>
      <c r="CK62" s="91">
        <v>0.34787431976791183</v>
      </c>
      <c r="CL62" s="91">
        <v>0.33976804889844264</v>
      </c>
      <c r="CM62" s="91">
        <v>0.3321099623642001</v>
      </c>
      <c r="CN62" s="91">
        <v>0.32481799243333986</v>
      </c>
      <c r="CO62" s="91">
        <v>0.31784072690599924</v>
      </c>
      <c r="CP62" s="91">
        <v>0.31128964434189443</v>
      </c>
      <c r="CQ62" s="91">
        <v>0.30501817992071767</v>
      </c>
      <c r="CR62" s="91">
        <v>0.29906246672374881</v>
      </c>
      <c r="CS62" s="58">
        <v>73.031488533063495</v>
      </c>
    </row>
    <row r="63" spans="1:97" x14ac:dyDescent="0.4">
      <c r="A63" s="18">
        <v>1989</v>
      </c>
      <c r="B63" s="91">
        <v>0</v>
      </c>
      <c r="C63" s="91">
        <v>0</v>
      </c>
      <c r="D63" s="91">
        <v>0</v>
      </c>
      <c r="E63" s="91">
        <v>0</v>
      </c>
      <c r="F63" s="91">
        <v>0</v>
      </c>
      <c r="G63" s="91">
        <v>0</v>
      </c>
      <c r="H63" s="91">
        <v>0</v>
      </c>
      <c r="I63" s="91">
        <v>0</v>
      </c>
      <c r="J63" s="91">
        <v>0</v>
      </c>
      <c r="K63" s="91">
        <v>0</v>
      </c>
      <c r="L63" s="91">
        <v>0</v>
      </c>
      <c r="M63" s="91">
        <v>0</v>
      </c>
      <c r="N63" s="91">
        <v>0</v>
      </c>
      <c r="O63" s="91">
        <v>0</v>
      </c>
      <c r="P63" s="91">
        <v>0</v>
      </c>
      <c r="Q63" s="91">
        <v>0</v>
      </c>
      <c r="R63" s="91">
        <v>0</v>
      </c>
      <c r="S63" s="91">
        <v>0</v>
      </c>
      <c r="T63" s="91">
        <v>0</v>
      </c>
      <c r="U63" s="91">
        <v>0</v>
      </c>
      <c r="V63" s="91">
        <v>0</v>
      </c>
      <c r="W63" s="91">
        <v>0</v>
      </c>
      <c r="X63" s="91">
        <v>0</v>
      </c>
      <c r="Y63" s="91">
        <v>0</v>
      </c>
      <c r="Z63" s="91">
        <v>0</v>
      </c>
      <c r="AA63" s="91">
        <v>0</v>
      </c>
      <c r="AB63" s="91">
        <v>0</v>
      </c>
      <c r="AC63" s="91">
        <v>0</v>
      </c>
      <c r="AD63" s="91">
        <v>0</v>
      </c>
      <c r="AE63" s="91">
        <v>0</v>
      </c>
      <c r="AF63" s="91">
        <v>0</v>
      </c>
      <c r="AG63" s="91">
        <v>0</v>
      </c>
      <c r="AH63" s="91">
        <v>0</v>
      </c>
      <c r="AI63" s="91">
        <v>0</v>
      </c>
      <c r="AJ63" s="91">
        <v>0</v>
      </c>
      <c r="AK63" s="91">
        <v>0</v>
      </c>
      <c r="AL63" s="91">
        <v>0</v>
      </c>
      <c r="AM63" s="91">
        <v>0</v>
      </c>
      <c r="AN63" s="91">
        <v>0</v>
      </c>
      <c r="AO63" s="91">
        <v>0</v>
      </c>
      <c r="AP63" s="91">
        <v>0</v>
      </c>
      <c r="AQ63" s="91">
        <v>0</v>
      </c>
      <c r="AR63" s="91">
        <v>0</v>
      </c>
      <c r="AS63" s="91">
        <v>0</v>
      </c>
      <c r="AT63" s="91">
        <v>0</v>
      </c>
      <c r="AU63" s="91">
        <v>0</v>
      </c>
      <c r="AV63" s="91">
        <v>0</v>
      </c>
      <c r="AW63" s="91">
        <v>0</v>
      </c>
      <c r="AX63" s="91">
        <v>0</v>
      </c>
      <c r="AY63" s="91">
        <v>0</v>
      </c>
      <c r="AZ63" s="91">
        <v>0</v>
      </c>
      <c r="BA63" s="91">
        <v>0</v>
      </c>
      <c r="BB63" s="91">
        <v>0</v>
      </c>
      <c r="BC63" s="91">
        <v>0</v>
      </c>
      <c r="BD63" s="91">
        <v>0</v>
      </c>
      <c r="BE63" s="91">
        <v>0</v>
      </c>
      <c r="BF63" s="91">
        <v>0</v>
      </c>
      <c r="BG63" s="91">
        <v>0</v>
      </c>
      <c r="BH63" s="91">
        <v>0</v>
      </c>
      <c r="BI63" s="91">
        <v>38.235634904484186</v>
      </c>
      <c r="BJ63" s="91">
        <v>5.8660493834395577</v>
      </c>
      <c r="BK63" s="91">
        <v>2.7585820676229429</v>
      </c>
      <c r="BL63" s="91">
        <v>2.0720848688710864</v>
      </c>
      <c r="BM63" s="91">
        <v>1.7408105753272594</v>
      </c>
      <c r="BN63" s="91">
        <v>1.5186288794131391</v>
      </c>
      <c r="BO63" s="91">
        <v>1.3544910059811142</v>
      </c>
      <c r="BP63" s="91">
        <v>1.2275308458383918</v>
      </c>
      <c r="BQ63" s="91">
        <v>1.1251201881621387</v>
      </c>
      <c r="BR63" s="91">
        <v>1.0409419218324445</v>
      </c>
      <c r="BS63" s="91">
        <v>0.9696643681882251</v>
      </c>
      <c r="BT63" s="91">
        <v>0.9088847323762943</v>
      </c>
      <c r="BU63" s="91">
        <v>0.85653442191596485</v>
      </c>
      <c r="BV63" s="91">
        <v>0.81059041690042222</v>
      </c>
      <c r="BW63" s="91">
        <v>0.77005451617340126</v>
      </c>
      <c r="BX63" s="91">
        <v>0.73393097547878994</v>
      </c>
      <c r="BY63" s="91">
        <v>0.70151370018746229</v>
      </c>
      <c r="BZ63" s="91">
        <v>0.67243381829414073</v>
      </c>
      <c r="CA63" s="91">
        <v>0.64602261238978254</v>
      </c>
      <c r="CB63" s="91">
        <v>0.62167893328019708</v>
      </c>
      <c r="CC63" s="91">
        <v>0.44101453574811444</v>
      </c>
      <c r="CD63" s="91">
        <v>0.42652276486850893</v>
      </c>
      <c r="CE63" s="91">
        <v>0.41295252818527101</v>
      </c>
      <c r="CF63" s="91">
        <v>0.40031564713991641</v>
      </c>
      <c r="CG63" s="91">
        <v>0.38868305322498387</v>
      </c>
      <c r="CH63" s="91">
        <v>0.37779337068628982</v>
      </c>
      <c r="CI63" s="91">
        <v>0.36764604531588002</v>
      </c>
      <c r="CJ63" s="91">
        <v>0.35815541378635457</v>
      </c>
      <c r="CK63" s="91">
        <v>0.34912541262095836</v>
      </c>
      <c r="CL63" s="91">
        <v>0.34063458923666001</v>
      </c>
      <c r="CM63" s="91">
        <v>0.33260290340225868</v>
      </c>
      <c r="CN63" s="91">
        <v>0.32503923295531761</v>
      </c>
      <c r="CO63" s="91">
        <v>0.31788113472288282</v>
      </c>
      <c r="CP63" s="91">
        <v>0.31107404350473078</v>
      </c>
      <c r="CQ63" s="91">
        <v>0.30464120539713352</v>
      </c>
      <c r="CR63" s="91">
        <v>0.29858263444245059</v>
      </c>
      <c r="CS63" s="58">
        <v>70.38384765139466</v>
      </c>
    </row>
    <row r="64" spans="1:97" x14ac:dyDescent="0.4">
      <c r="A64" s="18">
        <v>1990</v>
      </c>
      <c r="B64" s="91">
        <v>0</v>
      </c>
      <c r="C64" s="91">
        <v>0</v>
      </c>
      <c r="D64" s="91">
        <v>0</v>
      </c>
      <c r="E64" s="91">
        <v>0</v>
      </c>
      <c r="F64" s="91">
        <v>0</v>
      </c>
      <c r="G64" s="91">
        <v>0</v>
      </c>
      <c r="H64" s="91">
        <v>0</v>
      </c>
      <c r="I64" s="91">
        <v>0</v>
      </c>
      <c r="J64" s="91">
        <v>0</v>
      </c>
      <c r="K64" s="91">
        <v>0</v>
      </c>
      <c r="L64" s="91">
        <v>0</v>
      </c>
      <c r="M64" s="91">
        <v>0</v>
      </c>
      <c r="N64" s="91">
        <v>0</v>
      </c>
      <c r="O64" s="91">
        <v>0</v>
      </c>
      <c r="P64" s="91">
        <v>0</v>
      </c>
      <c r="Q64" s="91">
        <v>0</v>
      </c>
      <c r="R64" s="91">
        <v>0</v>
      </c>
      <c r="S64" s="91">
        <v>0</v>
      </c>
      <c r="T64" s="91">
        <v>0</v>
      </c>
      <c r="U64" s="91">
        <v>0</v>
      </c>
      <c r="V64" s="91">
        <v>0</v>
      </c>
      <c r="W64" s="91">
        <v>0</v>
      </c>
      <c r="X64" s="91">
        <v>0</v>
      </c>
      <c r="Y64" s="91">
        <v>0</v>
      </c>
      <c r="Z64" s="91">
        <v>0</v>
      </c>
      <c r="AA64" s="91">
        <v>0</v>
      </c>
      <c r="AB64" s="91">
        <v>0</v>
      </c>
      <c r="AC64" s="91">
        <v>0</v>
      </c>
      <c r="AD64" s="91">
        <v>0</v>
      </c>
      <c r="AE64" s="91">
        <v>0</v>
      </c>
      <c r="AF64" s="91">
        <v>0</v>
      </c>
      <c r="AG64" s="91">
        <v>0</v>
      </c>
      <c r="AH64" s="91">
        <v>0</v>
      </c>
      <c r="AI64" s="91">
        <v>0</v>
      </c>
      <c r="AJ64" s="91">
        <v>0</v>
      </c>
      <c r="AK64" s="91">
        <v>0</v>
      </c>
      <c r="AL64" s="91">
        <v>0</v>
      </c>
      <c r="AM64" s="91">
        <v>0</v>
      </c>
      <c r="AN64" s="91">
        <v>0</v>
      </c>
      <c r="AO64" s="91">
        <v>0</v>
      </c>
      <c r="AP64" s="91">
        <v>0</v>
      </c>
      <c r="AQ64" s="91">
        <v>0</v>
      </c>
      <c r="AR64" s="91">
        <v>0</v>
      </c>
      <c r="AS64" s="91">
        <v>0</v>
      </c>
      <c r="AT64" s="91">
        <v>0</v>
      </c>
      <c r="AU64" s="91">
        <v>0</v>
      </c>
      <c r="AV64" s="91">
        <v>0</v>
      </c>
      <c r="AW64" s="91">
        <v>0</v>
      </c>
      <c r="AX64" s="91">
        <v>0</v>
      </c>
      <c r="AY64" s="91">
        <v>0</v>
      </c>
      <c r="AZ64" s="91">
        <v>0</v>
      </c>
      <c r="BA64" s="91">
        <v>0</v>
      </c>
      <c r="BB64" s="91">
        <v>0</v>
      </c>
      <c r="BC64" s="91">
        <v>0</v>
      </c>
      <c r="BD64" s="91">
        <v>0</v>
      </c>
      <c r="BE64" s="91">
        <v>0</v>
      </c>
      <c r="BF64" s="91">
        <v>0</v>
      </c>
      <c r="BG64" s="91">
        <v>0</v>
      </c>
      <c r="BH64" s="91">
        <v>0</v>
      </c>
      <c r="BI64" s="91">
        <v>0</v>
      </c>
      <c r="BJ64" s="91">
        <v>35.705855241672744</v>
      </c>
      <c r="BK64" s="91">
        <v>5.5367739001104006</v>
      </c>
      <c r="BL64" s="91">
        <v>2.6693006630755876</v>
      </c>
      <c r="BM64" s="91">
        <v>2.0019133152442059</v>
      </c>
      <c r="BN64" s="91">
        <v>1.681653587302443</v>
      </c>
      <c r="BO64" s="91">
        <v>1.4670205027819971</v>
      </c>
      <c r="BP64" s="91">
        <v>1.3082414243130551</v>
      </c>
      <c r="BQ64" s="91">
        <v>1.1844578585717678</v>
      </c>
      <c r="BR64" s="91">
        <v>1.0853008707747587</v>
      </c>
      <c r="BS64" s="91">
        <v>1.0039710276748997</v>
      </c>
      <c r="BT64" s="91">
        <v>0.93542887441851352</v>
      </c>
      <c r="BU64" s="91">
        <v>0.87650765120230978</v>
      </c>
      <c r="BV64" s="91">
        <v>0.82565755792510453</v>
      </c>
      <c r="BW64" s="91">
        <v>0.78111218523421511</v>
      </c>
      <c r="BX64" s="91">
        <v>0.74193425808217561</v>
      </c>
      <c r="BY64" s="91">
        <v>0.70690449247462828</v>
      </c>
      <c r="BZ64" s="91">
        <v>0.67559675766646743</v>
      </c>
      <c r="CA64" s="91">
        <v>0.647093367598369</v>
      </c>
      <c r="CB64" s="91">
        <v>0.62147621494541205</v>
      </c>
      <c r="CC64" s="91">
        <v>0.59786440213364622</v>
      </c>
      <c r="CD64" s="91">
        <v>0.42101180578465214</v>
      </c>
      <c r="CE64" s="91">
        <v>0.40686610393826939</v>
      </c>
      <c r="CF64" s="91">
        <v>0.39384400307186507</v>
      </c>
      <c r="CG64" s="91">
        <v>0.38171195477245584</v>
      </c>
      <c r="CH64" s="91">
        <v>0.3704955859903053</v>
      </c>
      <c r="CI64" s="91">
        <v>0.360106574059394</v>
      </c>
      <c r="CJ64" s="91">
        <v>0.35030681748527864</v>
      </c>
      <c r="CK64" s="91">
        <v>0.34116441416882237</v>
      </c>
      <c r="CL64" s="91">
        <v>0.33256424892489</v>
      </c>
      <c r="CM64" s="91">
        <v>0.32438981028854974</v>
      </c>
      <c r="CN64" s="91">
        <v>0.31674662793482267</v>
      </c>
      <c r="CO64" s="91">
        <v>0.30946304835820843</v>
      </c>
      <c r="CP64" s="91">
        <v>0.30262174615642329</v>
      </c>
      <c r="CQ64" s="91">
        <v>0.29605956968465502</v>
      </c>
      <c r="CR64" s="91">
        <v>0.28993017171219659</v>
      </c>
      <c r="CS64" s="58">
        <v>66.25134663553348</v>
      </c>
    </row>
    <row r="65" spans="1:97" x14ac:dyDescent="0.4">
      <c r="A65" s="18">
        <v>1991</v>
      </c>
      <c r="B65" s="91">
        <v>0</v>
      </c>
      <c r="C65" s="91">
        <v>0</v>
      </c>
      <c r="D65" s="91">
        <v>0</v>
      </c>
      <c r="E65" s="91">
        <v>0</v>
      </c>
      <c r="F65" s="91">
        <v>0</v>
      </c>
      <c r="G65" s="91">
        <v>0</v>
      </c>
      <c r="H65" s="91">
        <v>0</v>
      </c>
      <c r="I65" s="91">
        <v>0</v>
      </c>
      <c r="J65" s="91">
        <v>0</v>
      </c>
      <c r="K65" s="91">
        <v>0</v>
      </c>
      <c r="L65" s="91">
        <v>0</v>
      </c>
      <c r="M65" s="91">
        <v>0</v>
      </c>
      <c r="N65" s="91">
        <v>0</v>
      </c>
      <c r="O65" s="91">
        <v>0</v>
      </c>
      <c r="P65" s="91">
        <v>0</v>
      </c>
      <c r="Q65" s="91">
        <v>0</v>
      </c>
      <c r="R65" s="91">
        <v>0</v>
      </c>
      <c r="S65" s="91">
        <v>0</v>
      </c>
      <c r="T65" s="91">
        <v>0</v>
      </c>
      <c r="U65" s="91">
        <v>0</v>
      </c>
      <c r="V65" s="91">
        <v>0</v>
      </c>
      <c r="W65" s="91">
        <v>0</v>
      </c>
      <c r="X65" s="91">
        <v>0</v>
      </c>
      <c r="Y65" s="91">
        <v>0</v>
      </c>
      <c r="Z65" s="91">
        <v>0</v>
      </c>
      <c r="AA65" s="91">
        <v>0</v>
      </c>
      <c r="AB65" s="91">
        <v>0</v>
      </c>
      <c r="AC65" s="91">
        <v>0</v>
      </c>
      <c r="AD65" s="91">
        <v>0</v>
      </c>
      <c r="AE65" s="91">
        <v>0</v>
      </c>
      <c r="AF65" s="91">
        <v>0</v>
      </c>
      <c r="AG65" s="91">
        <v>0</v>
      </c>
      <c r="AH65" s="91">
        <v>0</v>
      </c>
      <c r="AI65" s="91">
        <v>0</v>
      </c>
      <c r="AJ65" s="91">
        <v>0</v>
      </c>
      <c r="AK65" s="91">
        <v>0</v>
      </c>
      <c r="AL65" s="91">
        <v>0</v>
      </c>
      <c r="AM65" s="91">
        <v>0</v>
      </c>
      <c r="AN65" s="91">
        <v>0</v>
      </c>
      <c r="AO65" s="91">
        <v>0</v>
      </c>
      <c r="AP65" s="91">
        <v>0</v>
      </c>
      <c r="AQ65" s="91">
        <v>0</v>
      </c>
      <c r="AR65" s="91">
        <v>0</v>
      </c>
      <c r="AS65" s="91">
        <v>0</v>
      </c>
      <c r="AT65" s="91">
        <v>0</v>
      </c>
      <c r="AU65" s="91">
        <v>0</v>
      </c>
      <c r="AV65" s="91">
        <v>0</v>
      </c>
      <c r="AW65" s="91">
        <v>0</v>
      </c>
      <c r="AX65" s="91">
        <v>0</v>
      </c>
      <c r="AY65" s="91">
        <v>0</v>
      </c>
      <c r="AZ65" s="91">
        <v>0</v>
      </c>
      <c r="BA65" s="91">
        <v>0</v>
      </c>
      <c r="BB65" s="91">
        <v>0</v>
      </c>
      <c r="BC65" s="91">
        <v>0</v>
      </c>
      <c r="BD65" s="91">
        <v>0</v>
      </c>
      <c r="BE65" s="91">
        <v>0</v>
      </c>
      <c r="BF65" s="91">
        <v>0</v>
      </c>
      <c r="BG65" s="91">
        <v>0</v>
      </c>
      <c r="BH65" s="91">
        <v>0</v>
      </c>
      <c r="BI65" s="91">
        <v>0</v>
      </c>
      <c r="BJ65" s="91">
        <v>0</v>
      </c>
      <c r="BK65" s="91">
        <v>36.093929806468815</v>
      </c>
      <c r="BL65" s="91">
        <v>5.5276777659794272</v>
      </c>
      <c r="BM65" s="91">
        <v>2.5876903232963597</v>
      </c>
      <c r="BN65" s="91">
        <v>1.9442814060014011</v>
      </c>
      <c r="BO65" s="91">
        <v>1.6339180018560324</v>
      </c>
      <c r="BP65" s="91">
        <v>1.4266605857766346</v>
      </c>
      <c r="BQ65" s="91">
        <v>1.2734403321796675</v>
      </c>
      <c r="BR65" s="91">
        <v>1.1539818023469053</v>
      </c>
      <c r="BS65" s="91">
        <v>1.0577869977575975</v>
      </c>
      <c r="BT65" s="91">
        <v>0.97856175200219409</v>
      </c>
      <c r="BU65" s="91">
        <v>0.91212831659585158</v>
      </c>
      <c r="BV65" s="91">
        <v>0.85559832291414806</v>
      </c>
      <c r="BW65" s="91">
        <v>0.80663416542435662</v>
      </c>
      <c r="BX65" s="91">
        <v>0.76333605643399483</v>
      </c>
      <c r="BY65" s="91">
        <v>0.72528858179737909</v>
      </c>
      <c r="BZ65" s="91">
        <v>0.69144771462110055</v>
      </c>
      <c r="CA65" s="91">
        <v>0.6611235538711796</v>
      </c>
      <c r="CB65" s="91">
        <v>0.63372734695928434</v>
      </c>
      <c r="CC65" s="91">
        <v>0.60884303463284872</v>
      </c>
      <c r="CD65" s="91">
        <v>0.58617161792597883</v>
      </c>
      <c r="CE65" s="91">
        <v>0.41650037745481833</v>
      </c>
      <c r="CF65" s="91">
        <v>0.40268523595943961</v>
      </c>
      <c r="CG65" s="91">
        <v>0.39003074788522502</v>
      </c>
      <c r="CH65" s="91">
        <v>0.37826819640860143</v>
      </c>
      <c r="CI65" s="91">
        <v>0.36717178529225381</v>
      </c>
      <c r="CJ65" s="91">
        <v>0.35693634286631676</v>
      </c>
      <c r="CK65" s="91">
        <v>0.34729713019044972</v>
      </c>
      <c r="CL65" s="91">
        <v>0.33825737933361777</v>
      </c>
      <c r="CM65" s="91">
        <v>0.32980114868497812</v>
      </c>
      <c r="CN65" s="91">
        <v>0.32190762260656341</v>
      </c>
      <c r="CO65" s="91">
        <v>0.31434235707302849</v>
      </c>
      <c r="CP65" s="91">
        <v>0.30722114978374288</v>
      </c>
      <c r="CQ65" s="91">
        <v>0.30050065564936951</v>
      </c>
      <c r="CR65" s="91">
        <v>0.29406745661438471</v>
      </c>
      <c r="CS65" s="58">
        <v>65.787215070643938</v>
      </c>
    </row>
    <row r="66" spans="1:97" x14ac:dyDescent="0.4">
      <c r="A66" s="18">
        <v>1992</v>
      </c>
      <c r="B66" s="91">
        <v>0</v>
      </c>
      <c r="C66" s="91">
        <v>0</v>
      </c>
      <c r="D66" s="91">
        <v>0</v>
      </c>
      <c r="E66" s="91">
        <v>0</v>
      </c>
      <c r="F66" s="91">
        <v>0</v>
      </c>
      <c r="G66" s="91">
        <v>0</v>
      </c>
      <c r="H66" s="91">
        <v>0</v>
      </c>
      <c r="I66" s="91">
        <v>0</v>
      </c>
      <c r="J66" s="91">
        <v>0</v>
      </c>
      <c r="K66" s="91">
        <v>0</v>
      </c>
      <c r="L66" s="91">
        <v>0</v>
      </c>
      <c r="M66" s="91">
        <v>0</v>
      </c>
      <c r="N66" s="91">
        <v>0</v>
      </c>
      <c r="O66" s="91">
        <v>0</v>
      </c>
      <c r="P66" s="91">
        <v>0</v>
      </c>
      <c r="Q66" s="91">
        <v>0</v>
      </c>
      <c r="R66" s="91">
        <v>0</v>
      </c>
      <c r="S66" s="91">
        <v>0</v>
      </c>
      <c r="T66" s="91">
        <v>0</v>
      </c>
      <c r="U66" s="91">
        <v>0</v>
      </c>
      <c r="V66" s="91">
        <v>0</v>
      </c>
      <c r="W66" s="91">
        <v>0</v>
      </c>
      <c r="X66" s="91">
        <v>0</v>
      </c>
      <c r="Y66" s="91">
        <v>0</v>
      </c>
      <c r="Z66" s="91">
        <v>0</v>
      </c>
      <c r="AA66" s="91">
        <v>0</v>
      </c>
      <c r="AB66" s="91">
        <v>0</v>
      </c>
      <c r="AC66" s="91">
        <v>0</v>
      </c>
      <c r="AD66" s="91">
        <v>0</v>
      </c>
      <c r="AE66" s="91">
        <v>0</v>
      </c>
      <c r="AF66" s="91">
        <v>0</v>
      </c>
      <c r="AG66" s="91">
        <v>0</v>
      </c>
      <c r="AH66" s="91">
        <v>0</v>
      </c>
      <c r="AI66" s="91">
        <v>0</v>
      </c>
      <c r="AJ66" s="91">
        <v>0</v>
      </c>
      <c r="AK66" s="91">
        <v>0</v>
      </c>
      <c r="AL66" s="91">
        <v>0</v>
      </c>
      <c r="AM66" s="91">
        <v>0</v>
      </c>
      <c r="AN66" s="91">
        <v>0</v>
      </c>
      <c r="AO66" s="91">
        <v>0</v>
      </c>
      <c r="AP66" s="91">
        <v>0</v>
      </c>
      <c r="AQ66" s="91">
        <v>0</v>
      </c>
      <c r="AR66" s="91">
        <v>0</v>
      </c>
      <c r="AS66" s="91">
        <v>0</v>
      </c>
      <c r="AT66" s="91">
        <v>0</v>
      </c>
      <c r="AU66" s="91">
        <v>0</v>
      </c>
      <c r="AV66" s="91">
        <v>0</v>
      </c>
      <c r="AW66" s="91">
        <v>0</v>
      </c>
      <c r="AX66" s="91">
        <v>0</v>
      </c>
      <c r="AY66" s="91">
        <v>0</v>
      </c>
      <c r="AZ66" s="91">
        <v>0</v>
      </c>
      <c r="BA66" s="91">
        <v>0</v>
      </c>
      <c r="BB66" s="91">
        <v>0</v>
      </c>
      <c r="BC66" s="91">
        <v>0</v>
      </c>
      <c r="BD66" s="91">
        <v>0</v>
      </c>
      <c r="BE66" s="91">
        <v>0</v>
      </c>
      <c r="BF66" s="91">
        <v>0</v>
      </c>
      <c r="BG66" s="91">
        <v>0</v>
      </c>
      <c r="BH66" s="91">
        <v>0</v>
      </c>
      <c r="BI66" s="91">
        <v>0</v>
      </c>
      <c r="BJ66" s="91">
        <v>0</v>
      </c>
      <c r="BK66" s="91">
        <v>0</v>
      </c>
      <c r="BL66" s="91">
        <v>39.136274617392743</v>
      </c>
      <c r="BM66" s="91">
        <v>5.958508282090917</v>
      </c>
      <c r="BN66" s="91">
        <v>2.6617915998116941</v>
      </c>
      <c r="BO66" s="91">
        <v>1.9999682208915017</v>
      </c>
      <c r="BP66" s="91">
        <v>1.6825458724060232</v>
      </c>
      <c r="BQ66" s="91">
        <v>1.4712699742696731</v>
      </c>
      <c r="BR66" s="91">
        <v>1.3139358216121055</v>
      </c>
      <c r="BS66" s="91">
        <v>1.1919701122197464</v>
      </c>
      <c r="BT66" s="91">
        <v>1.0931273794879077</v>
      </c>
      <c r="BU66" s="91">
        <v>1.0123424718759859</v>
      </c>
      <c r="BV66" s="91">
        <v>0.9439574798525675</v>
      </c>
      <c r="BW66" s="91">
        <v>0.88560990605272216</v>
      </c>
      <c r="BX66" s="91">
        <v>0.83530935668979966</v>
      </c>
      <c r="BY66" s="91">
        <v>0.79118487036955143</v>
      </c>
      <c r="BZ66" s="91">
        <v>0.75209482257098459</v>
      </c>
      <c r="CA66" s="91">
        <v>0.71757940793850916</v>
      </c>
      <c r="CB66" s="91">
        <v>0.68657304128179175</v>
      </c>
      <c r="CC66" s="91">
        <v>0.6584502957250038</v>
      </c>
      <c r="CD66" s="91">
        <v>0.63301417088581147</v>
      </c>
      <c r="CE66" s="91">
        <v>0.60960531165903731</v>
      </c>
      <c r="CF66" s="91">
        <v>0.43924767807398685</v>
      </c>
      <c r="CG66" s="91">
        <v>0.42490779762836073</v>
      </c>
      <c r="CH66" s="91">
        <v>0.41171556175658824</v>
      </c>
      <c r="CI66" s="91">
        <v>0.39947520013762677</v>
      </c>
      <c r="CJ66" s="91">
        <v>0.38809444468082671</v>
      </c>
      <c r="CK66" s="91">
        <v>0.37733775365096184</v>
      </c>
      <c r="CL66" s="91">
        <v>0.36744336666929756</v>
      </c>
      <c r="CM66" s="91">
        <v>0.35814033330239792</v>
      </c>
      <c r="CN66" s="91">
        <v>0.34925324003628461</v>
      </c>
      <c r="CO66" s="91">
        <v>0.34100975470970379</v>
      </c>
      <c r="CP66" s="91">
        <v>0.33325583096798989</v>
      </c>
      <c r="CQ66" s="91">
        <v>0.32585644840174799</v>
      </c>
      <c r="CR66" s="91">
        <v>0.31888261417852787</v>
      </c>
      <c r="CS66" s="58">
        <v>69.869733039278401</v>
      </c>
    </row>
    <row r="67" spans="1:97" x14ac:dyDescent="0.4">
      <c r="A67" s="18">
        <v>1993</v>
      </c>
      <c r="B67" s="91">
        <v>0</v>
      </c>
      <c r="C67" s="91">
        <v>0</v>
      </c>
      <c r="D67" s="91">
        <v>0</v>
      </c>
      <c r="E67" s="91">
        <v>0</v>
      </c>
      <c r="F67" s="91">
        <v>0</v>
      </c>
      <c r="G67" s="91">
        <v>0</v>
      </c>
      <c r="H67" s="91">
        <v>0</v>
      </c>
      <c r="I67" s="91">
        <v>0</v>
      </c>
      <c r="J67" s="91">
        <v>0</v>
      </c>
      <c r="K67" s="91">
        <v>0</v>
      </c>
      <c r="L67" s="91">
        <v>0</v>
      </c>
      <c r="M67" s="91">
        <v>0</v>
      </c>
      <c r="N67" s="91">
        <v>0</v>
      </c>
      <c r="O67" s="91">
        <v>0</v>
      </c>
      <c r="P67" s="91">
        <v>0</v>
      </c>
      <c r="Q67" s="91">
        <v>0</v>
      </c>
      <c r="R67" s="91">
        <v>0</v>
      </c>
      <c r="S67" s="91">
        <v>0</v>
      </c>
      <c r="T67" s="91">
        <v>0</v>
      </c>
      <c r="U67" s="91">
        <v>0</v>
      </c>
      <c r="V67" s="91">
        <v>0</v>
      </c>
      <c r="W67" s="91">
        <v>0</v>
      </c>
      <c r="X67" s="91">
        <v>0</v>
      </c>
      <c r="Y67" s="91">
        <v>0</v>
      </c>
      <c r="Z67" s="91">
        <v>0</v>
      </c>
      <c r="AA67" s="91">
        <v>0</v>
      </c>
      <c r="AB67" s="91">
        <v>0</v>
      </c>
      <c r="AC67" s="91">
        <v>0</v>
      </c>
      <c r="AD67" s="91">
        <v>0</v>
      </c>
      <c r="AE67" s="91">
        <v>0</v>
      </c>
      <c r="AF67" s="91">
        <v>0</v>
      </c>
      <c r="AG67" s="91">
        <v>0</v>
      </c>
      <c r="AH67" s="91">
        <v>0</v>
      </c>
      <c r="AI67" s="91">
        <v>0</v>
      </c>
      <c r="AJ67" s="91">
        <v>0</v>
      </c>
      <c r="AK67" s="91">
        <v>0</v>
      </c>
      <c r="AL67" s="91">
        <v>0</v>
      </c>
      <c r="AM67" s="91">
        <v>0</v>
      </c>
      <c r="AN67" s="91">
        <v>0</v>
      </c>
      <c r="AO67" s="91">
        <v>0</v>
      </c>
      <c r="AP67" s="91">
        <v>0</v>
      </c>
      <c r="AQ67" s="91">
        <v>0</v>
      </c>
      <c r="AR67" s="91">
        <v>0</v>
      </c>
      <c r="AS67" s="91">
        <v>0</v>
      </c>
      <c r="AT67" s="91">
        <v>0</v>
      </c>
      <c r="AU67" s="91">
        <v>0</v>
      </c>
      <c r="AV67" s="91">
        <v>0</v>
      </c>
      <c r="AW67" s="91">
        <v>0</v>
      </c>
      <c r="AX67" s="91">
        <v>0</v>
      </c>
      <c r="AY67" s="91">
        <v>0</v>
      </c>
      <c r="AZ67" s="91">
        <v>0</v>
      </c>
      <c r="BA67" s="91">
        <v>0</v>
      </c>
      <c r="BB67" s="91">
        <v>0</v>
      </c>
      <c r="BC67" s="91">
        <v>0</v>
      </c>
      <c r="BD67" s="91">
        <v>0</v>
      </c>
      <c r="BE67" s="91">
        <v>0</v>
      </c>
      <c r="BF67" s="91">
        <v>0</v>
      </c>
      <c r="BG67" s="91">
        <v>0</v>
      </c>
      <c r="BH67" s="91">
        <v>0</v>
      </c>
      <c r="BI67" s="91">
        <v>0</v>
      </c>
      <c r="BJ67" s="91">
        <v>0</v>
      </c>
      <c r="BK67" s="91">
        <v>0</v>
      </c>
      <c r="BL67" s="91">
        <v>0</v>
      </c>
      <c r="BM67" s="91">
        <v>38.813546905273164</v>
      </c>
      <c r="BN67" s="91">
        <v>5.9596104888639916</v>
      </c>
      <c r="BO67" s="91">
        <v>2.6876740076494534</v>
      </c>
      <c r="BP67" s="91">
        <v>2.0214217780835497</v>
      </c>
      <c r="BQ67" s="91">
        <v>1.7003231390575975</v>
      </c>
      <c r="BR67" s="91">
        <v>1.4859531280414044</v>
      </c>
      <c r="BS67" s="91">
        <v>1.3271051206253159</v>
      </c>
      <c r="BT67" s="91">
        <v>1.2035617804945014</v>
      </c>
      <c r="BU67" s="91">
        <v>1.1045184389317118</v>
      </c>
      <c r="BV67" s="91">
        <v>1.022716022610886</v>
      </c>
      <c r="BW67" s="91">
        <v>0.95384161019705849</v>
      </c>
      <c r="BX67" s="91">
        <v>0.89450160587889582</v>
      </c>
      <c r="BY67" s="91">
        <v>0.84341260860090073</v>
      </c>
      <c r="BZ67" s="91">
        <v>0.79861811202088118</v>
      </c>
      <c r="CA67" s="91">
        <v>0.75934285665934953</v>
      </c>
      <c r="CB67" s="91">
        <v>0.7242217722009946</v>
      </c>
      <c r="CC67" s="91">
        <v>0.69280687562889687</v>
      </c>
      <c r="CD67" s="91">
        <v>0.66431571738808848</v>
      </c>
      <c r="CE67" s="91">
        <v>0.63842982485461874</v>
      </c>
      <c r="CF67" s="91">
        <v>0.61484965610758402</v>
      </c>
      <c r="CG67" s="91">
        <v>0.44074376843510521</v>
      </c>
      <c r="CH67" s="91">
        <v>0.42628824257047498</v>
      </c>
      <c r="CI67" s="91">
        <v>0.41308757836683502</v>
      </c>
      <c r="CJ67" s="91">
        <v>0.40074042680840233</v>
      </c>
      <c r="CK67" s="91">
        <v>0.38917959235461819</v>
      </c>
      <c r="CL67" s="91">
        <v>0.3784253738177093</v>
      </c>
      <c r="CM67" s="91">
        <v>0.36841959678102187</v>
      </c>
      <c r="CN67" s="91">
        <v>0.35910604764995391</v>
      </c>
      <c r="CO67" s="91">
        <v>0.3502738199035772</v>
      </c>
      <c r="CP67" s="91">
        <v>0.34188385053369341</v>
      </c>
      <c r="CQ67" s="91">
        <v>0.3340778252005509</v>
      </c>
      <c r="CR67" s="91">
        <v>0.3266586421176213</v>
      </c>
      <c r="CS67" s="58">
        <v>69.439656213708417</v>
      </c>
    </row>
    <row r="68" spans="1:97" x14ac:dyDescent="0.4">
      <c r="A68" s="18">
        <v>1994</v>
      </c>
      <c r="B68" s="91">
        <v>0</v>
      </c>
      <c r="C68" s="91">
        <v>0</v>
      </c>
      <c r="D68" s="91">
        <v>0</v>
      </c>
      <c r="E68" s="91">
        <v>0</v>
      </c>
      <c r="F68" s="91">
        <v>0</v>
      </c>
      <c r="G68" s="91">
        <v>0</v>
      </c>
      <c r="H68" s="91">
        <v>0</v>
      </c>
      <c r="I68" s="91">
        <v>0</v>
      </c>
      <c r="J68" s="91">
        <v>0</v>
      </c>
      <c r="K68" s="91">
        <v>0</v>
      </c>
      <c r="L68" s="91">
        <v>0</v>
      </c>
      <c r="M68" s="91">
        <v>0</v>
      </c>
      <c r="N68" s="91">
        <v>0</v>
      </c>
      <c r="O68" s="91">
        <v>0</v>
      </c>
      <c r="P68" s="91">
        <v>0</v>
      </c>
      <c r="Q68" s="91">
        <v>0</v>
      </c>
      <c r="R68" s="91">
        <v>0</v>
      </c>
      <c r="S68" s="91">
        <v>0</v>
      </c>
      <c r="T68" s="91">
        <v>0</v>
      </c>
      <c r="U68" s="91">
        <v>0</v>
      </c>
      <c r="V68" s="91">
        <v>0</v>
      </c>
      <c r="W68" s="91">
        <v>0</v>
      </c>
      <c r="X68" s="91">
        <v>0</v>
      </c>
      <c r="Y68" s="91">
        <v>0</v>
      </c>
      <c r="Z68" s="91">
        <v>0</v>
      </c>
      <c r="AA68" s="91">
        <v>0</v>
      </c>
      <c r="AB68" s="91">
        <v>0</v>
      </c>
      <c r="AC68" s="91">
        <v>0</v>
      </c>
      <c r="AD68" s="91">
        <v>0</v>
      </c>
      <c r="AE68" s="91">
        <v>0</v>
      </c>
      <c r="AF68" s="91">
        <v>0</v>
      </c>
      <c r="AG68" s="91">
        <v>0</v>
      </c>
      <c r="AH68" s="91">
        <v>0</v>
      </c>
      <c r="AI68" s="91">
        <v>0</v>
      </c>
      <c r="AJ68" s="91">
        <v>0</v>
      </c>
      <c r="AK68" s="91">
        <v>0</v>
      </c>
      <c r="AL68" s="91">
        <v>0</v>
      </c>
      <c r="AM68" s="91">
        <v>0</v>
      </c>
      <c r="AN68" s="91">
        <v>0</v>
      </c>
      <c r="AO68" s="91">
        <v>0</v>
      </c>
      <c r="AP68" s="91">
        <v>0</v>
      </c>
      <c r="AQ68" s="91">
        <v>0</v>
      </c>
      <c r="AR68" s="91">
        <v>0</v>
      </c>
      <c r="AS68" s="91">
        <v>0</v>
      </c>
      <c r="AT68" s="91">
        <v>0</v>
      </c>
      <c r="AU68" s="91">
        <v>0</v>
      </c>
      <c r="AV68" s="91">
        <v>0</v>
      </c>
      <c r="AW68" s="91">
        <v>0</v>
      </c>
      <c r="AX68" s="91">
        <v>0</v>
      </c>
      <c r="AY68" s="91">
        <v>0</v>
      </c>
      <c r="AZ68" s="91">
        <v>0</v>
      </c>
      <c r="BA68" s="91">
        <v>0</v>
      </c>
      <c r="BB68" s="91">
        <v>0</v>
      </c>
      <c r="BC68" s="91">
        <v>0</v>
      </c>
      <c r="BD68" s="91">
        <v>0</v>
      </c>
      <c r="BE68" s="91">
        <v>0</v>
      </c>
      <c r="BF68" s="91">
        <v>0</v>
      </c>
      <c r="BG68" s="91">
        <v>0</v>
      </c>
      <c r="BH68" s="91">
        <v>0</v>
      </c>
      <c r="BI68" s="91">
        <v>0</v>
      </c>
      <c r="BJ68" s="91">
        <v>0</v>
      </c>
      <c r="BK68" s="91">
        <v>0</v>
      </c>
      <c r="BL68" s="91">
        <v>0</v>
      </c>
      <c r="BM68" s="91">
        <v>0</v>
      </c>
      <c r="BN68" s="91">
        <v>38.180305189894547</v>
      </c>
      <c r="BO68" s="91">
        <v>5.8956464535289985</v>
      </c>
      <c r="BP68" s="91">
        <v>2.6744639377726473</v>
      </c>
      <c r="BQ68" s="91">
        <v>2.017585535977878</v>
      </c>
      <c r="BR68" s="91">
        <v>1.6969335338903397</v>
      </c>
      <c r="BS68" s="91">
        <v>1.4826236492754592</v>
      </c>
      <c r="BT68" s="91">
        <v>1.3246136799583104</v>
      </c>
      <c r="BU68" s="91">
        <v>1.2015025990444677</v>
      </c>
      <c r="BV68" s="91">
        <v>1.1021399271689734</v>
      </c>
      <c r="BW68" s="91">
        <v>1.0203503246572594</v>
      </c>
      <c r="BX68" s="91">
        <v>0.95150351444068137</v>
      </c>
      <c r="BY68" s="91">
        <v>0.8924887073362654</v>
      </c>
      <c r="BZ68" s="91">
        <v>0.8416764813405373</v>
      </c>
      <c r="CA68" s="91">
        <v>0.79722016918944172</v>
      </c>
      <c r="CB68" s="91">
        <v>0.75788507770812119</v>
      </c>
      <c r="CC68" s="91">
        <v>0.72283933979475401</v>
      </c>
      <c r="CD68" s="91">
        <v>0.69129582363764541</v>
      </c>
      <c r="CE68" s="91">
        <v>0.66278525383125997</v>
      </c>
      <c r="CF68" s="91">
        <v>0.6368734201738977</v>
      </c>
      <c r="CG68" s="91">
        <v>0.61324639960995109</v>
      </c>
      <c r="CH68" s="91">
        <v>0.43968629747670529</v>
      </c>
      <c r="CI68" s="91">
        <v>0.42530235741255773</v>
      </c>
      <c r="CJ68" s="91">
        <v>0.41187053565552351</v>
      </c>
      <c r="CK68" s="91">
        <v>0.39953283503958736</v>
      </c>
      <c r="CL68" s="91">
        <v>0.38808202837922917</v>
      </c>
      <c r="CM68" s="91">
        <v>0.37742821989720693</v>
      </c>
      <c r="CN68" s="91">
        <v>0.36739966721633066</v>
      </c>
      <c r="CO68" s="91">
        <v>0.35794893618066315</v>
      </c>
      <c r="CP68" s="91">
        <v>0.34906304331248433</v>
      </c>
      <c r="CQ68" s="91">
        <v>0.3406596855381297</v>
      </c>
      <c r="CR68" s="91">
        <v>0.3327909084948199</v>
      </c>
      <c r="CS68" s="58">
        <v>68.353743532834685</v>
      </c>
    </row>
    <row r="69" spans="1:97" x14ac:dyDescent="0.4">
      <c r="A69" s="18">
        <v>1995</v>
      </c>
      <c r="B69" s="91">
        <v>0</v>
      </c>
      <c r="C69" s="91">
        <v>0</v>
      </c>
      <c r="D69" s="91">
        <v>0</v>
      </c>
      <c r="E69" s="91">
        <v>0</v>
      </c>
      <c r="F69" s="91">
        <v>0</v>
      </c>
      <c r="G69" s="91">
        <v>0</v>
      </c>
      <c r="H69" s="91">
        <v>0</v>
      </c>
      <c r="I69" s="91">
        <v>0</v>
      </c>
      <c r="J69" s="91">
        <v>0</v>
      </c>
      <c r="K69" s="91">
        <v>0</v>
      </c>
      <c r="L69" s="91">
        <v>0</v>
      </c>
      <c r="M69" s="91">
        <v>0</v>
      </c>
      <c r="N69" s="91">
        <v>0</v>
      </c>
      <c r="O69" s="91">
        <v>0</v>
      </c>
      <c r="P69" s="91">
        <v>0</v>
      </c>
      <c r="Q69" s="91">
        <v>0</v>
      </c>
      <c r="R69" s="91">
        <v>0</v>
      </c>
      <c r="S69" s="91">
        <v>0</v>
      </c>
      <c r="T69" s="91">
        <v>0</v>
      </c>
      <c r="U69" s="91">
        <v>0</v>
      </c>
      <c r="V69" s="91">
        <v>0</v>
      </c>
      <c r="W69" s="91">
        <v>0</v>
      </c>
      <c r="X69" s="91">
        <v>0</v>
      </c>
      <c r="Y69" s="91">
        <v>0</v>
      </c>
      <c r="Z69" s="91">
        <v>0</v>
      </c>
      <c r="AA69" s="91">
        <v>0</v>
      </c>
      <c r="AB69" s="91">
        <v>0</v>
      </c>
      <c r="AC69" s="91">
        <v>0</v>
      </c>
      <c r="AD69" s="91">
        <v>0</v>
      </c>
      <c r="AE69" s="91">
        <v>0</v>
      </c>
      <c r="AF69" s="91">
        <v>0</v>
      </c>
      <c r="AG69" s="91">
        <v>0</v>
      </c>
      <c r="AH69" s="91">
        <v>0</v>
      </c>
      <c r="AI69" s="91">
        <v>0</v>
      </c>
      <c r="AJ69" s="91">
        <v>0</v>
      </c>
      <c r="AK69" s="91">
        <v>0</v>
      </c>
      <c r="AL69" s="91">
        <v>0</v>
      </c>
      <c r="AM69" s="91">
        <v>0</v>
      </c>
      <c r="AN69" s="91">
        <v>0</v>
      </c>
      <c r="AO69" s="91">
        <v>0</v>
      </c>
      <c r="AP69" s="91">
        <v>0</v>
      </c>
      <c r="AQ69" s="91">
        <v>0</v>
      </c>
      <c r="AR69" s="91">
        <v>0</v>
      </c>
      <c r="AS69" s="91">
        <v>0</v>
      </c>
      <c r="AT69" s="91">
        <v>0</v>
      </c>
      <c r="AU69" s="91">
        <v>0</v>
      </c>
      <c r="AV69" s="91">
        <v>0</v>
      </c>
      <c r="AW69" s="91">
        <v>0</v>
      </c>
      <c r="AX69" s="91">
        <v>0</v>
      </c>
      <c r="AY69" s="91">
        <v>0</v>
      </c>
      <c r="AZ69" s="91">
        <v>0</v>
      </c>
      <c r="BA69" s="91">
        <v>0</v>
      </c>
      <c r="BB69" s="91">
        <v>0</v>
      </c>
      <c r="BC69" s="91">
        <v>0</v>
      </c>
      <c r="BD69" s="91">
        <v>0</v>
      </c>
      <c r="BE69" s="91">
        <v>0</v>
      </c>
      <c r="BF69" s="91">
        <v>0</v>
      </c>
      <c r="BG69" s="91">
        <v>0</v>
      </c>
      <c r="BH69" s="91">
        <v>0</v>
      </c>
      <c r="BI69" s="91">
        <v>0</v>
      </c>
      <c r="BJ69" s="91">
        <v>0</v>
      </c>
      <c r="BK69" s="91">
        <v>0</v>
      </c>
      <c r="BL69" s="91">
        <v>0</v>
      </c>
      <c r="BM69" s="91">
        <v>0</v>
      </c>
      <c r="BN69" s="91">
        <v>0</v>
      </c>
      <c r="BO69" s="91">
        <v>37.863923362374422</v>
      </c>
      <c r="BP69" s="91">
        <v>5.9584450307796333</v>
      </c>
      <c r="BQ69" s="91">
        <v>2.7300136147327696</v>
      </c>
      <c r="BR69" s="91">
        <v>2.0611972247285668</v>
      </c>
      <c r="BS69" s="91">
        <v>1.7341173336999747</v>
      </c>
      <c r="BT69" s="91">
        <v>1.5159144929419612</v>
      </c>
      <c r="BU69" s="91">
        <v>1.3530263409637768</v>
      </c>
      <c r="BV69" s="91">
        <v>1.2267592880927425</v>
      </c>
      <c r="BW69" s="91">
        <v>1.1251173021358289</v>
      </c>
      <c r="BX69" s="91">
        <v>1.0411316982914947</v>
      </c>
      <c r="BY69" s="91">
        <v>0.97042499564655382</v>
      </c>
      <c r="BZ69" s="91">
        <v>0.91037929393816608</v>
      </c>
      <c r="CA69" s="91">
        <v>0.85829529341136634</v>
      </c>
      <c r="CB69" s="91">
        <v>0.81270316458598157</v>
      </c>
      <c r="CC69" s="91">
        <v>0.772277214494829</v>
      </c>
      <c r="CD69" s="91">
        <v>0.7363630327394739</v>
      </c>
      <c r="CE69" s="91">
        <v>0.70410231175439741</v>
      </c>
      <c r="CF69" s="91">
        <v>0.67512221407686135</v>
      </c>
      <c r="CG69" s="91">
        <v>0.64876394647959368</v>
      </c>
      <c r="CH69" s="91">
        <v>0.62462443602852069</v>
      </c>
      <c r="CI69" s="91">
        <v>0.44495210587570977</v>
      </c>
      <c r="CJ69" s="91">
        <v>0.43037489031297504</v>
      </c>
      <c r="CK69" s="91">
        <v>0.41685872338978031</v>
      </c>
      <c r="CL69" s="91">
        <v>0.40441337606081162</v>
      </c>
      <c r="CM69" s="91">
        <v>0.39276421672908823</v>
      </c>
      <c r="CN69" s="91">
        <v>0.38186945902256814</v>
      </c>
      <c r="CO69" s="91">
        <v>0.37172258630683869</v>
      </c>
      <c r="CP69" s="91">
        <v>0.36212960949558387</v>
      </c>
      <c r="CQ69" s="91">
        <v>0.35313038496101057</v>
      </c>
      <c r="CR69" s="91">
        <v>0.34468681446183813</v>
      </c>
      <c r="CS69" s="58">
        <v>68.225603758513131</v>
      </c>
    </row>
    <row r="70" spans="1:97" x14ac:dyDescent="0.4">
      <c r="A70" s="18">
        <v>1996</v>
      </c>
      <c r="B70" s="91">
        <v>0</v>
      </c>
      <c r="C70" s="91">
        <v>0</v>
      </c>
      <c r="D70" s="91">
        <v>0</v>
      </c>
      <c r="E70" s="91">
        <v>0</v>
      </c>
      <c r="F70" s="91">
        <v>0</v>
      </c>
      <c r="G70" s="91">
        <v>0</v>
      </c>
      <c r="H70" s="91">
        <v>0</v>
      </c>
      <c r="I70" s="91">
        <v>0</v>
      </c>
      <c r="J70" s="91">
        <v>0</v>
      </c>
      <c r="K70" s="91">
        <v>0</v>
      </c>
      <c r="L70" s="91">
        <v>0</v>
      </c>
      <c r="M70" s="91">
        <v>0</v>
      </c>
      <c r="N70" s="91">
        <v>0</v>
      </c>
      <c r="O70" s="91">
        <v>0</v>
      </c>
      <c r="P70" s="91">
        <v>0</v>
      </c>
      <c r="Q70" s="91">
        <v>0</v>
      </c>
      <c r="R70" s="91">
        <v>0</v>
      </c>
      <c r="S70" s="91">
        <v>0</v>
      </c>
      <c r="T70" s="91">
        <v>0</v>
      </c>
      <c r="U70" s="91">
        <v>0</v>
      </c>
      <c r="V70" s="91">
        <v>0</v>
      </c>
      <c r="W70" s="91">
        <v>0</v>
      </c>
      <c r="X70" s="91">
        <v>0</v>
      </c>
      <c r="Y70" s="91">
        <v>0</v>
      </c>
      <c r="Z70" s="91">
        <v>0</v>
      </c>
      <c r="AA70" s="91">
        <v>0</v>
      </c>
      <c r="AB70" s="91">
        <v>0</v>
      </c>
      <c r="AC70" s="91">
        <v>0</v>
      </c>
      <c r="AD70" s="91">
        <v>0</v>
      </c>
      <c r="AE70" s="91">
        <v>0</v>
      </c>
      <c r="AF70" s="91">
        <v>0</v>
      </c>
      <c r="AG70" s="91">
        <v>0</v>
      </c>
      <c r="AH70" s="91">
        <v>0</v>
      </c>
      <c r="AI70" s="91">
        <v>0</v>
      </c>
      <c r="AJ70" s="91">
        <v>0</v>
      </c>
      <c r="AK70" s="91">
        <v>0</v>
      </c>
      <c r="AL70" s="91">
        <v>0</v>
      </c>
      <c r="AM70" s="91">
        <v>0</v>
      </c>
      <c r="AN70" s="91">
        <v>0</v>
      </c>
      <c r="AO70" s="91">
        <v>0</v>
      </c>
      <c r="AP70" s="91">
        <v>0</v>
      </c>
      <c r="AQ70" s="91">
        <v>0</v>
      </c>
      <c r="AR70" s="91">
        <v>0</v>
      </c>
      <c r="AS70" s="91">
        <v>0</v>
      </c>
      <c r="AT70" s="91">
        <v>0</v>
      </c>
      <c r="AU70" s="91">
        <v>0</v>
      </c>
      <c r="AV70" s="91">
        <v>0</v>
      </c>
      <c r="AW70" s="91">
        <v>0</v>
      </c>
      <c r="AX70" s="91">
        <v>0</v>
      </c>
      <c r="AY70" s="91">
        <v>0</v>
      </c>
      <c r="AZ70" s="91">
        <v>0</v>
      </c>
      <c r="BA70" s="91">
        <v>0</v>
      </c>
      <c r="BB70" s="91">
        <v>0</v>
      </c>
      <c r="BC70" s="91">
        <v>0</v>
      </c>
      <c r="BD70" s="91">
        <v>0</v>
      </c>
      <c r="BE70" s="91">
        <v>0</v>
      </c>
      <c r="BF70" s="91">
        <v>0</v>
      </c>
      <c r="BG70" s="91">
        <v>0</v>
      </c>
      <c r="BH70" s="91">
        <v>0</v>
      </c>
      <c r="BI70" s="91">
        <v>0</v>
      </c>
      <c r="BJ70" s="91">
        <v>0</v>
      </c>
      <c r="BK70" s="91">
        <v>0</v>
      </c>
      <c r="BL70" s="91">
        <v>0</v>
      </c>
      <c r="BM70" s="91">
        <v>0</v>
      </c>
      <c r="BN70" s="91">
        <v>0</v>
      </c>
      <c r="BO70" s="91">
        <v>0</v>
      </c>
      <c r="BP70" s="91">
        <v>37.822738577048412</v>
      </c>
      <c r="BQ70" s="91">
        <v>5.929363950658427</v>
      </c>
      <c r="BR70" s="91">
        <v>2.7076548854872597</v>
      </c>
      <c r="BS70" s="91">
        <v>2.0444051649745005</v>
      </c>
      <c r="BT70" s="91">
        <v>1.7200748119073399</v>
      </c>
      <c r="BU70" s="91">
        <v>1.5032417024023914</v>
      </c>
      <c r="BV70" s="91">
        <v>1.3415188371895037</v>
      </c>
      <c r="BW70" s="91">
        <v>1.2169478989631568</v>
      </c>
      <c r="BX70" s="91">
        <v>1.1163017710712355</v>
      </c>
      <c r="BY70" s="91">
        <v>1.0337462406914844</v>
      </c>
      <c r="BZ70" s="91">
        <v>0.96454699606015015</v>
      </c>
      <c r="CA70" s="91">
        <v>0.90484636627322834</v>
      </c>
      <c r="CB70" s="91">
        <v>0.85357024812530913</v>
      </c>
      <c r="CC70" s="91">
        <v>0.80825990464393682</v>
      </c>
      <c r="CD70" s="91">
        <v>0.76833976003440219</v>
      </c>
      <c r="CE70" s="91">
        <v>0.7328614166947367</v>
      </c>
      <c r="CF70" s="91">
        <v>0.70103527105743679</v>
      </c>
      <c r="CG70" s="91">
        <v>0.67191390187087441</v>
      </c>
      <c r="CH70" s="91">
        <v>0.64567062209135073</v>
      </c>
      <c r="CI70" s="91">
        <v>0.62159404370162041</v>
      </c>
      <c r="CJ70" s="91">
        <v>0.44280481868456212</v>
      </c>
      <c r="CK70" s="91">
        <v>0.42831394767619929</v>
      </c>
      <c r="CL70" s="91">
        <v>0.41490185154724185</v>
      </c>
      <c r="CM70" s="91">
        <v>0.40236564590345819</v>
      </c>
      <c r="CN70" s="91">
        <v>0.39076285761065094</v>
      </c>
      <c r="CO70" s="91">
        <v>0.38004935265573792</v>
      </c>
      <c r="CP70" s="91">
        <v>0.36987879826202852</v>
      </c>
      <c r="CQ70" s="91">
        <v>0.36045183767176969</v>
      </c>
      <c r="CR70" s="91">
        <v>0.3514873191605154</v>
      </c>
      <c r="CS70" s="58">
        <v>67.649648800118911</v>
      </c>
    </row>
    <row r="71" spans="1:97" x14ac:dyDescent="0.4">
      <c r="A71" s="18">
        <v>1997</v>
      </c>
      <c r="B71" s="91">
        <v>0</v>
      </c>
      <c r="C71" s="91">
        <v>0</v>
      </c>
      <c r="D71" s="91">
        <v>0</v>
      </c>
      <c r="E71" s="91">
        <v>0</v>
      </c>
      <c r="F71" s="91">
        <v>0</v>
      </c>
      <c r="G71" s="91">
        <v>0</v>
      </c>
      <c r="H71" s="91">
        <v>0</v>
      </c>
      <c r="I71" s="91">
        <v>0</v>
      </c>
      <c r="J71" s="91">
        <v>0</v>
      </c>
      <c r="K71" s="91">
        <v>0</v>
      </c>
      <c r="L71" s="91">
        <v>0</v>
      </c>
      <c r="M71" s="91">
        <v>0</v>
      </c>
      <c r="N71" s="91">
        <v>0</v>
      </c>
      <c r="O71" s="91">
        <v>0</v>
      </c>
      <c r="P71" s="91">
        <v>0</v>
      </c>
      <c r="Q71" s="91">
        <v>0</v>
      </c>
      <c r="R71" s="91">
        <v>0</v>
      </c>
      <c r="S71" s="91">
        <v>0</v>
      </c>
      <c r="T71" s="91">
        <v>0</v>
      </c>
      <c r="U71" s="91">
        <v>0</v>
      </c>
      <c r="V71" s="91">
        <v>0</v>
      </c>
      <c r="W71" s="91">
        <v>0</v>
      </c>
      <c r="X71" s="91">
        <v>0</v>
      </c>
      <c r="Y71" s="91">
        <v>0</v>
      </c>
      <c r="Z71" s="91">
        <v>0</v>
      </c>
      <c r="AA71" s="91">
        <v>0</v>
      </c>
      <c r="AB71" s="91">
        <v>0</v>
      </c>
      <c r="AC71" s="91">
        <v>0</v>
      </c>
      <c r="AD71" s="91">
        <v>0</v>
      </c>
      <c r="AE71" s="91">
        <v>0</v>
      </c>
      <c r="AF71" s="91">
        <v>0</v>
      </c>
      <c r="AG71" s="91">
        <v>0</v>
      </c>
      <c r="AH71" s="91">
        <v>0</v>
      </c>
      <c r="AI71" s="91">
        <v>0</v>
      </c>
      <c r="AJ71" s="91">
        <v>0</v>
      </c>
      <c r="AK71" s="91">
        <v>0</v>
      </c>
      <c r="AL71" s="91">
        <v>0</v>
      </c>
      <c r="AM71" s="91">
        <v>0</v>
      </c>
      <c r="AN71" s="91">
        <v>0</v>
      </c>
      <c r="AO71" s="91">
        <v>0</v>
      </c>
      <c r="AP71" s="91">
        <v>0</v>
      </c>
      <c r="AQ71" s="91">
        <v>0</v>
      </c>
      <c r="AR71" s="91">
        <v>0</v>
      </c>
      <c r="AS71" s="91">
        <v>0</v>
      </c>
      <c r="AT71" s="91">
        <v>0</v>
      </c>
      <c r="AU71" s="91">
        <v>0</v>
      </c>
      <c r="AV71" s="91">
        <v>0</v>
      </c>
      <c r="AW71" s="91">
        <v>0</v>
      </c>
      <c r="AX71" s="91">
        <v>0</v>
      </c>
      <c r="AY71" s="91">
        <v>0</v>
      </c>
      <c r="AZ71" s="91">
        <v>0</v>
      </c>
      <c r="BA71" s="91">
        <v>0</v>
      </c>
      <c r="BB71" s="91">
        <v>0</v>
      </c>
      <c r="BC71" s="91">
        <v>0</v>
      </c>
      <c r="BD71" s="91">
        <v>0</v>
      </c>
      <c r="BE71" s="91">
        <v>0</v>
      </c>
      <c r="BF71" s="91">
        <v>0</v>
      </c>
      <c r="BG71" s="91">
        <v>0</v>
      </c>
      <c r="BH71" s="91">
        <v>0</v>
      </c>
      <c r="BI71" s="91">
        <v>0</v>
      </c>
      <c r="BJ71" s="91">
        <v>0</v>
      </c>
      <c r="BK71" s="91">
        <v>0</v>
      </c>
      <c r="BL71" s="91">
        <v>0</v>
      </c>
      <c r="BM71" s="91">
        <v>0</v>
      </c>
      <c r="BN71" s="91">
        <v>0</v>
      </c>
      <c r="BO71" s="91">
        <v>0</v>
      </c>
      <c r="BP71" s="91">
        <v>0</v>
      </c>
      <c r="BQ71" s="91">
        <v>38.187067949612207</v>
      </c>
      <c r="BR71" s="91">
        <v>6.0785381714845652</v>
      </c>
      <c r="BS71" s="91">
        <v>2.8278859402956362</v>
      </c>
      <c r="BT71" s="91">
        <v>2.1386228996238992</v>
      </c>
      <c r="BU71" s="91">
        <v>1.7986429014986367</v>
      </c>
      <c r="BV71" s="91">
        <v>1.5716365716891481</v>
      </c>
      <c r="BW71" s="91">
        <v>1.4026139218658114</v>
      </c>
      <c r="BX71" s="91">
        <v>1.2723564699592322</v>
      </c>
      <c r="BY71" s="91">
        <v>1.1670190264994758</v>
      </c>
      <c r="BZ71" s="91">
        <v>1.0801741887711462</v>
      </c>
      <c r="CA71" s="91">
        <v>1.0071144377987262</v>
      </c>
      <c r="CB71" s="91">
        <v>0.94487402733114956</v>
      </c>
      <c r="CC71" s="91">
        <v>0.89098350514988323</v>
      </c>
      <c r="CD71" s="91">
        <v>0.84362309827741566</v>
      </c>
      <c r="CE71" s="91">
        <v>0.80203295553083154</v>
      </c>
      <c r="CF71" s="91">
        <v>0.7647325457698716</v>
      </c>
      <c r="CG71" s="91">
        <v>0.73129292418071723</v>
      </c>
      <c r="CH71" s="91">
        <v>0.70112286314833627</v>
      </c>
      <c r="CI71" s="91">
        <v>0.67365632154494193</v>
      </c>
      <c r="CJ71" s="91">
        <v>0.64878522678678308</v>
      </c>
      <c r="CK71" s="91">
        <v>0.45906217227008533</v>
      </c>
      <c r="CL71" s="91">
        <v>0.44392693338881212</v>
      </c>
      <c r="CM71" s="91">
        <v>0.42993481569797459</v>
      </c>
      <c r="CN71" s="91">
        <v>0.41692393339077172</v>
      </c>
      <c r="CO71" s="91">
        <v>0.40487459648825319</v>
      </c>
      <c r="CP71" s="91">
        <v>0.39365995865802506</v>
      </c>
      <c r="CQ71" s="91">
        <v>0.38316832267858841</v>
      </c>
      <c r="CR71" s="91">
        <v>0.37329924890805893</v>
      </c>
      <c r="CS71" s="58">
        <v>68.837625928298991</v>
      </c>
    </row>
    <row r="72" spans="1:97" x14ac:dyDescent="0.4">
      <c r="A72" s="18">
        <v>1998</v>
      </c>
      <c r="B72" s="91">
        <v>0</v>
      </c>
      <c r="C72" s="91">
        <v>0</v>
      </c>
      <c r="D72" s="91">
        <v>0</v>
      </c>
      <c r="E72" s="91">
        <v>0</v>
      </c>
      <c r="F72" s="91">
        <v>0</v>
      </c>
      <c r="G72" s="91">
        <v>0</v>
      </c>
      <c r="H72" s="91">
        <v>0</v>
      </c>
      <c r="I72" s="91">
        <v>0</v>
      </c>
      <c r="J72" s="91">
        <v>0</v>
      </c>
      <c r="K72" s="91">
        <v>0</v>
      </c>
      <c r="L72" s="91">
        <v>0</v>
      </c>
      <c r="M72" s="91">
        <v>0</v>
      </c>
      <c r="N72" s="91">
        <v>0</v>
      </c>
      <c r="O72" s="91">
        <v>0</v>
      </c>
      <c r="P72" s="91">
        <v>0</v>
      </c>
      <c r="Q72" s="91">
        <v>0</v>
      </c>
      <c r="R72" s="91">
        <v>0</v>
      </c>
      <c r="S72" s="91">
        <v>0</v>
      </c>
      <c r="T72" s="91">
        <v>0</v>
      </c>
      <c r="U72" s="91">
        <v>0</v>
      </c>
      <c r="V72" s="91">
        <v>0</v>
      </c>
      <c r="W72" s="91">
        <v>0</v>
      </c>
      <c r="X72" s="91">
        <v>0</v>
      </c>
      <c r="Y72" s="91">
        <v>0</v>
      </c>
      <c r="Z72" s="91">
        <v>0</v>
      </c>
      <c r="AA72" s="91">
        <v>0</v>
      </c>
      <c r="AB72" s="91">
        <v>0</v>
      </c>
      <c r="AC72" s="91">
        <v>0</v>
      </c>
      <c r="AD72" s="91">
        <v>0</v>
      </c>
      <c r="AE72" s="91">
        <v>0</v>
      </c>
      <c r="AF72" s="91">
        <v>0</v>
      </c>
      <c r="AG72" s="91">
        <v>0</v>
      </c>
      <c r="AH72" s="91">
        <v>0</v>
      </c>
      <c r="AI72" s="91">
        <v>0</v>
      </c>
      <c r="AJ72" s="91">
        <v>0</v>
      </c>
      <c r="AK72" s="91">
        <v>0</v>
      </c>
      <c r="AL72" s="91">
        <v>0</v>
      </c>
      <c r="AM72" s="91">
        <v>0</v>
      </c>
      <c r="AN72" s="91">
        <v>0</v>
      </c>
      <c r="AO72" s="91">
        <v>0</v>
      </c>
      <c r="AP72" s="91">
        <v>0</v>
      </c>
      <c r="AQ72" s="91">
        <v>0</v>
      </c>
      <c r="AR72" s="91">
        <v>0</v>
      </c>
      <c r="AS72" s="91">
        <v>0</v>
      </c>
      <c r="AT72" s="91">
        <v>0</v>
      </c>
      <c r="AU72" s="91">
        <v>0</v>
      </c>
      <c r="AV72" s="91">
        <v>0</v>
      </c>
      <c r="AW72" s="91">
        <v>0</v>
      </c>
      <c r="AX72" s="91">
        <v>0</v>
      </c>
      <c r="AY72" s="91">
        <v>0</v>
      </c>
      <c r="AZ72" s="91">
        <v>0</v>
      </c>
      <c r="BA72" s="91">
        <v>0</v>
      </c>
      <c r="BB72" s="91">
        <v>0</v>
      </c>
      <c r="BC72" s="91">
        <v>0</v>
      </c>
      <c r="BD72" s="91">
        <v>0</v>
      </c>
      <c r="BE72" s="91">
        <v>0</v>
      </c>
      <c r="BF72" s="91">
        <v>0</v>
      </c>
      <c r="BG72" s="91">
        <v>0</v>
      </c>
      <c r="BH72" s="91">
        <v>0</v>
      </c>
      <c r="BI72" s="91">
        <v>0</v>
      </c>
      <c r="BJ72" s="91">
        <v>0</v>
      </c>
      <c r="BK72" s="91">
        <v>0</v>
      </c>
      <c r="BL72" s="91">
        <v>0</v>
      </c>
      <c r="BM72" s="91">
        <v>0</v>
      </c>
      <c r="BN72" s="91">
        <v>0</v>
      </c>
      <c r="BO72" s="91">
        <v>0</v>
      </c>
      <c r="BP72" s="91">
        <v>0</v>
      </c>
      <c r="BQ72" s="91">
        <v>0</v>
      </c>
      <c r="BR72" s="91">
        <v>37.657339684401741</v>
      </c>
      <c r="BS72" s="91">
        <v>5.9890899260229737</v>
      </c>
      <c r="BT72" s="91">
        <v>2.7733437205815372</v>
      </c>
      <c r="BU72" s="91">
        <v>2.0987441376278912</v>
      </c>
      <c r="BV72" s="91">
        <v>1.7660692366232509</v>
      </c>
      <c r="BW72" s="91">
        <v>1.5433563035697622</v>
      </c>
      <c r="BX72" s="91">
        <v>1.3782774513816503</v>
      </c>
      <c r="BY72" s="91">
        <v>1.2496681635605906</v>
      </c>
      <c r="BZ72" s="91">
        <v>1.1462494468307343</v>
      </c>
      <c r="CA72" s="91">
        <v>1.0609076953329875</v>
      </c>
      <c r="CB72" s="91">
        <v>0.98919194681461486</v>
      </c>
      <c r="CC72" s="91">
        <v>0.92805279912759464</v>
      </c>
      <c r="CD72" s="91">
        <v>0.87477043690288159</v>
      </c>
      <c r="CE72" s="91">
        <v>0.82839677864880767</v>
      </c>
      <c r="CF72" s="91">
        <v>0.78710284284615106</v>
      </c>
      <c r="CG72" s="91">
        <v>0.75076840931735722</v>
      </c>
      <c r="CH72" s="91">
        <v>0.71787182971526775</v>
      </c>
      <c r="CI72" s="91">
        <v>0.68825139186191187</v>
      </c>
      <c r="CJ72" s="91">
        <v>0.66129823065637383</v>
      </c>
      <c r="CK72" s="91">
        <v>0.63661184066463572</v>
      </c>
      <c r="CL72" s="91">
        <v>0.45135067484333652</v>
      </c>
      <c r="CM72" s="91">
        <v>0.43633785319678986</v>
      </c>
      <c r="CN72" s="91">
        <v>0.42255970522930347</v>
      </c>
      <c r="CO72" s="91">
        <v>0.40982966067146309</v>
      </c>
      <c r="CP72" s="91">
        <v>0.397997650496836</v>
      </c>
      <c r="CQ72" s="91">
        <v>0.38694942008784605</v>
      </c>
      <c r="CR72" s="91">
        <v>0.37655563319993712</v>
      </c>
      <c r="CS72" s="58">
        <v>67.406942870214237</v>
      </c>
    </row>
    <row r="73" spans="1:97" x14ac:dyDescent="0.4">
      <c r="A73" s="18">
        <v>1999</v>
      </c>
      <c r="B73" s="91">
        <v>0</v>
      </c>
      <c r="C73" s="91">
        <v>0</v>
      </c>
      <c r="D73" s="91">
        <v>0</v>
      </c>
      <c r="E73" s="91">
        <v>0</v>
      </c>
      <c r="F73" s="91">
        <v>0</v>
      </c>
      <c r="G73" s="91">
        <v>0</v>
      </c>
      <c r="H73" s="91">
        <v>0</v>
      </c>
      <c r="I73" s="91">
        <v>0</v>
      </c>
      <c r="J73" s="91">
        <v>0</v>
      </c>
      <c r="K73" s="91">
        <v>0</v>
      </c>
      <c r="L73" s="91">
        <v>0</v>
      </c>
      <c r="M73" s="91">
        <v>0</v>
      </c>
      <c r="N73" s="91">
        <v>0</v>
      </c>
      <c r="O73" s="91">
        <v>0</v>
      </c>
      <c r="P73" s="91">
        <v>0</v>
      </c>
      <c r="Q73" s="91">
        <v>0</v>
      </c>
      <c r="R73" s="91">
        <v>0</v>
      </c>
      <c r="S73" s="91">
        <v>0</v>
      </c>
      <c r="T73" s="91">
        <v>0</v>
      </c>
      <c r="U73" s="91">
        <v>0</v>
      </c>
      <c r="V73" s="91">
        <v>0</v>
      </c>
      <c r="W73" s="91">
        <v>0</v>
      </c>
      <c r="X73" s="91">
        <v>0</v>
      </c>
      <c r="Y73" s="91">
        <v>0</v>
      </c>
      <c r="Z73" s="91">
        <v>0</v>
      </c>
      <c r="AA73" s="91">
        <v>0</v>
      </c>
      <c r="AB73" s="91">
        <v>0</v>
      </c>
      <c r="AC73" s="91">
        <v>0</v>
      </c>
      <c r="AD73" s="91">
        <v>0</v>
      </c>
      <c r="AE73" s="91">
        <v>0</v>
      </c>
      <c r="AF73" s="91">
        <v>0</v>
      </c>
      <c r="AG73" s="91">
        <v>0</v>
      </c>
      <c r="AH73" s="91">
        <v>0</v>
      </c>
      <c r="AI73" s="91">
        <v>0</v>
      </c>
      <c r="AJ73" s="91">
        <v>0</v>
      </c>
      <c r="AK73" s="91">
        <v>0</v>
      </c>
      <c r="AL73" s="91">
        <v>0</v>
      </c>
      <c r="AM73" s="91">
        <v>0</v>
      </c>
      <c r="AN73" s="91">
        <v>0</v>
      </c>
      <c r="AO73" s="91">
        <v>0</v>
      </c>
      <c r="AP73" s="91">
        <v>0</v>
      </c>
      <c r="AQ73" s="91">
        <v>0</v>
      </c>
      <c r="AR73" s="91">
        <v>0</v>
      </c>
      <c r="AS73" s="91">
        <v>0</v>
      </c>
      <c r="AT73" s="91">
        <v>0</v>
      </c>
      <c r="AU73" s="91">
        <v>0</v>
      </c>
      <c r="AV73" s="91">
        <v>0</v>
      </c>
      <c r="AW73" s="91">
        <v>0</v>
      </c>
      <c r="AX73" s="91">
        <v>0</v>
      </c>
      <c r="AY73" s="91">
        <v>0</v>
      </c>
      <c r="AZ73" s="91">
        <v>0</v>
      </c>
      <c r="BA73" s="91">
        <v>0</v>
      </c>
      <c r="BB73" s="91">
        <v>0</v>
      </c>
      <c r="BC73" s="91">
        <v>0</v>
      </c>
      <c r="BD73" s="91">
        <v>0</v>
      </c>
      <c r="BE73" s="91">
        <v>0</v>
      </c>
      <c r="BF73" s="91">
        <v>0</v>
      </c>
      <c r="BG73" s="91">
        <v>0</v>
      </c>
      <c r="BH73" s="91">
        <v>0</v>
      </c>
      <c r="BI73" s="91">
        <v>0</v>
      </c>
      <c r="BJ73" s="91">
        <v>0</v>
      </c>
      <c r="BK73" s="91">
        <v>0</v>
      </c>
      <c r="BL73" s="91">
        <v>0</v>
      </c>
      <c r="BM73" s="91">
        <v>0</v>
      </c>
      <c r="BN73" s="91">
        <v>0</v>
      </c>
      <c r="BO73" s="91">
        <v>0</v>
      </c>
      <c r="BP73" s="91">
        <v>0</v>
      </c>
      <c r="BQ73" s="91">
        <v>0</v>
      </c>
      <c r="BR73" s="91">
        <v>0</v>
      </c>
      <c r="BS73" s="91">
        <v>38.14570655154602</v>
      </c>
      <c r="BT73" s="91">
        <v>6.0782561531778452</v>
      </c>
      <c r="BU73" s="91">
        <v>2.8254391700886781</v>
      </c>
      <c r="BV73" s="91">
        <v>2.1388083830955913</v>
      </c>
      <c r="BW73" s="91">
        <v>1.7991950833609174</v>
      </c>
      <c r="BX73" s="91">
        <v>1.5714492804672466</v>
      </c>
      <c r="BY73" s="91">
        <v>1.4033240459322056</v>
      </c>
      <c r="BZ73" s="91">
        <v>1.2723531707669535</v>
      </c>
      <c r="CA73" s="91">
        <v>1.1669317760605387</v>
      </c>
      <c r="CB73" s="91">
        <v>1.0797299353202663</v>
      </c>
      <c r="CC73" s="91">
        <v>1.0063621662158351</v>
      </c>
      <c r="CD73" s="91">
        <v>0.94442354699342257</v>
      </c>
      <c r="CE73" s="91">
        <v>0.89004422299293262</v>
      </c>
      <c r="CF73" s="91">
        <v>0.84262876114284735</v>
      </c>
      <c r="CG73" s="91">
        <v>0.80080650208517046</v>
      </c>
      <c r="CH73" s="91">
        <v>0.76379526413444043</v>
      </c>
      <c r="CI73" s="91">
        <v>0.73055598612984562</v>
      </c>
      <c r="CJ73" s="91">
        <v>0.70025148307074458</v>
      </c>
      <c r="CK73" s="91">
        <v>0.67279223183551884</v>
      </c>
      <c r="CL73" s="91">
        <v>0.64781442303242198</v>
      </c>
      <c r="CM73" s="91">
        <v>0.45849933083359007</v>
      </c>
      <c r="CN73" s="91">
        <v>0.44346196913709868</v>
      </c>
      <c r="CO73" s="91">
        <v>0.42951740142792338</v>
      </c>
      <c r="CP73" s="91">
        <v>0.4165191893738433</v>
      </c>
      <c r="CQ73" s="91">
        <v>0.40441400640943903</v>
      </c>
      <c r="CR73" s="91">
        <v>0.3931284804660708</v>
      </c>
      <c r="CS73" s="58">
        <v>68.026208515097437</v>
      </c>
    </row>
    <row r="74" spans="1:97" x14ac:dyDescent="0.4">
      <c r="A74" s="18">
        <v>2000</v>
      </c>
      <c r="B74" s="91">
        <v>0</v>
      </c>
      <c r="C74" s="91">
        <v>0</v>
      </c>
      <c r="D74" s="91">
        <v>0</v>
      </c>
      <c r="E74" s="91">
        <v>0</v>
      </c>
      <c r="F74" s="91">
        <v>0</v>
      </c>
      <c r="G74" s="91">
        <v>0</v>
      </c>
      <c r="H74" s="91">
        <v>0</v>
      </c>
      <c r="I74" s="91">
        <v>0</v>
      </c>
      <c r="J74" s="91">
        <v>0</v>
      </c>
      <c r="K74" s="91">
        <v>0</v>
      </c>
      <c r="L74" s="91">
        <v>0</v>
      </c>
      <c r="M74" s="91">
        <v>0</v>
      </c>
      <c r="N74" s="91">
        <v>0</v>
      </c>
      <c r="O74" s="91">
        <v>0</v>
      </c>
      <c r="P74" s="91">
        <v>0</v>
      </c>
      <c r="Q74" s="91">
        <v>0</v>
      </c>
      <c r="R74" s="91">
        <v>0</v>
      </c>
      <c r="S74" s="91">
        <v>0</v>
      </c>
      <c r="T74" s="91">
        <v>0</v>
      </c>
      <c r="U74" s="91">
        <v>0</v>
      </c>
      <c r="V74" s="91">
        <v>0</v>
      </c>
      <c r="W74" s="91">
        <v>0</v>
      </c>
      <c r="X74" s="91">
        <v>0</v>
      </c>
      <c r="Y74" s="91">
        <v>0</v>
      </c>
      <c r="Z74" s="91">
        <v>0</v>
      </c>
      <c r="AA74" s="91">
        <v>0</v>
      </c>
      <c r="AB74" s="91">
        <v>0</v>
      </c>
      <c r="AC74" s="91">
        <v>0</v>
      </c>
      <c r="AD74" s="91">
        <v>0</v>
      </c>
      <c r="AE74" s="91">
        <v>0</v>
      </c>
      <c r="AF74" s="91">
        <v>0</v>
      </c>
      <c r="AG74" s="91">
        <v>0</v>
      </c>
      <c r="AH74" s="91">
        <v>0</v>
      </c>
      <c r="AI74" s="91">
        <v>0</v>
      </c>
      <c r="AJ74" s="91">
        <v>0</v>
      </c>
      <c r="AK74" s="91">
        <v>0</v>
      </c>
      <c r="AL74" s="91">
        <v>0</v>
      </c>
      <c r="AM74" s="91">
        <v>0</v>
      </c>
      <c r="AN74" s="91">
        <v>0</v>
      </c>
      <c r="AO74" s="91">
        <v>0</v>
      </c>
      <c r="AP74" s="91">
        <v>0</v>
      </c>
      <c r="AQ74" s="91">
        <v>0</v>
      </c>
      <c r="AR74" s="91">
        <v>0</v>
      </c>
      <c r="AS74" s="91">
        <v>0</v>
      </c>
      <c r="AT74" s="91">
        <v>0</v>
      </c>
      <c r="AU74" s="91">
        <v>0</v>
      </c>
      <c r="AV74" s="91">
        <v>0</v>
      </c>
      <c r="AW74" s="91">
        <v>0</v>
      </c>
      <c r="AX74" s="91">
        <v>0</v>
      </c>
      <c r="AY74" s="91">
        <v>0</v>
      </c>
      <c r="AZ74" s="91">
        <v>0</v>
      </c>
      <c r="BA74" s="91">
        <v>0</v>
      </c>
      <c r="BB74" s="91">
        <v>0</v>
      </c>
      <c r="BC74" s="91">
        <v>0</v>
      </c>
      <c r="BD74" s="91">
        <v>0</v>
      </c>
      <c r="BE74" s="91">
        <v>0</v>
      </c>
      <c r="BF74" s="91">
        <v>0</v>
      </c>
      <c r="BG74" s="91">
        <v>0</v>
      </c>
      <c r="BH74" s="91">
        <v>0</v>
      </c>
      <c r="BI74" s="91">
        <v>0</v>
      </c>
      <c r="BJ74" s="91">
        <v>0</v>
      </c>
      <c r="BK74" s="91">
        <v>0</v>
      </c>
      <c r="BL74" s="91">
        <v>0</v>
      </c>
      <c r="BM74" s="91">
        <v>0</v>
      </c>
      <c r="BN74" s="91">
        <v>0</v>
      </c>
      <c r="BO74" s="91">
        <v>0</v>
      </c>
      <c r="BP74" s="91">
        <v>0</v>
      </c>
      <c r="BQ74" s="91">
        <v>0</v>
      </c>
      <c r="BR74" s="91">
        <v>0</v>
      </c>
      <c r="BS74" s="91">
        <v>0</v>
      </c>
      <c r="BT74" s="91">
        <v>37.51378504555548</v>
      </c>
      <c r="BU74" s="91">
        <v>5.7154576108263146</v>
      </c>
      <c r="BV74" s="91">
        <v>2.5643778807481032</v>
      </c>
      <c r="BW74" s="91">
        <v>1.9424902055517812</v>
      </c>
      <c r="BX74" s="91">
        <v>1.6431674732268404</v>
      </c>
      <c r="BY74" s="91">
        <v>1.4423406986896437</v>
      </c>
      <c r="BZ74" s="91">
        <v>1.2934548704502815</v>
      </c>
      <c r="CA74" s="91">
        <v>1.1770713567006637</v>
      </c>
      <c r="CB74" s="91">
        <v>1.0836179125260699</v>
      </c>
      <c r="CC74" s="91">
        <v>1.0059978856645617</v>
      </c>
      <c r="CD74" s="91">
        <v>0.94077303387204447</v>
      </c>
      <c r="CE74" s="91">
        <v>0.88487916387945542</v>
      </c>
      <c r="CF74" s="91">
        <v>0.83610038056903213</v>
      </c>
      <c r="CG74" s="91">
        <v>0.79347352231845059</v>
      </c>
      <c r="CH74" s="91">
        <v>0.75560394740201065</v>
      </c>
      <c r="CI74" s="91">
        <v>0.721977596597143</v>
      </c>
      <c r="CJ74" s="91">
        <v>0.69164202941861641</v>
      </c>
      <c r="CK74" s="91">
        <v>0.66415251014257259</v>
      </c>
      <c r="CL74" s="91">
        <v>0.63921007785184691</v>
      </c>
      <c r="CM74" s="91">
        <v>0.61632801950062932</v>
      </c>
      <c r="CN74" s="91">
        <v>0.43874374167108537</v>
      </c>
      <c r="CO74" s="91">
        <v>0.42481589631629363</v>
      </c>
      <c r="CP74" s="91">
        <v>0.41200442445406432</v>
      </c>
      <c r="CQ74" s="91">
        <v>0.40010111325492131</v>
      </c>
      <c r="CR74" s="91">
        <v>0.38897991435567547</v>
      </c>
      <c r="CS74" s="58">
        <v>64.990546311543568</v>
      </c>
    </row>
    <row r="75" spans="1:97" x14ac:dyDescent="0.4">
      <c r="A75" s="18">
        <v>2001</v>
      </c>
      <c r="B75" s="91">
        <v>0</v>
      </c>
      <c r="C75" s="91">
        <v>0</v>
      </c>
      <c r="D75" s="91">
        <v>0</v>
      </c>
      <c r="E75" s="91">
        <v>0</v>
      </c>
      <c r="F75" s="91">
        <v>0</v>
      </c>
      <c r="G75" s="91">
        <v>0</v>
      </c>
      <c r="H75" s="91">
        <v>0</v>
      </c>
      <c r="I75" s="91">
        <v>0</v>
      </c>
      <c r="J75" s="91">
        <v>0</v>
      </c>
      <c r="K75" s="91">
        <v>0</v>
      </c>
      <c r="L75" s="91">
        <v>0</v>
      </c>
      <c r="M75" s="91">
        <v>0</v>
      </c>
      <c r="N75" s="91">
        <v>0</v>
      </c>
      <c r="O75" s="91">
        <v>0</v>
      </c>
      <c r="P75" s="91">
        <v>0</v>
      </c>
      <c r="Q75" s="91">
        <v>0</v>
      </c>
      <c r="R75" s="91">
        <v>0</v>
      </c>
      <c r="S75" s="91">
        <v>0</v>
      </c>
      <c r="T75" s="91">
        <v>0</v>
      </c>
      <c r="U75" s="91">
        <v>0</v>
      </c>
      <c r="V75" s="91">
        <v>0</v>
      </c>
      <c r="W75" s="91">
        <v>0</v>
      </c>
      <c r="X75" s="91">
        <v>0</v>
      </c>
      <c r="Y75" s="91">
        <v>0</v>
      </c>
      <c r="Z75" s="91">
        <v>0</v>
      </c>
      <c r="AA75" s="91">
        <v>0</v>
      </c>
      <c r="AB75" s="91">
        <v>0</v>
      </c>
      <c r="AC75" s="91">
        <v>0</v>
      </c>
      <c r="AD75" s="91">
        <v>0</v>
      </c>
      <c r="AE75" s="91">
        <v>0</v>
      </c>
      <c r="AF75" s="91">
        <v>0</v>
      </c>
      <c r="AG75" s="91">
        <v>0</v>
      </c>
      <c r="AH75" s="91">
        <v>0</v>
      </c>
      <c r="AI75" s="91">
        <v>0</v>
      </c>
      <c r="AJ75" s="91">
        <v>0</v>
      </c>
      <c r="AK75" s="91">
        <v>0</v>
      </c>
      <c r="AL75" s="91">
        <v>0</v>
      </c>
      <c r="AM75" s="91">
        <v>0</v>
      </c>
      <c r="AN75" s="91">
        <v>0</v>
      </c>
      <c r="AO75" s="91">
        <v>0</v>
      </c>
      <c r="AP75" s="91">
        <v>0</v>
      </c>
      <c r="AQ75" s="91">
        <v>0</v>
      </c>
      <c r="AR75" s="91">
        <v>0</v>
      </c>
      <c r="AS75" s="91">
        <v>0</v>
      </c>
      <c r="AT75" s="91">
        <v>0</v>
      </c>
      <c r="AU75" s="91">
        <v>0</v>
      </c>
      <c r="AV75" s="91">
        <v>0</v>
      </c>
      <c r="AW75" s="91">
        <v>0</v>
      </c>
      <c r="AX75" s="91">
        <v>0</v>
      </c>
      <c r="AY75" s="91">
        <v>0</v>
      </c>
      <c r="AZ75" s="91">
        <v>0</v>
      </c>
      <c r="BA75" s="91">
        <v>0</v>
      </c>
      <c r="BB75" s="91">
        <v>0</v>
      </c>
      <c r="BC75" s="91">
        <v>0</v>
      </c>
      <c r="BD75" s="91">
        <v>0</v>
      </c>
      <c r="BE75" s="91">
        <v>0</v>
      </c>
      <c r="BF75" s="91">
        <v>0</v>
      </c>
      <c r="BG75" s="91">
        <v>0</v>
      </c>
      <c r="BH75" s="91">
        <v>0</v>
      </c>
      <c r="BI75" s="91">
        <v>0</v>
      </c>
      <c r="BJ75" s="91">
        <v>0</v>
      </c>
      <c r="BK75" s="91">
        <v>0</v>
      </c>
      <c r="BL75" s="91">
        <v>0</v>
      </c>
      <c r="BM75" s="91">
        <v>0</v>
      </c>
      <c r="BN75" s="91">
        <v>0</v>
      </c>
      <c r="BO75" s="91">
        <v>0</v>
      </c>
      <c r="BP75" s="91">
        <v>0</v>
      </c>
      <c r="BQ75" s="91">
        <v>0</v>
      </c>
      <c r="BR75" s="91">
        <v>0</v>
      </c>
      <c r="BS75" s="91">
        <v>0</v>
      </c>
      <c r="BT75" s="91">
        <v>0</v>
      </c>
      <c r="BU75" s="91">
        <v>37.097019721683679</v>
      </c>
      <c r="BV75" s="91">
        <v>5.6905920148195088</v>
      </c>
      <c r="BW75" s="91">
        <v>2.5619745758749226</v>
      </c>
      <c r="BX75" s="91">
        <v>1.9439157640955929</v>
      </c>
      <c r="BY75" s="91">
        <v>1.6451358553675504</v>
      </c>
      <c r="BZ75" s="91">
        <v>1.444761841744082</v>
      </c>
      <c r="CA75" s="91">
        <v>1.2956433973465424</v>
      </c>
      <c r="CB75" s="91">
        <v>1.1793296859938116</v>
      </c>
      <c r="CC75" s="91">
        <v>1.0855833574136942</v>
      </c>
      <c r="CD75" s="91">
        <v>1.0079553153556307</v>
      </c>
      <c r="CE75" s="91">
        <v>0.94243380682579747</v>
      </c>
      <c r="CF75" s="91">
        <v>0.88650344572979578</v>
      </c>
      <c r="CG75" s="91">
        <v>0.83794052368553396</v>
      </c>
      <c r="CH75" s="91">
        <v>0.79564552302064995</v>
      </c>
      <c r="CI75" s="91">
        <v>0.75791409435326151</v>
      </c>
      <c r="CJ75" s="91">
        <v>0.72427093506077977</v>
      </c>
      <c r="CK75" s="91">
        <v>0.69403132886381547</v>
      </c>
      <c r="CL75" s="91">
        <v>0.66645204143922876</v>
      </c>
      <c r="CM75" s="91">
        <v>0.64137160120524661</v>
      </c>
      <c r="CN75" s="91">
        <v>0.61847929164494309</v>
      </c>
      <c r="CO75" s="91">
        <v>0.43900438523759672</v>
      </c>
      <c r="CP75" s="91">
        <v>0.42525080593259118</v>
      </c>
      <c r="CQ75" s="91">
        <v>0.41245832515853631</v>
      </c>
      <c r="CR75" s="91">
        <v>0.40043599067708535</v>
      </c>
      <c r="CS75" s="58">
        <v>64.194103628529874</v>
      </c>
    </row>
    <row r="76" spans="1:97" x14ac:dyDescent="0.4">
      <c r="A76" s="18">
        <v>2002</v>
      </c>
      <c r="B76" s="91">
        <v>0</v>
      </c>
      <c r="C76" s="91">
        <v>0</v>
      </c>
      <c r="D76" s="91">
        <v>0</v>
      </c>
      <c r="E76" s="91">
        <v>0</v>
      </c>
      <c r="F76" s="91">
        <v>0</v>
      </c>
      <c r="G76" s="91">
        <v>0</v>
      </c>
      <c r="H76" s="91">
        <v>0</v>
      </c>
      <c r="I76" s="91">
        <v>0</v>
      </c>
      <c r="J76" s="91">
        <v>0</v>
      </c>
      <c r="K76" s="91">
        <v>0</v>
      </c>
      <c r="L76" s="91">
        <v>0</v>
      </c>
      <c r="M76" s="91">
        <v>0</v>
      </c>
      <c r="N76" s="91">
        <v>0</v>
      </c>
      <c r="O76" s="91">
        <v>0</v>
      </c>
      <c r="P76" s="91">
        <v>0</v>
      </c>
      <c r="Q76" s="91">
        <v>0</v>
      </c>
      <c r="R76" s="91">
        <v>0</v>
      </c>
      <c r="S76" s="91">
        <v>0</v>
      </c>
      <c r="T76" s="91">
        <v>0</v>
      </c>
      <c r="U76" s="91">
        <v>0</v>
      </c>
      <c r="V76" s="91">
        <v>0</v>
      </c>
      <c r="W76" s="91">
        <v>0</v>
      </c>
      <c r="X76" s="91">
        <v>0</v>
      </c>
      <c r="Y76" s="91">
        <v>0</v>
      </c>
      <c r="Z76" s="91">
        <v>0</v>
      </c>
      <c r="AA76" s="91">
        <v>0</v>
      </c>
      <c r="AB76" s="91">
        <v>0</v>
      </c>
      <c r="AC76" s="91">
        <v>0</v>
      </c>
      <c r="AD76" s="91">
        <v>0</v>
      </c>
      <c r="AE76" s="91">
        <v>0</v>
      </c>
      <c r="AF76" s="91">
        <v>0</v>
      </c>
      <c r="AG76" s="91">
        <v>0</v>
      </c>
      <c r="AH76" s="91">
        <v>0</v>
      </c>
      <c r="AI76" s="91">
        <v>0</v>
      </c>
      <c r="AJ76" s="91">
        <v>0</v>
      </c>
      <c r="AK76" s="91">
        <v>0</v>
      </c>
      <c r="AL76" s="91">
        <v>0</v>
      </c>
      <c r="AM76" s="91">
        <v>0</v>
      </c>
      <c r="AN76" s="91">
        <v>0</v>
      </c>
      <c r="AO76" s="91">
        <v>0</v>
      </c>
      <c r="AP76" s="91">
        <v>0</v>
      </c>
      <c r="AQ76" s="91">
        <v>0</v>
      </c>
      <c r="AR76" s="91">
        <v>0</v>
      </c>
      <c r="AS76" s="91">
        <v>0</v>
      </c>
      <c r="AT76" s="91">
        <v>0</v>
      </c>
      <c r="AU76" s="91">
        <v>0</v>
      </c>
      <c r="AV76" s="91">
        <v>0</v>
      </c>
      <c r="AW76" s="91">
        <v>0</v>
      </c>
      <c r="AX76" s="91">
        <v>0</v>
      </c>
      <c r="AY76" s="91">
        <v>0</v>
      </c>
      <c r="AZ76" s="91">
        <v>0</v>
      </c>
      <c r="BA76" s="91">
        <v>0</v>
      </c>
      <c r="BB76" s="91">
        <v>0</v>
      </c>
      <c r="BC76" s="91">
        <v>0</v>
      </c>
      <c r="BD76" s="91">
        <v>0</v>
      </c>
      <c r="BE76" s="91">
        <v>0</v>
      </c>
      <c r="BF76" s="91">
        <v>0</v>
      </c>
      <c r="BG76" s="91">
        <v>0</v>
      </c>
      <c r="BH76" s="91">
        <v>0</v>
      </c>
      <c r="BI76" s="91">
        <v>0</v>
      </c>
      <c r="BJ76" s="91">
        <v>0</v>
      </c>
      <c r="BK76" s="91">
        <v>0</v>
      </c>
      <c r="BL76" s="91">
        <v>0</v>
      </c>
      <c r="BM76" s="91">
        <v>0</v>
      </c>
      <c r="BN76" s="91">
        <v>0</v>
      </c>
      <c r="BO76" s="91">
        <v>0</v>
      </c>
      <c r="BP76" s="91">
        <v>0</v>
      </c>
      <c r="BQ76" s="91">
        <v>0</v>
      </c>
      <c r="BR76" s="91">
        <v>0</v>
      </c>
      <c r="BS76" s="91">
        <v>0</v>
      </c>
      <c r="BT76" s="91">
        <v>0</v>
      </c>
      <c r="BU76" s="91">
        <v>0</v>
      </c>
      <c r="BV76" s="91">
        <v>37.237414096508587</v>
      </c>
      <c r="BW76" s="91">
        <v>5.8971920361493746</v>
      </c>
      <c r="BX76" s="91">
        <v>2.6957669862995255</v>
      </c>
      <c r="BY76" s="91">
        <v>2.0544466514213453</v>
      </c>
      <c r="BZ76" s="91">
        <v>1.7402800840664447</v>
      </c>
      <c r="CA76" s="91">
        <v>1.5274595225747885</v>
      </c>
      <c r="CB76" s="91">
        <v>1.3691849263254152</v>
      </c>
      <c r="CC76" s="91">
        <v>1.2461934691671364</v>
      </c>
      <c r="CD76" s="91">
        <v>1.1470818593391312</v>
      </c>
      <c r="CE76" s="91">
        <v>1.0652691991455989</v>
      </c>
      <c r="CF76" s="91">
        <v>0.99618253781618327</v>
      </c>
      <c r="CG76" s="91">
        <v>0.93677704238561177</v>
      </c>
      <c r="CH76" s="91">
        <v>0.88516179736339184</v>
      </c>
      <c r="CI76" s="91">
        <v>0.84015192626621038</v>
      </c>
      <c r="CJ76" s="91">
        <v>0.80001468361021788</v>
      </c>
      <c r="CK76" s="91">
        <v>0.76427854321212652</v>
      </c>
      <c r="CL76" s="91">
        <v>0.73219594763500639</v>
      </c>
      <c r="CM76" s="91">
        <v>0.70326264067886246</v>
      </c>
      <c r="CN76" s="91">
        <v>0.67686753335807226</v>
      </c>
      <c r="CO76" s="91">
        <v>0.65255053760178861</v>
      </c>
      <c r="CP76" s="91">
        <v>0.4604318292178125</v>
      </c>
      <c r="CQ76" s="91">
        <v>0.44588497343581857</v>
      </c>
      <c r="CR76" s="91">
        <v>0.43231138170695826</v>
      </c>
      <c r="CS76" s="58">
        <v>65.306360205285415</v>
      </c>
    </row>
    <row r="77" spans="1:97" x14ac:dyDescent="0.4">
      <c r="A77" s="18">
        <v>2003</v>
      </c>
      <c r="B77" s="91">
        <v>0</v>
      </c>
      <c r="C77" s="91">
        <v>0</v>
      </c>
      <c r="D77" s="91">
        <v>0</v>
      </c>
      <c r="E77" s="91">
        <v>0</v>
      </c>
      <c r="F77" s="91">
        <v>0</v>
      </c>
      <c r="G77" s="91">
        <v>0</v>
      </c>
      <c r="H77" s="91">
        <v>0</v>
      </c>
      <c r="I77" s="91">
        <v>0</v>
      </c>
      <c r="J77" s="91">
        <v>0</v>
      </c>
      <c r="K77" s="91">
        <v>0</v>
      </c>
      <c r="L77" s="91">
        <v>0</v>
      </c>
      <c r="M77" s="91">
        <v>0</v>
      </c>
      <c r="N77" s="91">
        <v>0</v>
      </c>
      <c r="O77" s="91">
        <v>0</v>
      </c>
      <c r="P77" s="91">
        <v>0</v>
      </c>
      <c r="Q77" s="91">
        <v>0</v>
      </c>
      <c r="R77" s="91">
        <v>0</v>
      </c>
      <c r="S77" s="91">
        <v>0</v>
      </c>
      <c r="T77" s="91">
        <v>0</v>
      </c>
      <c r="U77" s="91">
        <v>0</v>
      </c>
      <c r="V77" s="91">
        <v>0</v>
      </c>
      <c r="W77" s="91">
        <v>0</v>
      </c>
      <c r="X77" s="91">
        <v>0</v>
      </c>
      <c r="Y77" s="91">
        <v>0</v>
      </c>
      <c r="Z77" s="91">
        <v>0</v>
      </c>
      <c r="AA77" s="91">
        <v>0</v>
      </c>
      <c r="AB77" s="91">
        <v>0</v>
      </c>
      <c r="AC77" s="91">
        <v>0</v>
      </c>
      <c r="AD77" s="91">
        <v>0</v>
      </c>
      <c r="AE77" s="91">
        <v>0</v>
      </c>
      <c r="AF77" s="91">
        <v>0</v>
      </c>
      <c r="AG77" s="91">
        <v>0</v>
      </c>
      <c r="AH77" s="91">
        <v>0</v>
      </c>
      <c r="AI77" s="91">
        <v>0</v>
      </c>
      <c r="AJ77" s="91">
        <v>0</v>
      </c>
      <c r="AK77" s="91">
        <v>0</v>
      </c>
      <c r="AL77" s="91">
        <v>0</v>
      </c>
      <c r="AM77" s="91">
        <v>0</v>
      </c>
      <c r="AN77" s="91">
        <v>0</v>
      </c>
      <c r="AO77" s="91">
        <v>0</v>
      </c>
      <c r="AP77" s="91">
        <v>0</v>
      </c>
      <c r="AQ77" s="91">
        <v>0</v>
      </c>
      <c r="AR77" s="91">
        <v>0</v>
      </c>
      <c r="AS77" s="91">
        <v>0</v>
      </c>
      <c r="AT77" s="91">
        <v>0</v>
      </c>
      <c r="AU77" s="91">
        <v>0</v>
      </c>
      <c r="AV77" s="91">
        <v>0</v>
      </c>
      <c r="AW77" s="91">
        <v>0</v>
      </c>
      <c r="AX77" s="91">
        <v>0</v>
      </c>
      <c r="AY77" s="91">
        <v>0</v>
      </c>
      <c r="AZ77" s="91">
        <v>0</v>
      </c>
      <c r="BA77" s="91">
        <v>0</v>
      </c>
      <c r="BB77" s="91">
        <v>0</v>
      </c>
      <c r="BC77" s="91">
        <v>0</v>
      </c>
      <c r="BD77" s="91">
        <v>0</v>
      </c>
      <c r="BE77" s="91">
        <v>0</v>
      </c>
      <c r="BF77" s="91">
        <v>0</v>
      </c>
      <c r="BG77" s="91">
        <v>0</v>
      </c>
      <c r="BH77" s="91">
        <v>0</v>
      </c>
      <c r="BI77" s="91">
        <v>0</v>
      </c>
      <c r="BJ77" s="91">
        <v>0</v>
      </c>
      <c r="BK77" s="91">
        <v>0</v>
      </c>
      <c r="BL77" s="91">
        <v>0</v>
      </c>
      <c r="BM77" s="91">
        <v>0</v>
      </c>
      <c r="BN77" s="91">
        <v>0</v>
      </c>
      <c r="BO77" s="91">
        <v>0</v>
      </c>
      <c r="BP77" s="91">
        <v>0</v>
      </c>
      <c r="BQ77" s="91">
        <v>0</v>
      </c>
      <c r="BR77" s="91">
        <v>0</v>
      </c>
      <c r="BS77" s="91">
        <v>0</v>
      </c>
      <c r="BT77" s="91">
        <v>0</v>
      </c>
      <c r="BU77" s="91">
        <v>0</v>
      </c>
      <c r="BV77" s="91">
        <v>0</v>
      </c>
      <c r="BW77" s="91">
        <v>38.877384492815615</v>
      </c>
      <c r="BX77" s="91">
        <v>6.1495672822913159</v>
      </c>
      <c r="BY77" s="91">
        <v>2.8409809128358083</v>
      </c>
      <c r="BZ77" s="91">
        <v>2.1660498652238487</v>
      </c>
      <c r="CA77" s="91">
        <v>1.8343321202111065</v>
      </c>
      <c r="CB77" s="91">
        <v>1.6119387140363854</v>
      </c>
      <c r="CC77" s="91">
        <v>1.4459993024599578</v>
      </c>
      <c r="CD77" s="91">
        <v>1.3163979881357888</v>
      </c>
      <c r="CE77" s="91">
        <v>1.2120413959123972</v>
      </c>
      <c r="CF77" s="91">
        <v>1.1255977158328463</v>
      </c>
      <c r="CG77" s="91">
        <v>1.0526997780695715</v>
      </c>
      <c r="CH77" s="91">
        <v>0.99077602267686404</v>
      </c>
      <c r="CI77" s="91">
        <v>0.93660358057121817</v>
      </c>
      <c r="CJ77" s="91">
        <v>0.88892939355938905</v>
      </c>
      <c r="CK77" s="91">
        <v>0.8468930938459176</v>
      </c>
      <c r="CL77" s="91">
        <v>0.8091107602676908</v>
      </c>
      <c r="CM77" s="91">
        <v>0.77512236689810166</v>
      </c>
      <c r="CN77" s="91">
        <v>0.74459565941570283</v>
      </c>
      <c r="CO77" s="91">
        <v>0.71675187529473527</v>
      </c>
      <c r="CP77" s="91">
        <v>0.69134002503889258</v>
      </c>
      <c r="CQ77" s="91">
        <v>0.48533294970038715</v>
      </c>
      <c r="CR77" s="91">
        <v>0.4698232095751213</v>
      </c>
      <c r="CS77" s="58">
        <v>67.988268504668682</v>
      </c>
    </row>
    <row r="78" spans="1:97" x14ac:dyDescent="0.4">
      <c r="A78" s="18">
        <v>2004</v>
      </c>
      <c r="B78" s="91">
        <v>0</v>
      </c>
      <c r="C78" s="91">
        <v>0</v>
      </c>
      <c r="D78" s="91">
        <v>0</v>
      </c>
      <c r="E78" s="91">
        <v>0</v>
      </c>
      <c r="F78" s="91">
        <v>0</v>
      </c>
      <c r="G78" s="91">
        <v>0</v>
      </c>
      <c r="H78" s="91">
        <v>0</v>
      </c>
      <c r="I78" s="91">
        <v>0</v>
      </c>
      <c r="J78" s="91">
        <v>0</v>
      </c>
      <c r="K78" s="91">
        <v>0</v>
      </c>
      <c r="L78" s="91">
        <v>0</v>
      </c>
      <c r="M78" s="91">
        <v>0</v>
      </c>
      <c r="N78" s="91">
        <v>0</v>
      </c>
      <c r="O78" s="91">
        <v>0</v>
      </c>
      <c r="P78" s="91">
        <v>0</v>
      </c>
      <c r="Q78" s="91">
        <v>0</v>
      </c>
      <c r="R78" s="91">
        <v>0</v>
      </c>
      <c r="S78" s="91">
        <v>0</v>
      </c>
      <c r="T78" s="91">
        <v>0</v>
      </c>
      <c r="U78" s="91">
        <v>0</v>
      </c>
      <c r="V78" s="91">
        <v>0</v>
      </c>
      <c r="W78" s="91">
        <v>0</v>
      </c>
      <c r="X78" s="91">
        <v>0</v>
      </c>
      <c r="Y78" s="91">
        <v>0</v>
      </c>
      <c r="Z78" s="91">
        <v>0</v>
      </c>
      <c r="AA78" s="91">
        <v>0</v>
      </c>
      <c r="AB78" s="91">
        <v>0</v>
      </c>
      <c r="AC78" s="91">
        <v>0</v>
      </c>
      <c r="AD78" s="91">
        <v>0</v>
      </c>
      <c r="AE78" s="91">
        <v>0</v>
      </c>
      <c r="AF78" s="91">
        <v>0</v>
      </c>
      <c r="AG78" s="91">
        <v>0</v>
      </c>
      <c r="AH78" s="91">
        <v>0</v>
      </c>
      <c r="AI78" s="91">
        <v>0</v>
      </c>
      <c r="AJ78" s="91">
        <v>0</v>
      </c>
      <c r="AK78" s="91">
        <v>0</v>
      </c>
      <c r="AL78" s="91">
        <v>0</v>
      </c>
      <c r="AM78" s="91">
        <v>0</v>
      </c>
      <c r="AN78" s="91">
        <v>0</v>
      </c>
      <c r="AO78" s="91">
        <v>0</v>
      </c>
      <c r="AP78" s="91">
        <v>0</v>
      </c>
      <c r="AQ78" s="91">
        <v>0</v>
      </c>
      <c r="AR78" s="91">
        <v>0</v>
      </c>
      <c r="AS78" s="91">
        <v>0</v>
      </c>
      <c r="AT78" s="91">
        <v>0</v>
      </c>
      <c r="AU78" s="91">
        <v>0</v>
      </c>
      <c r="AV78" s="91">
        <v>0</v>
      </c>
      <c r="AW78" s="91">
        <v>0</v>
      </c>
      <c r="AX78" s="91">
        <v>0</v>
      </c>
      <c r="AY78" s="91">
        <v>0</v>
      </c>
      <c r="AZ78" s="91">
        <v>0</v>
      </c>
      <c r="BA78" s="91">
        <v>0</v>
      </c>
      <c r="BB78" s="91">
        <v>0</v>
      </c>
      <c r="BC78" s="91">
        <v>0</v>
      </c>
      <c r="BD78" s="91">
        <v>0</v>
      </c>
      <c r="BE78" s="91">
        <v>0</v>
      </c>
      <c r="BF78" s="91">
        <v>0</v>
      </c>
      <c r="BG78" s="91">
        <v>0</v>
      </c>
      <c r="BH78" s="91">
        <v>0</v>
      </c>
      <c r="BI78" s="91">
        <v>0</v>
      </c>
      <c r="BJ78" s="91">
        <v>0</v>
      </c>
      <c r="BK78" s="91">
        <v>0</v>
      </c>
      <c r="BL78" s="91">
        <v>0</v>
      </c>
      <c r="BM78" s="91">
        <v>0</v>
      </c>
      <c r="BN78" s="91">
        <v>0</v>
      </c>
      <c r="BO78" s="91">
        <v>0</v>
      </c>
      <c r="BP78" s="91">
        <v>0</v>
      </c>
      <c r="BQ78" s="91">
        <v>0</v>
      </c>
      <c r="BR78" s="91">
        <v>0</v>
      </c>
      <c r="BS78" s="91">
        <v>0</v>
      </c>
      <c r="BT78" s="91">
        <v>0</v>
      </c>
      <c r="BU78" s="91">
        <v>0</v>
      </c>
      <c r="BV78" s="91">
        <v>0</v>
      </c>
      <c r="BW78" s="91">
        <v>0</v>
      </c>
      <c r="BX78" s="91">
        <v>41.687198104069964</v>
      </c>
      <c r="BY78" s="91">
        <v>6.6494752115454334</v>
      </c>
      <c r="BZ78" s="91">
        <v>3.100046126241383</v>
      </c>
      <c r="CA78" s="91">
        <v>2.3655490063337994</v>
      </c>
      <c r="CB78" s="91">
        <v>2.0024059465204309</v>
      </c>
      <c r="CC78" s="91">
        <v>1.7591246859410479</v>
      </c>
      <c r="CD78" s="91">
        <v>1.5786658529163062</v>
      </c>
      <c r="CE78" s="91">
        <v>1.4370308874573612</v>
      </c>
      <c r="CF78" s="91">
        <v>1.3230178835579283</v>
      </c>
      <c r="CG78" s="91">
        <v>1.2288679769108959</v>
      </c>
      <c r="CH78" s="91">
        <v>1.149431417594718</v>
      </c>
      <c r="CI78" s="91">
        <v>1.0814657855266872</v>
      </c>
      <c r="CJ78" s="91">
        <v>1.0223712127815521</v>
      </c>
      <c r="CK78" s="91">
        <v>0.97055708852989053</v>
      </c>
      <c r="CL78" s="91">
        <v>0.92430121982789193</v>
      </c>
      <c r="CM78" s="91">
        <v>0.88321312198512048</v>
      </c>
      <c r="CN78" s="91">
        <v>0.84620669737967902</v>
      </c>
      <c r="CO78" s="91">
        <v>0.81286118125257811</v>
      </c>
      <c r="CP78" s="91">
        <v>0.78232857126178734</v>
      </c>
      <c r="CQ78" s="91">
        <v>0.75451905058931523</v>
      </c>
      <c r="CR78" s="91">
        <v>0.52768150599178154</v>
      </c>
      <c r="CS78" s="58">
        <v>72.886318534215548</v>
      </c>
    </row>
    <row r="79" spans="1:97" x14ac:dyDescent="0.4">
      <c r="A79" s="18">
        <v>2005</v>
      </c>
      <c r="B79" s="91">
        <v>0</v>
      </c>
      <c r="C79" s="91">
        <v>0</v>
      </c>
      <c r="D79" s="91">
        <v>0</v>
      </c>
      <c r="E79" s="91">
        <v>0</v>
      </c>
      <c r="F79" s="91">
        <v>0</v>
      </c>
      <c r="G79" s="91">
        <v>0</v>
      </c>
      <c r="H79" s="91">
        <v>0</v>
      </c>
      <c r="I79" s="91">
        <v>0</v>
      </c>
      <c r="J79" s="91">
        <v>0</v>
      </c>
      <c r="K79" s="91">
        <v>0</v>
      </c>
      <c r="L79" s="91">
        <v>0</v>
      </c>
      <c r="M79" s="91">
        <v>0</v>
      </c>
      <c r="N79" s="91">
        <v>0</v>
      </c>
      <c r="O79" s="91">
        <v>0</v>
      </c>
      <c r="P79" s="91">
        <v>0</v>
      </c>
      <c r="Q79" s="91">
        <v>0</v>
      </c>
      <c r="R79" s="91">
        <v>0</v>
      </c>
      <c r="S79" s="91">
        <v>0</v>
      </c>
      <c r="T79" s="91">
        <v>0</v>
      </c>
      <c r="U79" s="91">
        <v>0</v>
      </c>
      <c r="V79" s="91">
        <v>0</v>
      </c>
      <c r="W79" s="91">
        <v>0</v>
      </c>
      <c r="X79" s="91">
        <v>0</v>
      </c>
      <c r="Y79" s="91">
        <v>0</v>
      </c>
      <c r="Z79" s="91">
        <v>0</v>
      </c>
      <c r="AA79" s="91">
        <v>0</v>
      </c>
      <c r="AB79" s="91">
        <v>0</v>
      </c>
      <c r="AC79" s="91">
        <v>0</v>
      </c>
      <c r="AD79" s="91">
        <v>0</v>
      </c>
      <c r="AE79" s="91">
        <v>0</v>
      </c>
      <c r="AF79" s="91">
        <v>0</v>
      </c>
      <c r="AG79" s="91">
        <v>0</v>
      </c>
      <c r="AH79" s="91">
        <v>0</v>
      </c>
      <c r="AI79" s="91">
        <v>0</v>
      </c>
      <c r="AJ79" s="91">
        <v>0</v>
      </c>
      <c r="AK79" s="91">
        <v>0</v>
      </c>
      <c r="AL79" s="91">
        <v>0</v>
      </c>
      <c r="AM79" s="91">
        <v>0</v>
      </c>
      <c r="AN79" s="91">
        <v>0</v>
      </c>
      <c r="AO79" s="91">
        <v>0</v>
      </c>
      <c r="AP79" s="91">
        <v>0</v>
      </c>
      <c r="AQ79" s="91">
        <v>0</v>
      </c>
      <c r="AR79" s="91">
        <v>0</v>
      </c>
      <c r="AS79" s="91">
        <v>0</v>
      </c>
      <c r="AT79" s="91">
        <v>0</v>
      </c>
      <c r="AU79" s="91">
        <v>0</v>
      </c>
      <c r="AV79" s="91">
        <v>0</v>
      </c>
      <c r="AW79" s="91">
        <v>0</v>
      </c>
      <c r="AX79" s="91">
        <v>0</v>
      </c>
      <c r="AY79" s="91">
        <v>0</v>
      </c>
      <c r="AZ79" s="91">
        <v>0</v>
      </c>
      <c r="BA79" s="91">
        <v>0</v>
      </c>
      <c r="BB79" s="91">
        <v>0</v>
      </c>
      <c r="BC79" s="91">
        <v>0</v>
      </c>
      <c r="BD79" s="91">
        <v>0</v>
      </c>
      <c r="BE79" s="91">
        <v>0</v>
      </c>
      <c r="BF79" s="91">
        <v>0</v>
      </c>
      <c r="BG79" s="91">
        <v>0</v>
      </c>
      <c r="BH79" s="91">
        <v>0</v>
      </c>
      <c r="BI79" s="91">
        <v>0</v>
      </c>
      <c r="BJ79" s="91">
        <v>0</v>
      </c>
      <c r="BK79" s="91">
        <v>0</v>
      </c>
      <c r="BL79" s="91">
        <v>0</v>
      </c>
      <c r="BM79" s="91">
        <v>0</v>
      </c>
      <c r="BN79" s="91">
        <v>0</v>
      </c>
      <c r="BO79" s="91">
        <v>0</v>
      </c>
      <c r="BP79" s="91">
        <v>0</v>
      </c>
      <c r="BQ79" s="91">
        <v>0</v>
      </c>
      <c r="BR79" s="91">
        <v>0</v>
      </c>
      <c r="BS79" s="91">
        <v>0</v>
      </c>
      <c r="BT79" s="91">
        <v>0</v>
      </c>
      <c r="BU79" s="91">
        <v>0</v>
      </c>
      <c r="BV79" s="91">
        <v>0</v>
      </c>
      <c r="BW79" s="91">
        <v>0</v>
      </c>
      <c r="BX79" s="91">
        <v>0</v>
      </c>
      <c r="BY79" s="91">
        <v>44.602487899478703</v>
      </c>
      <c r="BZ79" s="91">
        <v>7.1218197801963665</v>
      </c>
      <c r="CA79" s="91">
        <v>3.3242019053656375</v>
      </c>
      <c r="CB79" s="91">
        <v>2.5364265900912826</v>
      </c>
      <c r="CC79" s="91">
        <v>2.1484267870146057</v>
      </c>
      <c r="CD79" s="91">
        <v>1.8891342608645671</v>
      </c>
      <c r="CE79" s="91">
        <v>1.6960896213426049</v>
      </c>
      <c r="CF79" s="91">
        <v>1.5449676078655166</v>
      </c>
      <c r="CG79" s="91">
        <v>1.4229368461300573</v>
      </c>
      <c r="CH79" s="91">
        <v>1.3219643542168635</v>
      </c>
      <c r="CI79" s="91">
        <v>1.237192591340853</v>
      </c>
      <c r="CJ79" s="91">
        <v>1.1641565928190289</v>
      </c>
      <c r="CK79" s="91">
        <v>1.1009827767618869</v>
      </c>
      <c r="CL79" s="91">
        <v>1.0451107962211859</v>
      </c>
      <c r="CM79" s="91">
        <v>0.99595840945034142</v>
      </c>
      <c r="CN79" s="91">
        <v>0.95227667583303433</v>
      </c>
      <c r="CO79" s="91">
        <v>0.91267446057119272</v>
      </c>
      <c r="CP79" s="91">
        <v>0.87660068207372888</v>
      </c>
      <c r="CQ79" s="91">
        <v>0.8439156442950061</v>
      </c>
      <c r="CR79" s="91">
        <v>0.81393657429156996</v>
      </c>
      <c r="CS79" s="58">
        <v>77.551260856224033</v>
      </c>
    </row>
    <row r="80" spans="1:97" x14ac:dyDescent="0.4">
      <c r="A80" s="18">
        <v>2006</v>
      </c>
      <c r="B80" s="91">
        <v>0</v>
      </c>
      <c r="C80" s="91">
        <v>0</v>
      </c>
      <c r="D80" s="91">
        <v>0</v>
      </c>
      <c r="E80" s="91">
        <v>0</v>
      </c>
      <c r="F80" s="91">
        <v>0</v>
      </c>
      <c r="G80" s="91">
        <v>0</v>
      </c>
      <c r="H80" s="91">
        <v>0</v>
      </c>
      <c r="I80" s="91">
        <v>0</v>
      </c>
      <c r="J80" s="91">
        <v>0</v>
      </c>
      <c r="K80" s="91">
        <v>0</v>
      </c>
      <c r="L80" s="91">
        <v>0</v>
      </c>
      <c r="M80" s="91">
        <v>0</v>
      </c>
      <c r="N80" s="91">
        <v>0</v>
      </c>
      <c r="O80" s="91">
        <v>0</v>
      </c>
      <c r="P80" s="91">
        <v>0</v>
      </c>
      <c r="Q80" s="91">
        <v>0</v>
      </c>
      <c r="R80" s="91">
        <v>0</v>
      </c>
      <c r="S80" s="91">
        <v>0</v>
      </c>
      <c r="T80" s="91">
        <v>0</v>
      </c>
      <c r="U80" s="91">
        <v>0</v>
      </c>
      <c r="V80" s="91">
        <v>0</v>
      </c>
      <c r="W80" s="91">
        <v>0</v>
      </c>
      <c r="X80" s="91">
        <v>0</v>
      </c>
      <c r="Y80" s="91">
        <v>0</v>
      </c>
      <c r="Z80" s="91">
        <v>0</v>
      </c>
      <c r="AA80" s="91">
        <v>0</v>
      </c>
      <c r="AB80" s="91">
        <v>0</v>
      </c>
      <c r="AC80" s="91">
        <v>0</v>
      </c>
      <c r="AD80" s="91">
        <v>0</v>
      </c>
      <c r="AE80" s="91">
        <v>0</v>
      </c>
      <c r="AF80" s="91">
        <v>0</v>
      </c>
      <c r="AG80" s="91">
        <v>0</v>
      </c>
      <c r="AH80" s="91">
        <v>0</v>
      </c>
      <c r="AI80" s="91">
        <v>0</v>
      </c>
      <c r="AJ80" s="91">
        <v>0</v>
      </c>
      <c r="AK80" s="91">
        <v>0</v>
      </c>
      <c r="AL80" s="91">
        <v>0</v>
      </c>
      <c r="AM80" s="91">
        <v>0</v>
      </c>
      <c r="AN80" s="91">
        <v>0</v>
      </c>
      <c r="AO80" s="91">
        <v>0</v>
      </c>
      <c r="AP80" s="91">
        <v>0</v>
      </c>
      <c r="AQ80" s="91">
        <v>0</v>
      </c>
      <c r="AR80" s="91">
        <v>0</v>
      </c>
      <c r="AS80" s="91">
        <v>0</v>
      </c>
      <c r="AT80" s="91">
        <v>0</v>
      </c>
      <c r="AU80" s="91">
        <v>0</v>
      </c>
      <c r="AV80" s="91">
        <v>0</v>
      </c>
      <c r="AW80" s="91">
        <v>0</v>
      </c>
      <c r="AX80" s="91">
        <v>0</v>
      </c>
      <c r="AY80" s="91">
        <v>0</v>
      </c>
      <c r="AZ80" s="91">
        <v>0</v>
      </c>
      <c r="BA80" s="91">
        <v>0</v>
      </c>
      <c r="BB80" s="91">
        <v>0</v>
      </c>
      <c r="BC80" s="91">
        <v>0</v>
      </c>
      <c r="BD80" s="91">
        <v>0</v>
      </c>
      <c r="BE80" s="91">
        <v>0</v>
      </c>
      <c r="BF80" s="91">
        <v>0</v>
      </c>
      <c r="BG80" s="91">
        <v>0</v>
      </c>
      <c r="BH80" s="91">
        <v>0</v>
      </c>
      <c r="BI80" s="91">
        <v>0</v>
      </c>
      <c r="BJ80" s="91">
        <v>0</v>
      </c>
      <c r="BK80" s="91">
        <v>0</v>
      </c>
      <c r="BL80" s="91">
        <v>0</v>
      </c>
      <c r="BM80" s="91">
        <v>0</v>
      </c>
      <c r="BN80" s="91">
        <v>0</v>
      </c>
      <c r="BO80" s="91">
        <v>0</v>
      </c>
      <c r="BP80" s="91">
        <v>0</v>
      </c>
      <c r="BQ80" s="91">
        <v>0</v>
      </c>
      <c r="BR80" s="91">
        <v>0</v>
      </c>
      <c r="BS80" s="91">
        <v>0</v>
      </c>
      <c r="BT80" s="91">
        <v>0</v>
      </c>
      <c r="BU80" s="91">
        <v>0</v>
      </c>
      <c r="BV80" s="91">
        <v>0</v>
      </c>
      <c r="BW80" s="91">
        <v>0</v>
      </c>
      <c r="BX80" s="91">
        <v>0</v>
      </c>
      <c r="BY80" s="91">
        <v>0</v>
      </c>
      <c r="BZ80" s="91">
        <v>46.433209698148566</v>
      </c>
      <c r="CA80" s="91">
        <v>7.5218071238769522</v>
      </c>
      <c r="CB80" s="91">
        <v>3.5854727918699409</v>
      </c>
      <c r="CC80" s="91">
        <v>2.7416135888204676</v>
      </c>
      <c r="CD80" s="91">
        <v>2.3227389455379233</v>
      </c>
      <c r="CE80" s="91">
        <v>2.0426772804301097</v>
      </c>
      <c r="CF80" s="91">
        <v>1.8333729425548495</v>
      </c>
      <c r="CG80" s="91">
        <v>1.6708333420093404</v>
      </c>
      <c r="CH80" s="91">
        <v>1.5388582602205565</v>
      </c>
      <c r="CI80" s="91">
        <v>1.4298941475668212</v>
      </c>
      <c r="CJ80" s="91">
        <v>1.3379905390879054</v>
      </c>
      <c r="CK80" s="91">
        <v>1.2589917401793445</v>
      </c>
      <c r="CL80" s="91">
        <v>1.1904387405771091</v>
      </c>
      <c r="CM80" s="91">
        <v>1.1305115696780135</v>
      </c>
      <c r="CN80" s="91">
        <v>1.0771535963535064</v>
      </c>
      <c r="CO80" s="91">
        <v>1.0295718003318211</v>
      </c>
      <c r="CP80" s="91">
        <v>0.98715642795479386</v>
      </c>
      <c r="CQ80" s="91">
        <v>0.94829284104829126</v>
      </c>
      <c r="CR80" s="91">
        <v>0.91280469098691985</v>
      </c>
      <c r="CS80" s="58">
        <v>80.993390067233236</v>
      </c>
    </row>
    <row r="81" spans="1:97" x14ac:dyDescent="0.4">
      <c r="A81" s="18">
        <v>2007</v>
      </c>
      <c r="B81" s="91">
        <v>0</v>
      </c>
      <c r="C81" s="91">
        <v>0</v>
      </c>
      <c r="D81" s="91">
        <v>0</v>
      </c>
      <c r="E81" s="91">
        <v>0</v>
      </c>
      <c r="F81" s="91">
        <v>0</v>
      </c>
      <c r="G81" s="91">
        <v>0</v>
      </c>
      <c r="H81" s="91">
        <v>0</v>
      </c>
      <c r="I81" s="91">
        <v>0</v>
      </c>
      <c r="J81" s="91">
        <v>0</v>
      </c>
      <c r="K81" s="91">
        <v>0</v>
      </c>
      <c r="L81" s="91">
        <v>0</v>
      </c>
      <c r="M81" s="91">
        <v>0</v>
      </c>
      <c r="N81" s="91">
        <v>0</v>
      </c>
      <c r="O81" s="91">
        <v>0</v>
      </c>
      <c r="P81" s="91">
        <v>0</v>
      </c>
      <c r="Q81" s="91">
        <v>0</v>
      </c>
      <c r="R81" s="91">
        <v>0</v>
      </c>
      <c r="S81" s="91">
        <v>0</v>
      </c>
      <c r="T81" s="91">
        <v>0</v>
      </c>
      <c r="U81" s="91">
        <v>0</v>
      </c>
      <c r="V81" s="91">
        <v>0</v>
      </c>
      <c r="W81" s="91">
        <v>0</v>
      </c>
      <c r="X81" s="91">
        <v>0</v>
      </c>
      <c r="Y81" s="91">
        <v>0</v>
      </c>
      <c r="Z81" s="91">
        <v>0</v>
      </c>
      <c r="AA81" s="91">
        <v>0</v>
      </c>
      <c r="AB81" s="91">
        <v>0</v>
      </c>
      <c r="AC81" s="91">
        <v>0</v>
      </c>
      <c r="AD81" s="91">
        <v>0</v>
      </c>
      <c r="AE81" s="91">
        <v>0</v>
      </c>
      <c r="AF81" s="91">
        <v>0</v>
      </c>
      <c r="AG81" s="91">
        <v>0</v>
      </c>
      <c r="AH81" s="91">
        <v>0</v>
      </c>
      <c r="AI81" s="91">
        <v>0</v>
      </c>
      <c r="AJ81" s="91">
        <v>0</v>
      </c>
      <c r="AK81" s="91">
        <v>0</v>
      </c>
      <c r="AL81" s="91">
        <v>0</v>
      </c>
      <c r="AM81" s="91">
        <v>0</v>
      </c>
      <c r="AN81" s="91">
        <v>0</v>
      </c>
      <c r="AO81" s="91">
        <v>0</v>
      </c>
      <c r="AP81" s="91">
        <v>0</v>
      </c>
      <c r="AQ81" s="91">
        <v>0</v>
      </c>
      <c r="AR81" s="91">
        <v>0</v>
      </c>
      <c r="AS81" s="91">
        <v>0</v>
      </c>
      <c r="AT81" s="91">
        <v>0</v>
      </c>
      <c r="AU81" s="91">
        <v>0</v>
      </c>
      <c r="AV81" s="91">
        <v>0</v>
      </c>
      <c r="AW81" s="91">
        <v>0</v>
      </c>
      <c r="AX81" s="91">
        <v>0</v>
      </c>
      <c r="AY81" s="91">
        <v>0</v>
      </c>
      <c r="AZ81" s="91">
        <v>0</v>
      </c>
      <c r="BA81" s="91">
        <v>0</v>
      </c>
      <c r="BB81" s="91">
        <v>0</v>
      </c>
      <c r="BC81" s="91">
        <v>0</v>
      </c>
      <c r="BD81" s="91">
        <v>0</v>
      </c>
      <c r="BE81" s="91">
        <v>0</v>
      </c>
      <c r="BF81" s="91">
        <v>0</v>
      </c>
      <c r="BG81" s="91">
        <v>0</v>
      </c>
      <c r="BH81" s="91">
        <v>0</v>
      </c>
      <c r="BI81" s="91">
        <v>0</v>
      </c>
      <c r="BJ81" s="91">
        <v>0</v>
      </c>
      <c r="BK81" s="91">
        <v>0</v>
      </c>
      <c r="BL81" s="91">
        <v>0</v>
      </c>
      <c r="BM81" s="91">
        <v>0</v>
      </c>
      <c r="BN81" s="91">
        <v>0</v>
      </c>
      <c r="BO81" s="91">
        <v>0</v>
      </c>
      <c r="BP81" s="91">
        <v>0</v>
      </c>
      <c r="BQ81" s="91">
        <v>0</v>
      </c>
      <c r="BR81" s="91">
        <v>0</v>
      </c>
      <c r="BS81" s="91">
        <v>0</v>
      </c>
      <c r="BT81" s="91">
        <v>0</v>
      </c>
      <c r="BU81" s="91">
        <v>0</v>
      </c>
      <c r="BV81" s="91">
        <v>0</v>
      </c>
      <c r="BW81" s="91">
        <v>0</v>
      </c>
      <c r="BX81" s="91">
        <v>0</v>
      </c>
      <c r="BY81" s="91">
        <v>0</v>
      </c>
      <c r="BZ81" s="91">
        <v>0</v>
      </c>
      <c r="CA81" s="91">
        <v>51.49723947133733</v>
      </c>
      <c r="CB81" s="91">
        <v>8.3215962544396849</v>
      </c>
      <c r="CC81" s="91">
        <v>3.9160761738576224</v>
      </c>
      <c r="CD81" s="91">
        <v>2.9911890862975352</v>
      </c>
      <c r="CE81" s="91">
        <v>2.5351531261213447</v>
      </c>
      <c r="CF81" s="91">
        <v>2.231497997654543</v>
      </c>
      <c r="CG81" s="91">
        <v>2.0048224403882915</v>
      </c>
      <c r="CH81" s="91">
        <v>1.8273685244767732</v>
      </c>
      <c r="CI81" s="91">
        <v>1.6838944857058318</v>
      </c>
      <c r="CJ81" s="91">
        <v>1.5655153452292143</v>
      </c>
      <c r="CK81" s="91">
        <v>1.4653928122235045</v>
      </c>
      <c r="CL81" s="91">
        <v>1.3795420373258904</v>
      </c>
      <c r="CM81" s="91">
        <v>1.3050777460850498</v>
      </c>
      <c r="CN81" s="91">
        <v>1.2395446233761112</v>
      </c>
      <c r="CO81" s="91">
        <v>1.1812118447990303</v>
      </c>
      <c r="CP81" s="91">
        <v>1.1291663881684211</v>
      </c>
      <c r="CQ81" s="91">
        <v>1.0823256830456878</v>
      </c>
      <c r="CR81" s="91">
        <v>1.0400338677078758</v>
      </c>
      <c r="CS81" s="58">
        <v>88.396647908239729</v>
      </c>
    </row>
    <row r="82" spans="1:97" x14ac:dyDescent="0.4">
      <c r="A82" s="18">
        <v>2008</v>
      </c>
      <c r="B82" s="91">
        <v>0</v>
      </c>
      <c r="C82" s="91">
        <v>0</v>
      </c>
      <c r="D82" s="91">
        <v>0</v>
      </c>
      <c r="E82" s="91">
        <v>0</v>
      </c>
      <c r="F82" s="91">
        <v>0</v>
      </c>
      <c r="G82" s="91">
        <v>0</v>
      </c>
      <c r="H82" s="91">
        <v>0</v>
      </c>
      <c r="I82" s="91">
        <v>0</v>
      </c>
      <c r="J82" s="91">
        <v>0</v>
      </c>
      <c r="K82" s="91">
        <v>0</v>
      </c>
      <c r="L82" s="91">
        <v>0</v>
      </c>
      <c r="M82" s="91">
        <v>0</v>
      </c>
      <c r="N82" s="91">
        <v>0</v>
      </c>
      <c r="O82" s="91">
        <v>0</v>
      </c>
      <c r="P82" s="91">
        <v>0</v>
      </c>
      <c r="Q82" s="91">
        <v>0</v>
      </c>
      <c r="R82" s="91">
        <v>0</v>
      </c>
      <c r="S82" s="91">
        <v>0</v>
      </c>
      <c r="T82" s="91">
        <v>0</v>
      </c>
      <c r="U82" s="91">
        <v>0</v>
      </c>
      <c r="V82" s="91">
        <v>0</v>
      </c>
      <c r="W82" s="91">
        <v>0</v>
      </c>
      <c r="X82" s="91">
        <v>0</v>
      </c>
      <c r="Y82" s="91">
        <v>0</v>
      </c>
      <c r="Z82" s="91">
        <v>0</v>
      </c>
      <c r="AA82" s="91">
        <v>0</v>
      </c>
      <c r="AB82" s="91">
        <v>0</v>
      </c>
      <c r="AC82" s="91">
        <v>0</v>
      </c>
      <c r="AD82" s="91">
        <v>0</v>
      </c>
      <c r="AE82" s="91">
        <v>0</v>
      </c>
      <c r="AF82" s="91">
        <v>0</v>
      </c>
      <c r="AG82" s="91">
        <v>0</v>
      </c>
      <c r="AH82" s="91">
        <v>0</v>
      </c>
      <c r="AI82" s="91">
        <v>0</v>
      </c>
      <c r="AJ82" s="91">
        <v>0</v>
      </c>
      <c r="AK82" s="91">
        <v>0</v>
      </c>
      <c r="AL82" s="91">
        <v>0</v>
      </c>
      <c r="AM82" s="91">
        <v>0</v>
      </c>
      <c r="AN82" s="91">
        <v>0</v>
      </c>
      <c r="AO82" s="91">
        <v>0</v>
      </c>
      <c r="AP82" s="91">
        <v>0</v>
      </c>
      <c r="AQ82" s="91">
        <v>0</v>
      </c>
      <c r="AR82" s="91">
        <v>0</v>
      </c>
      <c r="AS82" s="91">
        <v>0</v>
      </c>
      <c r="AT82" s="91">
        <v>0</v>
      </c>
      <c r="AU82" s="91">
        <v>0</v>
      </c>
      <c r="AV82" s="91">
        <v>0</v>
      </c>
      <c r="AW82" s="91">
        <v>0</v>
      </c>
      <c r="AX82" s="91">
        <v>0</v>
      </c>
      <c r="AY82" s="91">
        <v>0</v>
      </c>
      <c r="AZ82" s="91">
        <v>0</v>
      </c>
      <c r="BA82" s="91">
        <v>0</v>
      </c>
      <c r="BB82" s="91">
        <v>0</v>
      </c>
      <c r="BC82" s="91">
        <v>0</v>
      </c>
      <c r="BD82" s="91">
        <v>0</v>
      </c>
      <c r="BE82" s="91">
        <v>0</v>
      </c>
      <c r="BF82" s="91">
        <v>0</v>
      </c>
      <c r="BG82" s="91">
        <v>0</v>
      </c>
      <c r="BH82" s="91">
        <v>0</v>
      </c>
      <c r="BI82" s="91">
        <v>0</v>
      </c>
      <c r="BJ82" s="91">
        <v>0</v>
      </c>
      <c r="BK82" s="91">
        <v>0</v>
      </c>
      <c r="BL82" s="91">
        <v>0</v>
      </c>
      <c r="BM82" s="91">
        <v>0</v>
      </c>
      <c r="BN82" s="91">
        <v>0</v>
      </c>
      <c r="BO82" s="91">
        <v>0</v>
      </c>
      <c r="BP82" s="91">
        <v>0</v>
      </c>
      <c r="BQ82" s="91">
        <v>0</v>
      </c>
      <c r="BR82" s="91">
        <v>0</v>
      </c>
      <c r="BS82" s="91">
        <v>0</v>
      </c>
      <c r="BT82" s="91">
        <v>0</v>
      </c>
      <c r="BU82" s="91">
        <v>0</v>
      </c>
      <c r="BV82" s="91">
        <v>0</v>
      </c>
      <c r="BW82" s="91">
        <v>0</v>
      </c>
      <c r="BX82" s="91">
        <v>0</v>
      </c>
      <c r="BY82" s="91">
        <v>0</v>
      </c>
      <c r="BZ82" s="91">
        <v>0</v>
      </c>
      <c r="CA82" s="91">
        <v>0</v>
      </c>
      <c r="CB82" s="91">
        <v>51.369888049850744</v>
      </c>
      <c r="CC82" s="91">
        <v>8.280707822327523</v>
      </c>
      <c r="CD82" s="91">
        <v>3.8747452032665026</v>
      </c>
      <c r="CE82" s="91">
        <v>2.960236781807327</v>
      </c>
      <c r="CF82" s="91">
        <v>2.5103776525690829</v>
      </c>
      <c r="CG82" s="91">
        <v>2.2096148957510335</v>
      </c>
      <c r="CH82" s="91">
        <v>1.985022970813229</v>
      </c>
      <c r="CI82" s="91">
        <v>1.809787750285756</v>
      </c>
      <c r="CJ82" s="91">
        <v>1.6683845913562354</v>
      </c>
      <c r="CK82" s="91">
        <v>1.5511555637381083</v>
      </c>
      <c r="CL82" s="91">
        <v>1.4522570608823619</v>
      </c>
      <c r="CM82" s="91">
        <v>1.3672992745662449</v>
      </c>
      <c r="CN82" s="91">
        <v>1.2934264806547866</v>
      </c>
      <c r="CO82" s="91">
        <v>1.2290564516911673</v>
      </c>
      <c r="CP82" s="91">
        <v>1.1713666004222996</v>
      </c>
      <c r="CQ82" s="91">
        <v>1.1201019349954484</v>
      </c>
      <c r="CR82" s="91">
        <v>1.0738010583681867</v>
      </c>
      <c r="CS82" s="58">
        <v>86.927230143346023</v>
      </c>
    </row>
    <row r="83" spans="1:97" x14ac:dyDescent="0.4">
      <c r="A83" s="18">
        <v>2009</v>
      </c>
      <c r="B83" s="91">
        <v>0</v>
      </c>
      <c r="C83" s="91">
        <v>0</v>
      </c>
      <c r="D83" s="91">
        <v>0</v>
      </c>
      <c r="E83" s="91">
        <v>0</v>
      </c>
      <c r="F83" s="91">
        <v>0</v>
      </c>
      <c r="G83" s="91">
        <v>0</v>
      </c>
      <c r="H83" s="91">
        <v>0</v>
      </c>
      <c r="I83" s="91">
        <v>0</v>
      </c>
      <c r="J83" s="91">
        <v>0</v>
      </c>
      <c r="K83" s="91">
        <v>0</v>
      </c>
      <c r="L83" s="91">
        <v>0</v>
      </c>
      <c r="M83" s="91">
        <v>0</v>
      </c>
      <c r="N83" s="91">
        <v>0</v>
      </c>
      <c r="O83" s="91">
        <v>0</v>
      </c>
      <c r="P83" s="91">
        <v>0</v>
      </c>
      <c r="Q83" s="91">
        <v>0</v>
      </c>
      <c r="R83" s="91">
        <v>0</v>
      </c>
      <c r="S83" s="91">
        <v>0</v>
      </c>
      <c r="T83" s="91">
        <v>0</v>
      </c>
      <c r="U83" s="91">
        <v>0</v>
      </c>
      <c r="V83" s="91">
        <v>0</v>
      </c>
      <c r="W83" s="91">
        <v>0</v>
      </c>
      <c r="X83" s="91">
        <v>0</v>
      </c>
      <c r="Y83" s="91">
        <v>0</v>
      </c>
      <c r="Z83" s="91">
        <v>0</v>
      </c>
      <c r="AA83" s="91">
        <v>0</v>
      </c>
      <c r="AB83" s="91">
        <v>0</v>
      </c>
      <c r="AC83" s="91">
        <v>0</v>
      </c>
      <c r="AD83" s="91">
        <v>0</v>
      </c>
      <c r="AE83" s="91">
        <v>0</v>
      </c>
      <c r="AF83" s="91">
        <v>0</v>
      </c>
      <c r="AG83" s="91">
        <v>0</v>
      </c>
      <c r="AH83" s="91">
        <v>0</v>
      </c>
      <c r="AI83" s="91">
        <v>0</v>
      </c>
      <c r="AJ83" s="91">
        <v>0</v>
      </c>
      <c r="AK83" s="91">
        <v>0</v>
      </c>
      <c r="AL83" s="91">
        <v>0</v>
      </c>
      <c r="AM83" s="91">
        <v>0</v>
      </c>
      <c r="AN83" s="91">
        <v>0</v>
      </c>
      <c r="AO83" s="91">
        <v>0</v>
      </c>
      <c r="AP83" s="91">
        <v>0</v>
      </c>
      <c r="AQ83" s="91">
        <v>0</v>
      </c>
      <c r="AR83" s="91">
        <v>0</v>
      </c>
      <c r="AS83" s="91">
        <v>0</v>
      </c>
      <c r="AT83" s="91">
        <v>0</v>
      </c>
      <c r="AU83" s="91">
        <v>0</v>
      </c>
      <c r="AV83" s="91">
        <v>0</v>
      </c>
      <c r="AW83" s="91">
        <v>0</v>
      </c>
      <c r="AX83" s="91">
        <v>0</v>
      </c>
      <c r="AY83" s="91">
        <v>0</v>
      </c>
      <c r="AZ83" s="91">
        <v>0</v>
      </c>
      <c r="BA83" s="91">
        <v>0</v>
      </c>
      <c r="BB83" s="91">
        <v>0</v>
      </c>
      <c r="BC83" s="91">
        <v>0</v>
      </c>
      <c r="BD83" s="91">
        <v>0</v>
      </c>
      <c r="BE83" s="91">
        <v>0</v>
      </c>
      <c r="BF83" s="91">
        <v>0</v>
      </c>
      <c r="BG83" s="91">
        <v>0</v>
      </c>
      <c r="BH83" s="91">
        <v>0</v>
      </c>
      <c r="BI83" s="91">
        <v>0</v>
      </c>
      <c r="BJ83" s="91">
        <v>0</v>
      </c>
      <c r="BK83" s="91">
        <v>0</v>
      </c>
      <c r="BL83" s="91">
        <v>0</v>
      </c>
      <c r="BM83" s="91">
        <v>0</v>
      </c>
      <c r="BN83" s="91">
        <v>0</v>
      </c>
      <c r="BO83" s="91">
        <v>0</v>
      </c>
      <c r="BP83" s="91">
        <v>0</v>
      </c>
      <c r="BQ83" s="91">
        <v>0</v>
      </c>
      <c r="BR83" s="91">
        <v>0</v>
      </c>
      <c r="BS83" s="91">
        <v>0</v>
      </c>
      <c r="BT83" s="91">
        <v>0</v>
      </c>
      <c r="BU83" s="91">
        <v>0</v>
      </c>
      <c r="BV83" s="91">
        <v>0</v>
      </c>
      <c r="BW83" s="91">
        <v>0</v>
      </c>
      <c r="BX83" s="91">
        <v>0</v>
      </c>
      <c r="BY83" s="91">
        <v>0</v>
      </c>
      <c r="BZ83" s="91">
        <v>0</v>
      </c>
      <c r="CA83" s="91">
        <v>0</v>
      </c>
      <c r="CB83" s="91">
        <v>0</v>
      </c>
      <c r="CC83" s="91">
        <v>49.906328309050167</v>
      </c>
      <c r="CD83" s="91">
        <v>8.0941302740203902</v>
      </c>
      <c r="CE83" s="91">
        <v>3.6980539972202182</v>
      </c>
      <c r="CF83" s="91">
        <v>2.8276192517990859</v>
      </c>
      <c r="CG83" s="91">
        <v>2.4008641693691786</v>
      </c>
      <c r="CH83" s="91">
        <v>2.1150185461046855</v>
      </c>
      <c r="CI83" s="91">
        <v>1.9025276443303367</v>
      </c>
      <c r="CJ83" s="91">
        <v>1.7358107587900449</v>
      </c>
      <c r="CK83" s="91">
        <v>1.6010224552961296</v>
      </c>
      <c r="CL83" s="91">
        <v>1.4890474431109373</v>
      </c>
      <c r="CM83" s="91">
        <v>1.3948400921228825</v>
      </c>
      <c r="CN83" s="91">
        <v>1.3140962963250318</v>
      </c>
      <c r="CO83" s="91">
        <v>1.2440859792808783</v>
      </c>
      <c r="CP83" s="91">
        <v>1.1822496401758333</v>
      </c>
      <c r="CQ83" s="91">
        <v>1.1270014238493207</v>
      </c>
      <c r="CR83" s="91">
        <v>1.0783748220105751</v>
      </c>
      <c r="CS83" s="58">
        <v>83.111071102855689</v>
      </c>
    </row>
    <row r="84" spans="1:97" x14ac:dyDescent="0.4">
      <c r="A84" s="18">
        <v>2010</v>
      </c>
      <c r="B84" s="91">
        <v>0</v>
      </c>
      <c r="C84" s="91">
        <v>0</v>
      </c>
      <c r="D84" s="91">
        <v>0</v>
      </c>
      <c r="E84" s="91">
        <v>0</v>
      </c>
      <c r="F84" s="91">
        <v>0</v>
      </c>
      <c r="G84" s="91">
        <v>0</v>
      </c>
      <c r="H84" s="91">
        <v>0</v>
      </c>
      <c r="I84" s="91">
        <v>0</v>
      </c>
      <c r="J84" s="91">
        <v>0</v>
      </c>
      <c r="K84" s="91">
        <v>0</v>
      </c>
      <c r="L84" s="91">
        <v>0</v>
      </c>
      <c r="M84" s="91">
        <v>0</v>
      </c>
      <c r="N84" s="91">
        <v>0</v>
      </c>
      <c r="O84" s="91">
        <v>0</v>
      </c>
      <c r="P84" s="91">
        <v>0</v>
      </c>
      <c r="Q84" s="91">
        <v>0</v>
      </c>
      <c r="R84" s="91">
        <v>0</v>
      </c>
      <c r="S84" s="91">
        <v>0</v>
      </c>
      <c r="T84" s="91">
        <v>0</v>
      </c>
      <c r="U84" s="91">
        <v>0</v>
      </c>
      <c r="V84" s="91">
        <v>0</v>
      </c>
      <c r="W84" s="91">
        <v>0</v>
      </c>
      <c r="X84" s="91">
        <v>0</v>
      </c>
      <c r="Y84" s="91">
        <v>0</v>
      </c>
      <c r="Z84" s="91">
        <v>0</v>
      </c>
      <c r="AA84" s="91">
        <v>0</v>
      </c>
      <c r="AB84" s="91">
        <v>0</v>
      </c>
      <c r="AC84" s="91">
        <v>0</v>
      </c>
      <c r="AD84" s="91">
        <v>0</v>
      </c>
      <c r="AE84" s="91">
        <v>0</v>
      </c>
      <c r="AF84" s="91">
        <v>0</v>
      </c>
      <c r="AG84" s="91">
        <v>0</v>
      </c>
      <c r="AH84" s="91">
        <v>0</v>
      </c>
      <c r="AI84" s="91">
        <v>0</v>
      </c>
      <c r="AJ84" s="91">
        <v>0</v>
      </c>
      <c r="AK84" s="91">
        <v>0</v>
      </c>
      <c r="AL84" s="91">
        <v>0</v>
      </c>
      <c r="AM84" s="91">
        <v>0</v>
      </c>
      <c r="AN84" s="91">
        <v>0</v>
      </c>
      <c r="AO84" s="91">
        <v>0</v>
      </c>
      <c r="AP84" s="91">
        <v>0</v>
      </c>
      <c r="AQ84" s="91">
        <v>0</v>
      </c>
      <c r="AR84" s="91">
        <v>0</v>
      </c>
      <c r="AS84" s="91">
        <v>0</v>
      </c>
      <c r="AT84" s="91">
        <v>0</v>
      </c>
      <c r="AU84" s="91">
        <v>0</v>
      </c>
      <c r="AV84" s="91">
        <v>0</v>
      </c>
      <c r="AW84" s="91">
        <v>0</v>
      </c>
      <c r="AX84" s="91">
        <v>0</v>
      </c>
      <c r="AY84" s="91">
        <v>0</v>
      </c>
      <c r="AZ84" s="91">
        <v>0</v>
      </c>
      <c r="BA84" s="91">
        <v>0</v>
      </c>
      <c r="BB84" s="91">
        <v>0</v>
      </c>
      <c r="BC84" s="91">
        <v>0</v>
      </c>
      <c r="BD84" s="91">
        <v>0</v>
      </c>
      <c r="BE84" s="91">
        <v>0</v>
      </c>
      <c r="BF84" s="91">
        <v>0</v>
      </c>
      <c r="BG84" s="91">
        <v>0</v>
      </c>
      <c r="BH84" s="91">
        <v>0</v>
      </c>
      <c r="BI84" s="91">
        <v>0</v>
      </c>
      <c r="BJ84" s="91">
        <v>0</v>
      </c>
      <c r="BK84" s="91">
        <v>0</v>
      </c>
      <c r="BL84" s="91">
        <v>0</v>
      </c>
      <c r="BM84" s="91">
        <v>0</v>
      </c>
      <c r="BN84" s="91">
        <v>0</v>
      </c>
      <c r="BO84" s="91">
        <v>0</v>
      </c>
      <c r="BP84" s="91">
        <v>0</v>
      </c>
      <c r="BQ84" s="91">
        <v>0</v>
      </c>
      <c r="BR84" s="91">
        <v>0</v>
      </c>
      <c r="BS84" s="91">
        <v>0</v>
      </c>
      <c r="BT84" s="91">
        <v>0</v>
      </c>
      <c r="BU84" s="91">
        <v>0</v>
      </c>
      <c r="BV84" s="91">
        <v>0</v>
      </c>
      <c r="BW84" s="91">
        <v>0</v>
      </c>
      <c r="BX84" s="91">
        <v>0</v>
      </c>
      <c r="BY84" s="91">
        <v>0</v>
      </c>
      <c r="BZ84" s="91">
        <v>0</v>
      </c>
      <c r="CA84" s="91">
        <v>0</v>
      </c>
      <c r="CB84" s="91">
        <v>0</v>
      </c>
      <c r="CC84" s="91">
        <v>0</v>
      </c>
      <c r="CD84" s="91">
        <v>52.850886242376774</v>
      </c>
      <c r="CE84" s="91">
        <v>8.6130202567775065</v>
      </c>
      <c r="CF84" s="91">
        <v>4.1208638237333437</v>
      </c>
      <c r="CG84" s="91">
        <v>3.1475655654541947</v>
      </c>
      <c r="CH84" s="91">
        <v>2.6705091458515562</v>
      </c>
      <c r="CI84" s="91">
        <v>2.3516961148396121</v>
      </c>
      <c r="CJ84" s="91">
        <v>2.1147383270882263</v>
      </c>
      <c r="CK84" s="91">
        <v>1.9290634295669393</v>
      </c>
      <c r="CL84" s="91">
        <v>1.7782042857782629</v>
      </c>
      <c r="CM84" s="91">
        <v>1.6537406740613618</v>
      </c>
      <c r="CN84" s="91">
        <v>1.5486554519734006</v>
      </c>
      <c r="CO84" s="91">
        <v>1.4584846299487695</v>
      </c>
      <c r="CP84" s="91">
        <v>1.379949636513339</v>
      </c>
      <c r="CQ84" s="91">
        <v>1.310810737833723</v>
      </c>
      <c r="CR84" s="91">
        <v>1.2496660522952072</v>
      </c>
      <c r="CS84" s="58">
        <v>88.177854374092234</v>
      </c>
    </row>
    <row r="85" spans="1:97" x14ac:dyDescent="0.4">
      <c r="A85" s="18">
        <v>2011</v>
      </c>
      <c r="B85" s="91">
        <v>0</v>
      </c>
      <c r="C85" s="91">
        <v>0</v>
      </c>
      <c r="D85" s="91">
        <v>0</v>
      </c>
      <c r="E85" s="91">
        <v>0</v>
      </c>
      <c r="F85" s="91">
        <v>0</v>
      </c>
      <c r="G85" s="91">
        <v>0</v>
      </c>
      <c r="H85" s="91">
        <v>0</v>
      </c>
      <c r="I85" s="91">
        <v>0</v>
      </c>
      <c r="J85" s="91">
        <v>0</v>
      </c>
      <c r="K85" s="91">
        <v>0</v>
      </c>
      <c r="L85" s="91">
        <v>0</v>
      </c>
      <c r="M85" s="91">
        <v>0</v>
      </c>
      <c r="N85" s="91">
        <v>0</v>
      </c>
      <c r="O85" s="91">
        <v>0</v>
      </c>
      <c r="P85" s="91">
        <v>0</v>
      </c>
      <c r="Q85" s="91">
        <v>0</v>
      </c>
      <c r="R85" s="91">
        <v>0</v>
      </c>
      <c r="S85" s="91">
        <v>0</v>
      </c>
      <c r="T85" s="91">
        <v>0</v>
      </c>
      <c r="U85" s="91">
        <v>0</v>
      </c>
      <c r="V85" s="91">
        <v>0</v>
      </c>
      <c r="W85" s="91">
        <v>0</v>
      </c>
      <c r="X85" s="91">
        <v>0</v>
      </c>
      <c r="Y85" s="91">
        <v>0</v>
      </c>
      <c r="Z85" s="91">
        <v>0</v>
      </c>
      <c r="AA85" s="91">
        <v>0</v>
      </c>
      <c r="AB85" s="91">
        <v>0</v>
      </c>
      <c r="AC85" s="91">
        <v>0</v>
      </c>
      <c r="AD85" s="91">
        <v>0</v>
      </c>
      <c r="AE85" s="91">
        <v>0</v>
      </c>
      <c r="AF85" s="91">
        <v>0</v>
      </c>
      <c r="AG85" s="91">
        <v>0</v>
      </c>
      <c r="AH85" s="91">
        <v>0</v>
      </c>
      <c r="AI85" s="91">
        <v>0</v>
      </c>
      <c r="AJ85" s="91">
        <v>0</v>
      </c>
      <c r="AK85" s="91">
        <v>0</v>
      </c>
      <c r="AL85" s="91">
        <v>0</v>
      </c>
      <c r="AM85" s="91">
        <v>0</v>
      </c>
      <c r="AN85" s="91">
        <v>0</v>
      </c>
      <c r="AO85" s="91">
        <v>0</v>
      </c>
      <c r="AP85" s="91">
        <v>0</v>
      </c>
      <c r="AQ85" s="91">
        <v>0</v>
      </c>
      <c r="AR85" s="91">
        <v>0</v>
      </c>
      <c r="AS85" s="91">
        <v>0</v>
      </c>
      <c r="AT85" s="91">
        <v>0</v>
      </c>
      <c r="AU85" s="91">
        <v>0</v>
      </c>
      <c r="AV85" s="91">
        <v>0</v>
      </c>
      <c r="AW85" s="91">
        <v>0</v>
      </c>
      <c r="AX85" s="91">
        <v>0</v>
      </c>
      <c r="AY85" s="91">
        <v>0</v>
      </c>
      <c r="AZ85" s="91">
        <v>0</v>
      </c>
      <c r="BA85" s="91">
        <v>0</v>
      </c>
      <c r="BB85" s="91">
        <v>0</v>
      </c>
      <c r="BC85" s="91">
        <v>0</v>
      </c>
      <c r="BD85" s="91">
        <v>0</v>
      </c>
      <c r="BE85" s="91">
        <v>0</v>
      </c>
      <c r="BF85" s="91">
        <v>0</v>
      </c>
      <c r="BG85" s="91">
        <v>0</v>
      </c>
      <c r="BH85" s="91">
        <v>0</v>
      </c>
      <c r="BI85" s="91">
        <v>0</v>
      </c>
      <c r="BJ85" s="91">
        <v>0</v>
      </c>
      <c r="BK85" s="91">
        <v>0</v>
      </c>
      <c r="BL85" s="91">
        <v>0</v>
      </c>
      <c r="BM85" s="91">
        <v>0</v>
      </c>
      <c r="BN85" s="91">
        <v>0</v>
      </c>
      <c r="BO85" s="91">
        <v>0</v>
      </c>
      <c r="BP85" s="91">
        <v>0</v>
      </c>
      <c r="BQ85" s="91">
        <v>0</v>
      </c>
      <c r="BR85" s="91">
        <v>0</v>
      </c>
      <c r="BS85" s="91">
        <v>0</v>
      </c>
      <c r="BT85" s="91">
        <v>0</v>
      </c>
      <c r="BU85" s="91">
        <v>0</v>
      </c>
      <c r="BV85" s="91">
        <v>0</v>
      </c>
      <c r="BW85" s="91">
        <v>0</v>
      </c>
      <c r="BX85" s="91">
        <v>0</v>
      </c>
      <c r="BY85" s="91">
        <v>0</v>
      </c>
      <c r="BZ85" s="91">
        <v>0</v>
      </c>
      <c r="CA85" s="91">
        <v>0</v>
      </c>
      <c r="CB85" s="91">
        <v>0</v>
      </c>
      <c r="CC85" s="91">
        <v>0</v>
      </c>
      <c r="CD85" s="91">
        <v>0</v>
      </c>
      <c r="CE85" s="91">
        <v>54.807783609484481</v>
      </c>
      <c r="CF85" s="91">
        <v>9.2140384089974816</v>
      </c>
      <c r="CG85" s="91">
        <v>4.3839334327113777</v>
      </c>
      <c r="CH85" s="91">
        <v>3.369168884336744</v>
      </c>
      <c r="CI85" s="91">
        <v>2.8606489030665609</v>
      </c>
      <c r="CJ85" s="91">
        <v>2.5185590130171969</v>
      </c>
      <c r="CK85" s="91">
        <v>2.2643910418972384</v>
      </c>
      <c r="CL85" s="91">
        <v>2.0651887129926996</v>
      </c>
      <c r="CM85" s="91">
        <v>1.9031147670685322</v>
      </c>
      <c r="CN85" s="91">
        <v>1.7700208203368026</v>
      </c>
      <c r="CO85" s="91">
        <v>1.6572669736338108</v>
      </c>
      <c r="CP85" s="91">
        <v>1.5607885145527887</v>
      </c>
      <c r="CQ85" s="91">
        <v>1.4771357484793914</v>
      </c>
      <c r="CR85" s="91">
        <v>1.4035194899143406</v>
      </c>
      <c r="CS85" s="58">
        <v>91.255558320489442</v>
      </c>
    </row>
    <row r="86" spans="1:97" x14ac:dyDescent="0.4">
      <c r="A86" s="18">
        <v>2012</v>
      </c>
      <c r="B86" s="91">
        <v>0</v>
      </c>
      <c r="C86" s="91">
        <v>0</v>
      </c>
      <c r="D86" s="91">
        <v>0</v>
      </c>
      <c r="E86" s="91">
        <v>0</v>
      </c>
      <c r="F86" s="91">
        <v>0</v>
      </c>
      <c r="G86" s="91">
        <v>0</v>
      </c>
      <c r="H86" s="91">
        <v>0</v>
      </c>
      <c r="I86" s="91">
        <v>0</v>
      </c>
      <c r="J86" s="91">
        <v>0</v>
      </c>
      <c r="K86" s="91">
        <v>0</v>
      </c>
      <c r="L86" s="91">
        <v>0</v>
      </c>
      <c r="M86" s="91">
        <v>0</v>
      </c>
      <c r="N86" s="91">
        <v>0</v>
      </c>
      <c r="O86" s="91">
        <v>0</v>
      </c>
      <c r="P86" s="91">
        <v>0</v>
      </c>
      <c r="Q86" s="91">
        <v>0</v>
      </c>
      <c r="R86" s="91">
        <v>0</v>
      </c>
      <c r="S86" s="91">
        <v>0</v>
      </c>
      <c r="T86" s="91">
        <v>0</v>
      </c>
      <c r="U86" s="91">
        <v>0</v>
      </c>
      <c r="V86" s="91">
        <v>0</v>
      </c>
      <c r="W86" s="91">
        <v>0</v>
      </c>
      <c r="X86" s="91">
        <v>0</v>
      </c>
      <c r="Y86" s="91">
        <v>0</v>
      </c>
      <c r="Z86" s="91">
        <v>0</v>
      </c>
      <c r="AA86" s="91">
        <v>0</v>
      </c>
      <c r="AB86" s="91">
        <v>0</v>
      </c>
      <c r="AC86" s="91">
        <v>0</v>
      </c>
      <c r="AD86" s="91">
        <v>0</v>
      </c>
      <c r="AE86" s="91">
        <v>0</v>
      </c>
      <c r="AF86" s="91">
        <v>0</v>
      </c>
      <c r="AG86" s="91">
        <v>0</v>
      </c>
      <c r="AH86" s="91">
        <v>0</v>
      </c>
      <c r="AI86" s="91">
        <v>0</v>
      </c>
      <c r="AJ86" s="91">
        <v>0</v>
      </c>
      <c r="AK86" s="91">
        <v>0</v>
      </c>
      <c r="AL86" s="91">
        <v>0</v>
      </c>
      <c r="AM86" s="91">
        <v>0</v>
      </c>
      <c r="AN86" s="91">
        <v>0</v>
      </c>
      <c r="AO86" s="91">
        <v>0</v>
      </c>
      <c r="AP86" s="91">
        <v>0</v>
      </c>
      <c r="AQ86" s="91">
        <v>0</v>
      </c>
      <c r="AR86" s="91">
        <v>0</v>
      </c>
      <c r="AS86" s="91">
        <v>0</v>
      </c>
      <c r="AT86" s="91">
        <v>0</v>
      </c>
      <c r="AU86" s="91">
        <v>0</v>
      </c>
      <c r="AV86" s="91">
        <v>0</v>
      </c>
      <c r="AW86" s="91">
        <v>0</v>
      </c>
      <c r="AX86" s="91">
        <v>0</v>
      </c>
      <c r="AY86" s="91">
        <v>0</v>
      </c>
      <c r="AZ86" s="91">
        <v>0</v>
      </c>
      <c r="BA86" s="91">
        <v>0</v>
      </c>
      <c r="BB86" s="91">
        <v>0</v>
      </c>
      <c r="BC86" s="91">
        <v>0</v>
      </c>
      <c r="BD86" s="91">
        <v>0</v>
      </c>
      <c r="BE86" s="91">
        <v>0</v>
      </c>
      <c r="BF86" s="91">
        <v>0</v>
      </c>
      <c r="BG86" s="91">
        <v>0</v>
      </c>
      <c r="BH86" s="91">
        <v>0</v>
      </c>
      <c r="BI86" s="91">
        <v>0</v>
      </c>
      <c r="BJ86" s="91">
        <v>0</v>
      </c>
      <c r="BK86" s="91">
        <v>0</v>
      </c>
      <c r="BL86" s="91">
        <v>0</v>
      </c>
      <c r="BM86" s="91">
        <v>0</v>
      </c>
      <c r="BN86" s="91">
        <v>0</v>
      </c>
      <c r="BO86" s="91">
        <v>0</v>
      </c>
      <c r="BP86" s="91">
        <v>0</v>
      </c>
      <c r="BQ86" s="91">
        <v>0</v>
      </c>
      <c r="BR86" s="91">
        <v>0</v>
      </c>
      <c r="BS86" s="91">
        <v>0</v>
      </c>
      <c r="BT86" s="91">
        <v>0</v>
      </c>
      <c r="BU86" s="91">
        <v>0</v>
      </c>
      <c r="BV86" s="91">
        <v>0</v>
      </c>
      <c r="BW86" s="91">
        <v>0</v>
      </c>
      <c r="BX86" s="91">
        <v>0</v>
      </c>
      <c r="BY86" s="91">
        <v>0</v>
      </c>
      <c r="BZ86" s="91">
        <v>0</v>
      </c>
      <c r="CA86" s="91">
        <v>0</v>
      </c>
      <c r="CB86" s="91">
        <v>0</v>
      </c>
      <c r="CC86" s="91">
        <v>0</v>
      </c>
      <c r="CD86" s="91">
        <v>0</v>
      </c>
      <c r="CE86" s="91">
        <v>0</v>
      </c>
      <c r="CF86" s="91">
        <v>57.607153662927445</v>
      </c>
      <c r="CG86" s="91">
        <v>9.483207547882472</v>
      </c>
      <c r="CH86" s="91">
        <v>4.4666354312552601</v>
      </c>
      <c r="CI86" s="91">
        <v>3.4209924755922652</v>
      </c>
      <c r="CJ86" s="91">
        <v>2.9049872556705911</v>
      </c>
      <c r="CK86" s="91">
        <v>2.5587080838040124</v>
      </c>
      <c r="CL86" s="91">
        <v>2.2998486293934377</v>
      </c>
      <c r="CM86" s="91">
        <v>2.0981558813167416</v>
      </c>
      <c r="CN86" s="91">
        <v>1.9352692692979934</v>
      </c>
      <c r="CO86" s="91">
        <v>1.7995269977792359</v>
      </c>
      <c r="CP86" s="91">
        <v>1.6854063166078734</v>
      </c>
      <c r="CQ86" s="91">
        <v>1.5873302263722233</v>
      </c>
      <c r="CR86" s="91">
        <v>1.5018623810063965</v>
      </c>
      <c r="CS86" s="58">
        <v>93.349084158905924</v>
      </c>
    </row>
    <row r="87" spans="1:97" x14ac:dyDescent="0.4">
      <c r="A87" s="18">
        <v>2013</v>
      </c>
      <c r="B87" s="91">
        <v>0</v>
      </c>
      <c r="C87" s="91">
        <v>0</v>
      </c>
      <c r="D87" s="91">
        <v>0</v>
      </c>
      <c r="E87" s="91">
        <v>0</v>
      </c>
      <c r="F87" s="91">
        <v>0</v>
      </c>
      <c r="G87" s="91">
        <v>0</v>
      </c>
      <c r="H87" s="91">
        <v>0</v>
      </c>
      <c r="I87" s="91">
        <v>0</v>
      </c>
      <c r="J87" s="91">
        <v>0</v>
      </c>
      <c r="K87" s="91">
        <v>0</v>
      </c>
      <c r="L87" s="91">
        <v>0</v>
      </c>
      <c r="M87" s="91">
        <v>0</v>
      </c>
      <c r="N87" s="91">
        <v>0</v>
      </c>
      <c r="O87" s="91">
        <v>0</v>
      </c>
      <c r="P87" s="91">
        <v>0</v>
      </c>
      <c r="Q87" s="91">
        <v>0</v>
      </c>
      <c r="R87" s="91">
        <v>0</v>
      </c>
      <c r="S87" s="91">
        <v>0</v>
      </c>
      <c r="T87" s="91">
        <v>0</v>
      </c>
      <c r="U87" s="91">
        <v>0</v>
      </c>
      <c r="V87" s="91">
        <v>0</v>
      </c>
      <c r="W87" s="91">
        <v>0</v>
      </c>
      <c r="X87" s="91">
        <v>0</v>
      </c>
      <c r="Y87" s="91">
        <v>0</v>
      </c>
      <c r="Z87" s="91">
        <v>0</v>
      </c>
      <c r="AA87" s="91">
        <v>0</v>
      </c>
      <c r="AB87" s="91">
        <v>0</v>
      </c>
      <c r="AC87" s="91">
        <v>0</v>
      </c>
      <c r="AD87" s="91">
        <v>0</v>
      </c>
      <c r="AE87" s="91">
        <v>0</v>
      </c>
      <c r="AF87" s="91">
        <v>0</v>
      </c>
      <c r="AG87" s="91">
        <v>0</v>
      </c>
      <c r="AH87" s="91">
        <v>0</v>
      </c>
      <c r="AI87" s="91">
        <v>0</v>
      </c>
      <c r="AJ87" s="91">
        <v>0</v>
      </c>
      <c r="AK87" s="91">
        <v>0</v>
      </c>
      <c r="AL87" s="91">
        <v>0</v>
      </c>
      <c r="AM87" s="91">
        <v>0</v>
      </c>
      <c r="AN87" s="91">
        <v>0</v>
      </c>
      <c r="AO87" s="91">
        <v>0</v>
      </c>
      <c r="AP87" s="91">
        <v>0</v>
      </c>
      <c r="AQ87" s="91">
        <v>0</v>
      </c>
      <c r="AR87" s="91">
        <v>0</v>
      </c>
      <c r="AS87" s="91">
        <v>0</v>
      </c>
      <c r="AT87" s="91">
        <v>0</v>
      </c>
      <c r="AU87" s="91">
        <v>0</v>
      </c>
      <c r="AV87" s="91">
        <v>0</v>
      </c>
      <c r="AW87" s="91">
        <v>0</v>
      </c>
      <c r="AX87" s="91">
        <v>0</v>
      </c>
      <c r="AY87" s="91">
        <v>0</v>
      </c>
      <c r="AZ87" s="91">
        <v>0</v>
      </c>
      <c r="BA87" s="91">
        <v>0</v>
      </c>
      <c r="BB87" s="91">
        <v>0</v>
      </c>
      <c r="BC87" s="91">
        <v>0</v>
      </c>
      <c r="BD87" s="91">
        <v>0</v>
      </c>
      <c r="BE87" s="91">
        <v>0</v>
      </c>
      <c r="BF87" s="91">
        <v>0</v>
      </c>
      <c r="BG87" s="91">
        <v>0</v>
      </c>
      <c r="BH87" s="91">
        <v>0</v>
      </c>
      <c r="BI87" s="91">
        <v>0</v>
      </c>
      <c r="BJ87" s="91">
        <v>0</v>
      </c>
      <c r="BK87" s="91">
        <v>0</v>
      </c>
      <c r="BL87" s="91">
        <v>0</v>
      </c>
      <c r="BM87" s="91">
        <v>0</v>
      </c>
      <c r="BN87" s="91">
        <v>0</v>
      </c>
      <c r="BO87" s="91">
        <v>0</v>
      </c>
      <c r="BP87" s="91">
        <v>0</v>
      </c>
      <c r="BQ87" s="91">
        <v>0</v>
      </c>
      <c r="BR87" s="91">
        <v>0</v>
      </c>
      <c r="BS87" s="91">
        <v>0</v>
      </c>
      <c r="BT87" s="91">
        <v>0</v>
      </c>
      <c r="BU87" s="91">
        <v>0</v>
      </c>
      <c r="BV87" s="91">
        <v>0</v>
      </c>
      <c r="BW87" s="91">
        <v>0</v>
      </c>
      <c r="BX87" s="91">
        <v>0</v>
      </c>
      <c r="BY87" s="91">
        <v>0</v>
      </c>
      <c r="BZ87" s="91">
        <v>0</v>
      </c>
      <c r="CA87" s="91">
        <v>0</v>
      </c>
      <c r="CB87" s="91">
        <v>0</v>
      </c>
      <c r="CC87" s="91">
        <v>0</v>
      </c>
      <c r="CD87" s="91">
        <v>0</v>
      </c>
      <c r="CE87" s="91">
        <v>0</v>
      </c>
      <c r="CF87" s="91">
        <v>0</v>
      </c>
      <c r="CG87" s="91">
        <v>61.116860422184821</v>
      </c>
      <c r="CH87" s="91">
        <v>10.134119632706804</v>
      </c>
      <c r="CI87" s="91">
        <v>4.7479020946095822</v>
      </c>
      <c r="CJ87" s="91">
        <v>3.6387499666974823</v>
      </c>
      <c r="CK87" s="91">
        <v>3.0928009602592423</v>
      </c>
      <c r="CL87" s="91">
        <v>2.7246731972955698</v>
      </c>
      <c r="CM87" s="91">
        <v>2.4507066038011573</v>
      </c>
      <c r="CN87" s="91">
        <v>2.2359427010025583</v>
      </c>
      <c r="CO87" s="91">
        <v>2.0624847040882806</v>
      </c>
      <c r="CP87" s="91">
        <v>1.918838956818496</v>
      </c>
      <c r="CQ87" s="91">
        <v>1.7976644986077834</v>
      </c>
      <c r="CR87" s="91">
        <v>1.6936804604478128</v>
      </c>
      <c r="CS87" s="58">
        <v>97.614424198519586</v>
      </c>
    </row>
    <row r="88" spans="1:97" x14ac:dyDescent="0.4">
      <c r="A88" s="18">
        <v>2014</v>
      </c>
      <c r="B88" s="91">
        <v>0</v>
      </c>
      <c r="C88" s="91">
        <v>0</v>
      </c>
      <c r="D88" s="91">
        <v>0</v>
      </c>
      <c r="E88" s="91">
        <v>0</v>
      </c>
      <c r="F88" s="91">
        <v>0</v>
      </c>
      <c r="G88" s="91">
        <v>0</v>
      </c>
      <c r="H88" s="91">
        <v>0</v>
      </c>
      <c r="I88" s="91">
        <v>0</v>
      </c>
      <c r="J88" s="91">
        <v>0</v>
      </c>
      <c r="K88" s="91">
        <v>0</v>
      </c>
      <c r="L88" s="91">
        <v>0</v>
      </c>
      <c r="M88" s="91">
        <v>0</v>
      </c>
      <c r="N88" s="91">
        <v>0</v>
      </c>
      <c r="O88" s="91">
        <v>0</v>
      </c>
      <c r="P88" s="91">
        <v>0</v>
      </c>
      <c r="Q88" s="91">
        <v>0</v>
      </c>
      <c r="R88" s="91">
        <v>0</v>
      </c>
      <c r="S88" s="91">
        <v>0</v>
      </c>
      <c r="T88" s="91">
        <v>0</v>
      </c>
      <c r="U88" s="91">
        <v>0</v>
      </c>
      <c r="V88" s="91">
        <v>0</v>
      </c>
      <c r="W88" s="91">
        <v>0</v>
      </c>
      <c r="X88" s="91">
        <v>0</v>
      </c>
      <c r="Y88" s="91">
        <v>0</v>
      </c>
      <c r="Z88" s="91">
        <v>0</v>
      </c>
      <c r="AA88" s="91">
        <v>0</v>
      </c>
      <c r="AB88" s="91">
        <v>0</v>
      </c>
      <c r="AC88" s="91">
        <v>0</v>
      </c>
      <c r="AD88" s="91">
        <v>0</v>
      </c>
      <c r="AE88" s="91">
        <v>0</v>
      </c>
      <c r="AF88" s="91">
        <v>0</v>
      </c>
      <c r="AG88" s="91">
        <v>0</v>
      </c>
      <c r="AH88" s="91">
        <v>0</v>
      </c>
      <c r="AI88" s="91">
        <v>0</v>
      </c>
      <c r="AJ88" s="91">
        <v>0</v>
      </c>
      <c r="AK88" s="91">
        <v>0</v>
      </c>
      <c r="AL88" s="91">
        <v>0</v>
      </c>
      <c r="AM88" s="91">
        <v>0</v>
      </c>
      <c r="AN88" s="91">
        <v>0</v>
      </c>
      <c r="AO88" s="91">
        <v>0</v>
      </c>
      <c r="AP88" s="91">
        <v>0</v>
      </c>
      <c r="AQ88" s="91">
        <v>0</v>
      </c>
      <c r="AR88" s="91">
        <v>0</v>
      </c>
      <c r="AS88" s="91">
        <v>0</v>
      </c>
      <c r="AT88" s="91">
        <v>0</v>
      </c>
      <c r="AU88" s="91">
        <v>0</v>
      </c>
      <c r="AV88" s="91">
        <v>0</v>
      </c>
      <c r="AW88" s="91">
        <v>0</v>
      </c>
      <c r="AX88" s="91">
        <v>0</v>
      </c>
      <c r="AY88" s="91">
        <v>0</v>
      </c>
      <c r="AZ88" s="91">
        <v>0</v>
      </c>
      <c r="BA88" s="91">
        <v>0</v>
      </c>
      <c r="BB88" s="91">
        <v>0</v>
      </c>
      <c r="BC88" s="91">
        <v>0</v>
      </c>
      <c r="BD88" s="91">
        <v>0</v>
      </c>
      <c r="BE88" s="91">
        <v>0</v>
      </c>
      <c r="BF88" s="91">
        <v>0</v>
      </c>
      <c r="BG88" s="91">
        <v>0</v>
      </c>
      <c r="BH88" s="91">
        <v>0</v>
      </c>
      <c r="BI88" s="91">
        <v>0</v>
      </c>
      <c r="BJ88" s="91">
        <v>0</v>
      </c>
      <c r="BK88" s="91">
        <v>0</v>
      </c>
      <c r="BL88" s="91">
        <v>0</v>
      </c>
      <c r="BM88" s="91">
        <v>0</v>
      </c>
      <c r="BN88" s="91">
        <v>0</v>
      </c>
      <c r="BO88" s="91">
        <v>0</v>
      </c>
      <c r="BP88" s="91">
        <v>0</v>
      </c>
      <c r="BQ88" s="91">
        <v>0</v>
      </c>
      <c r="BR88" s="91">
        <v>0</v>
      </c>
      <c r="BS88" s="91">
        <v>0</v>
      </c>
      <c r="BT88" s="91">
        <v>0</v>
      </c>
      <c r="BU88" s="91">
        <v>0</v>
      </c>
      <c r="BV88" s="91">
        <v>0</v>
      </c>
      <c r="BW88" s="91">
        <v>0</v>
      </c>
      <c r="BX88" s="91">
        <v>0</v>
      </c>
      <c r="BY88" s="91">
        <v>0</v>
      </c>
      <c r="BZ88" s="91">
        <v>0</v>
      </c>
      <c r="CA88" s="91">
        <v>0</v>
      </c>
      <c r="CB88" s="91">
        <v>0</v>
      </c>
      <c r="CC88" s="91">
        <v>0</v>
      </c>
      <c r="CD88" s="91">
        <v>0</v>
      </c>
      <c r="CE88" s="91">
        <v>0</v>
      </c>
      <c r="CF88" s="91">
        <v>0</v>
      </c>
      <c r="CG88" s="91">
        <v>0</v>
      </c>
      <c r="CH88" s="91">
        <v>63.349642164060043</v>
      </c>
      <c r="CI88" s="91">
        <v>10.495856944796635</v>
      </c>
      <c r="CJ88" s="91">
        <v>4.8831594325571697</v>
      </c>
      <c r="CK88" s="91">
        <v>3.7451465300929745</v>
      </c>
      <c r="CL88" s="91">
        <v>3.1848691615686624</v>
      </c>
      <c r="CM88" s="91">
        <v>2.8068428418645159</v>
      </c>
      <c r="CN88" s="91">
        <v>2.5259879609036915</v>
      </c>
      <c r="CO88" s="91">
        <v>2.3054156345518537</v>
      </c>
      <c r="CP88" s="91">
        <v>2.1268531476484536</v>
      </c>
      <c r="CQ88" s="91">
        <v>1.9794368969060985</v>
      </c>
      <c r="CR88" s="91">
        <v>1.8548759843302285</v>
      </c>
      <c r="CS88" s="58">
        <v>99.258086699280312</v>
      </c>
    </row>
    <row r="89" spans="1:97" x14ac:dyDescent="0.4">
      <c r="A89" s="18">
        <v>2015</v>
      </c>
      <c r="B89" s="91">
        <v>0</v>
      </c>
      <c r="C89" s="91">
        <v>0</v>
      </c>
      <c r="D89" s="91">
        <v>0</v>
      </c>
      <c r="E89" s="91">
        <v>0</v>
      </c>
      <c r="F89" s="91">
        <v>0</v>
      </c>
      <c r="G89" s="91">
        <v>0</v>
      </c>
      <c r="H89" s="91">
        <v>0</v>
      </c>
      <c r="I89" s="91">
        <v>0</v>
      </c>
      <c r="J89" s="91">
        <v>0</v>
      </c>
      <c r="K89" s="91">
        <v>0</v>
      </c>
      <c r="L89" s="91">
        <v>0</v>
      </c>
      <c r="M89" s="91">
        <v>0</v>
      </c>
      <c r="N89" s="91">
        <v>0</v>
      </c>
      <c r="O89" s="91">
        <v>0</v>
      </c>
      <c r="P89" s="91">
        <v>0</v>
      </c>
      <c r="Q89" s="91">
        <v>0</v>
      </c>
      <c r="R89" s="91">
        <v>0</v>
      </c>
      <c r="S89" s="91">
        <v>0</v>
      </c>
      <c r="T89" s="91">
        <v>0</v>
      </c>
      <c r="U89" s="91">
        <v>0</v>
      </c>
      <c r="V89" s="91">
        <v>0</v>
      </c>
      <c r="W89" s="91">
        <v>0</v>
      </c>
      <c r="X89" s="91">
        <v>0</v>
      </c>
      <c r="Y89" s="91">
        <v>0</v>
      </c>
      <c r="Z89" s="91">
        <v>0</v>
      </c>
      <c r="AA89" s="91">
        <v>0</v>
      </c>
      <c r="AB89" s="91">
        <v>0</v>
      </c>
      <c r="AC89" s="91">
        <v>0</v>
      </c>
      <c r="AD89" s="91">
        <v>0</v>
      </c>
      <c r="AE89" s="91">
        <v>0</v>
      </c>
      <c r="AF89" s="91">
        <v>0</v>
      </c>
      <c r="AG89" s="91">
        <v>0</v>
      </c>
      <c r="AH89" s="91">
        <v>0</v>
      </c>
      <c r="AI89" s="91">
        <v>0</v>
      </c>
      <c r="AJ89" s="91">
        <v>0</v>
      </c>
      <c r="AK89" s="91">
        <v>0</v>
      </c>
      <c r="AL89" s="91">
        <v>0</v>
      </c>
      <c r="AM89" s="91">
        <v>0</v>
      </c>
      <c r="AN89" s="91">
        <v>0</v>
      </c>
      <c r="AO89" s="91">
        <v>0</v>
      </c>
      <c r="AP89" s="91">
        <v>0</v>
      </c>
      <c r="AQ89" s="91">
        <v>0</v>
      </c>
      <c r="AR89" s="91">
        <v>0</v>
      </c>
      <c r="AS89" s="91">
        <v>0</v>
      </c>
      <c r="AT89" s="91">
        <v>0</v>
      </c>
      <c r="AU89" s="91">
        <v>0</v>
      </c>
      <c r="AV89" s="91">
        <v>0</v>
      </c>
      <c r="AW89" s="91">
        <v>0</v>
      </c>
      <c r="AX89" s="91">
        <v>0</v>
      </c>
      <c r="AY89" s="91">
        <v>0</v>
      </c>
      <c r="AZ89" s="91">
        <v>0</v>
      </c>
      <c r="BA89" s="91">
        <v>0</v>
      </c>
      <c r="BB89" s="91">
        <v>0</v>
      </c>
      <c r="BC89" s="91">
        <v>0</v>
      </c>
      <c r="BD89" s="91">
        <v>0</v>
      </c>
      <c r="BE89" s="91">
        <v>0</v>
      </c>
      <c r="BF89" s="91">
        <v>0</v>
      </c>
      <c r="BG89" s="91">
        <v>0</v>
      </c>
      <c r="BH89" s="91">
        <v>0</v>
      </c>
      <c r="BI89" s="91">
        <v>0</v>
      </c>
      <c r="BJ89" s="91">
        <v>0</v>
      </c>
      <c r="BK89" s="91">
        <v>0</v>
      </c>
      <c r="BL89" s="91">
        <v>0</v>
      </c>
      <c r="BM89" s="91">
        <v>0</v>
      </c>
      <c r="BN89" s="91">
        <v>0</v>
      </c>
      <c r="BO89" s="91">
        <v>0</v>
      </c>
      <c r="BP89" s="91">
        <v>0</v>
      </c>
      <c r="BQ89" s="91">
        <v>0</v>
      </c>
      <c r="BR89" s="91">
        <v>0</v>
      </c>
      <c r="BS89" s="91">
        <v>0</v>
      </c>
      <c r="BT89" s="91">
        <v>0</v>
      </c>
      <c r="BU89" s="91">
        <v>0</v>
      </c>
      <c r="BV89" s="91">
        <v>0</v>
      </c>
      <c r="BW89" s="91">
        <v>0</v>
      </c>
      <c r="BX89" s="91">
        <v>0</v>
      </c>
      <c r="BY89" s="91">
        <v>0</v>
      </c>
      <c r="BZ89" s="91">
        <v>0</v>
      </c>
      <c r="CA89" s="91">
        <v>0</v>
      </c>
      <c r="CB89" s="91">
        <v>0</v>
      </c>
      <c r="CC89" s="91">
        <v>0</v>
      </c>
      <c r="CD89" s="91">
        <v>0</v>
      </c>
      <c r="CE89" s="91">
        <v>0</v>
      </c>
      <c r="CF89" s="91">
        <v>0</v>
      </c>
      <c r="CG89" s="91">
        <v>0</v>
      </c>
      <c r="CH89" s="91">
        <v>0</v>
      </c>
      <c r="CI89" s="91">
        <v>63.825244056999736</v>
      </c>
      <c r="CJ89" s="91">
        <v>10.444837789649942</v>
      </c>
      <c r="CK89" s="91">
        <v>4.7456877345836403</v>
      </c>
      <c r="CL89" s="91">
        <v>3.6392225093150836</v>
      </c>
      <c r="CM89" s="91">
        <v>3.0960551713068973</v>
      </c>
      <c r="CN89" s="91">
        <v>2.7304543217980375</v>
      </c>
      <c r="CO89" s="91">
        <v>2.4597548230564539</v>
      </c>
      <c r="CP89" s="91">
        <v>2.2467472726750883</v>
      </c>
      <c r="CQ89" s="91">
        <v>2.0738084492646811</v>
      </c>
      <c r="CR89" s="91">
        <v>1.9309314424710911</v>
      </c>
      <c r="CS89" s="58">
        <v>97.192743571120658</v>
      </c>
    </row>
    <row r="90" spans="1:97" x14ac:dyDescent="0.4">
      <c r="A90" s="18">
        <v>2016</v>
      </c>
      <c r="B90" s="91">
        <v>0</v>
      </c>
      <c r="C90" s="91">
        <v>0</v>
      </c>
      <c r="D90" s="91">
        <v>0</v>
      </c>
      <c r="E90" s="91">
        <v>0</v>
      </c>
      <c r="F90" s="91">
        <v>0</v>
      </c>
      <c r="G90" s="91">
        <v>0</v>
      </c>
      <c r="H90" s="91">
        <v>0</v>
      </c>
      <c r="I90" s="91">
        <v>0</v>
      </c>
      <c r="J90" s="91">
        <v>0</v>
      </c>
      <c r="K90" s="91">
        <v>0</v>
      </c>
      <c r="L90" s="91">
        <v>0</v>
      </c>
      <c r="M90" s="91">
        <v>0</v>
      </c>
      <c r="N90" s="91">
        <v>0</v>
      </c>
      <c r="O90" s="91">
        <v>0</v>
      </c>
      <c r="P90" s="91">
        <v>0</v>
      </c>
      <c r="Q90" s="91">
        <v>0</v>
      </c>
      <c r="R90" s="91">
        <v>0</v>
      </c>
      <c r="S90" s="91">
        <v>0</v>
      </c>
      <c r="T90" s="91">
        <v>0</v>
      </c>
      <c r="U90" s="91">
        <v>0</v>
      </c>
      <c r="V90" s="91">
        <v>0</v>
      </c>
      <c r="W90" s="91">
        <v>0</v>
      </c>
      <c r="X90" s="91">
        <v>0</v>
      </c>
      <c r="Y90" s="91">
        <v>0</v>
      </c>
      <c r="Z90" s="91">
        <v>0</v>
      </c>
      <c r="AA90" s="91">
        <v>0</v>
      </c>
      <c r="AB90" s="91">
        <v>0</v>
      </c>
      <c r="AC90" s="91">
        <v>0</v>
      </c>
      <c r="AD90" s="91">
        <v>0</v>
      </c>
      <c r="AE90" s="91">
        <v>0</v>
      </c>
      <c r="AF90" s="91">
        <v>0</v>
      </c>
      <c r="AG90" s="91">
        <v>0</v>
      </c>
      <c r="AH90" s="91">
        <v>0</v>
      </c>
      <c r="AI90" s="91">
        <v>0</v>
      </c>
      <c r="AJ90" s="91">
        <v>0</v>
      </c>
      <c r="AK90" s="91">
        <v>0</v>
      </c>
      <c r="AL90" s="91">
        <v>0</v>
      </c>
      <c r="AM90" s="91">
        <v>0</v>
      </c>
      <c r="AN90" s="91">
        <v>0</v>
      </c>
      <c r="AO90" s="91">
        <v>0</v>
      </c>
      <c r="AP90" s="91">
        <v>0</v>
      </c>
      <c r="AQ90" s="91">
        <v>0</v>
      </c>
      <c r="AR90" s="91">
        <v>0</v>
      </c>
      <c r="AS90" s="91">
        <v>0</v>
      </c>
      <c r="AT90" s="91">
        <v>0</v>
      </c>
      <c r="AU90" s="91">
        <v>0</v>
      </c>
      <c r="AV90" s="91">
        <v>0</v>
      </c>
      <c r="AW90" s="91">
        <v>0</v>
      </c>
      <c r="AX90" s="91">
        <v>0</v>
      </c>
      <c r="AY90" s="91">
        <v>0</v>
      </c>
      <c r="AZ90" s="91">
        <v>0</v>
      </c>
      <c r="BA90" s="91">
        <v>0</v>
      </c>
      <c r="BB90" s="91">
        <v>0</v>
      </c>
      <c r="BC90" s="91">
        <v>0</v>
      </c>
      <c r="BD90" s="91">
        <v>0</v>
      </c>
      <c r="BE90" s="91">
        <v>0</v>
      </c>
      <c r="BF90" s="91">
        <v>0</v>
      </c>
      <c r="BG90" s="91">
        <v>0</v>
      </c>
      <c r="BH90" s="91">
        <v>0</v>
      </c>
      <c r="BI90" s="91">
        <v>0</v>
      </c>
      <c r="BJ90" s="91">
        <v>0</v>
      </c>
      <c r="BK90" s="91">
        <v>0</v>
      </c>
      <c r="BL90" s="91">
        <v>0</v>
      </c>
      <c r="BM90" s="91">
        <v>0</v>
      </c>
      <c r="BN90" s="91">
        <v>0</v>
      </c>
      <c r="BO90" s="91">
        <v>0</v>
      </c>
      <c r="BP90" s="91">
        <v>0</v>
      </c>
      <c r="BQ90" s="91">
        <v>0</v>
      </c>
      <c r="BR90" s="91">
        <v>0</v>
      </c>
      <c r="BS90" s="91">
        <v>0</v>
      </c>
      <c r="BT90" s="91">
        <v>0</v>
      </c>
      <c r="BU90" s="91">
        <v>0</v>
      </c>
      <c r="BV90" s="91">
        <v>0</v>
      </c>
      <c r="BW90" s="91">
        <v>0</v>
      </c>
      <c r="BX90" s="91">
        <v>0</v>
      </c>
      <c r="BY90" s="91">
        <v>0</v>
      </c>
      <c r="BZ90" s="91">
        <v>0</v>
      </c>
      <c r="CA90" s="91">
        <v>0</v>
      </c>
      <c r="CB90" s="91">
        <v>0</v>
      </c>
      <c r="CC90" s="91">
        <v>0</v>
      </c>
      <c r="CD90" s="91">
        <v>0</v>
      </c>
      <c r="CE90" s="91">
        <v>0</v>
      </c>
      <c r="CF90" s="91">
        <v>0</v>
      </c>
      <c r="CG90" s="91">
        <v>0</v>
      </c>
      <c r="CH90" s="91">
        <v>0</v>
      </c>
      <c r="CI90" s="91">
        <v>0</v>
      </c>
      <c r="CJ90" s="91">
        <v>61.056811437840672</v>
      </c>
      <c r="CK90" s="91">
        <v>10.154448517829355</v>
      </c>
      <c r="CL90" s="91">
        <v>4.6884320243794395</v>
      </c>
      <c r="CM90" s="91">
        <v>3.6039954780712593</v>
      </c>
      <c r="CN90" s="91">
        <v>3.0666347358361876</v>
      </c>
      <c r="CO90" s="91">
        <v>2.7046447024691491</v>
      </c>
      <c r="CP90" s="91">
        <v>2.4354686779291992</v>
      </c>
      <c r="CQ90" s="91">
        <v>2.2244697242339435</v>
      </c>
      <c r="CR90" s="91">
        <v>2.0542053668528841</v>
      </c>
      <c r="CS90" s="58">
        <v>91.989110665442084</v>
      </c>
    </row>
    <row r="91" spans="1:97" x14ac:dyDescent="0.4">
      <c r="A91" s="18">
        <v>2017</v>
      </c>
      <c r="B91" s="91">
        <v>0</v>
      </c>
      <c r="C91" s="91">
        <v>0</v>
      </c>
      <c r="D91" s="91">
        <v>0</v>
      </c>
      <c r="E91" s="91">
        <v>0</v>
      </c>
      <c r="F91" s="91">
        <v>0</v>
      </c>
      <c r="G91" s="91">
        <v>0</v>
      </c>
      <c r="H91" s="91">
        <v>0</v>
      </c>
      <c r="I91" s="91">
        <v>0</v>
      </c>
      <c r="J91" s="91">
        <v>0</v>
      </c>
      <c r="K91" s="91">
        <v>0</v>
      </c>
      <c r="L91" s="91">
        <v>0</v>
      </c>
      <c r="M91" s="91">
        <v>0</v>
      </c>
      <c r="N91" s="91">
        <v>0</v>
      </c>
      <c r="O91" s="91">
        <v>0</v>
      </c>
      <c r="P91" s="91">
        <v>0</v>
      </c>
      <c r="Q91" s="91">
        <v>0</v>
      </c>
      <c r="R91" s="91">
        <v>0</v>
      </c>
      <c r="S91" s="91">
        <v>0</v>
      </c>
      <c r="T91" s="91">
        <v>0</v>
      </c>
      <c r="U91" s="91">
        <v>0</v>
      </c>
      <c r="V91" s="91">
        <v>0</v>
      </c>
      <c r="W91" s="91">
        <v>0</v>
      </c>
      <c r="X91" s="91">
        <v>0</v>
      </c>
      <c r="Y91" s="91">
        <v>0</v>
      </c>
      <c r="Z91" s="91">
        <v>0</v>
      </c>
      <c r="AA91" s="91">
        <v>0</v>
      </c>
      <c r="AB91" s="91">
        <v>0</v>
      </c>
      <c r="AC91" s="91">
        <v>0</v>
      </c>
      <c r="AD91" s="91">
        <v>0</v>
      </c>
      <c r="AE91" s="91">
        <v>0</v>
      </c>
      <c r="AF91" s="91">
        <v>0</v>
      </c>
      <c r="AG91" s="91">
        <v>0</v>
      </c>
      <c r="AH91" s="91">
        <v>0</v>
      </c>
      <c r="AI91" s="91">
        <v>0</v>
      </c>
      <c r="AJ91" s="91">
        <v>0</v>
      </c>
      <c r="AK91" s="91">
        <v>0</v>
      </c>
      <c r="AL91" s="91">
        <v>0</v>
      </c>
      <c r="AM91" s="91">
        <v>0</v>
      </c>
      <c r="AN91" s="91">
        <v>0</v>
      </c>
      <c r="AO91" s="91">
        <v>0</v>
      </c>
      <c r="AP91" s="91">
        <v>0</v>
      </c>
      <c r="AQ91" s="91">
        <v>0</v>
      </c>
      <c r="AR91" s="91">
        <v>0</v>
      </c>
      <c r="AS91" s="91">
        <v>0</v>
      </c>
      <c r="AT91" s="91">
        <v>0</v>
      </c>
      <c r="AU91" s="91">
        <v>0</v>
      </c>
      <c r="AV91" s="91">
        <v>0</v>
      </c>
      <c r="AW91" s="91">
        <v>0</v>
      </c>
      <c r="AX91" s="91">
        <v>0</v>
      </c>
      <c r="AY91" s="91">
        <v>0</v>
      </c>
      <c r="AZ91" s="91">
        <v>0</v>
      </c>
      <c r="BA91" s="91">
        <v>0</v>
      </c>
      <c r="BB91" s="91">
        <v>0</v>
      </c>
      <c r="BC91" s="91">
        <v>0</v>
      </c>
      <c r="BD91" s="91">
        <v>0</v>
      </c>
      <c r="BE91" s="91">
        <v>0</v>
      </c>
      <c r="BF91" s="91">
        <v>0</v>
      </c>
      <c r="BG91" s="91">
        <v>0</v>
      </c>
      <c r="BH91" s="91">
        <v>0</v>
      </c>
      <c r="BI91" s="91">
        <v>0</v>
      </c>
      <c r="BJ91" s="91">
        <v>0</v>
      </c>
      <c r="BK91" s="91">
        <v>0</v>
      </c>
      <c r="BL91" s="91">
        <v>0</v>
      </c>
      <c r="BM91" s="91">
        <v>0</v>
      </c>
      <c r="BN91" s="91">
        <v>0</v>
      </c>
      <c r="BO91" s="91">
        <v>0</v>
      </c>
      <c r="BP91" s="91">
        <v>0</v>
      </c>
      <c r="BQ91" s="91">
        <v>0</v>
      </c>
      <c r="BR91" s="91">
        <v>0</v>
      </c>
      <c r="BS91" s="91">
        <v>0</v>
      </c>
      <c r="BT91" s="91">
        <v>0</v>
      </c>
      <c r="BU91" s="91">
        <v>0</v>
      </c>
      <c r="BV91" s="91">
        <v>0</v>
      </c>
      <c r="BW91" s="91">
        <v>0</v>
      </c>
      <c r="BX91" s="91">
        <v>0</v>
      </c>
      <c r="BY91" s="91">
        <v>0</v>
      </c>
      <c r="BZ91" s="91">
        <v>0</v>
      </c>
      <c r="CA91" s="91">
        <v>0</v>
      </c>
      <c r="CB91" s="91">
        <v>0</v>
      </c>
      <c r="CC91" s="91">
        <v>0</v>
      </c>
      <c r="CD91" s="91">
        <v>0</v>
      </c>
      <c r="CE91" s="91">
        <v>0</v>
      </c>
      <c r="CF91" s="91">
        <v>0</v>
      </c>
      <c r="CG91" s="91">
        <v>0</v>
      </c>
      <c r="CH91" s="91">
        <v>0</v>
      </c>
      <c r="CI91" s="91">
        <v>0</v>
      </c>
      <c r="CJ91" s="91">
        <v>0</v>
      </c>
      <c r="CK91" s="91">
        <v>64.723281395232476</v>
      </c>
      <c r="CL91" s="91">
        <v>10.679976517666939</v>
      </c>
      <c r="CM91" s="91">
        <v>4.8840480161321933</v>
      </c>
      <c r="CN91" s="91">
        <v>3.7496834964698271</v>
      </c>
      <c r="CO91" s="91">
        <v>3.1924394617971625</v>
      </c>
      <c r="CP91" s="91">
        <v>2.8174282304089635</v>
      </c>
      <c r="CQ91" s="91">
        <v>2.5372420470269756</v>
      </c>
      <c r="CR91" s="91">
        <v>2.3180636382612971</v>
      </c>
      <c r="CS91" s="58">
        <v>94.902162802995846</v>
      </c>
    </row>
    <row r="92" spans="1:97" x14ac:dyDescent="0.4">
      <c r="A92" s="18">
        <v>2018</v>
      </c>
      <c r="B92" s="91">
        <v>0</v>
      </c>
      <c r="C92" s="91">
        <v>0</v>
      </c>
      <c r="D92" s="91">
        <v>0</v>
      </c>
      <c r="E92" s="91">
        <v>0</v>
      </c>
      <c r="F92" s="91">
        <v>0</v>
      </c>
      <c r="G92" s="91">
        <v>0</v>
      </c>
      <c r="H92" s="91">
        <v>0</v>
      </c>
      <c r="I92" s="91">
        <v>0</v>
      </c>
      <c r="J92" s="91">
        <v>0</v>
      </c>
      <c r="K92" s="91">
        <v>0</v>
      </c>
      <c r="L92" s="91">
        <v>0</v>
      </c>
      <c r="M92" s="91">
        <v>0</v>
      </c>
      <c r="N92" s="91">
        <v>0</v>
      </c>
      <c r="O92" s="91">
        <v>0</v>
      </c>
      <c r="P92" s="91">
        <v>0</v>
      </c>
      <c r="Q92" s="91">
        <v>0</v>
      </c>
      <c r="R92" s="91">
        <v>0</v>
      </c>
      <c r="S92" s="91">
        <v>0</v>
      </c>
      <c r="T92" s="91">
        <v>0</v>
      </c>
      <c r="U92" s="91">
        <v>0</v>
      </c>
      <c r="V92" s="91">
        <v>0</v>
      </c>
      <c r="W92" s="91">
        <v>0</v>
      </c>
      <c r="X92" s="91">
        <v>0</v>
      </c>
      <c r="Y92" s="91">
        <v>0</v>
      </c>
      <c r="Z92" s="91">
        <v>0</v>
      </c>
      <c r="AA92" s="91">
        <v>0</v>
      </c>
      <c r="AB92" s="91">
        <v>0</v>
      </c>
      <c r="AC92" s="91">
        <v>0</v>
      </c>
      <c r="AD92" s="91">
        <v>0</v>
      </c>
      <c r="AE92" s="91">
        <v>0</v>
      </c>
      <c r="AF92" s="91">
        <v>0</v>
      </c>
      <c r="AG92" s="91">
        <v>0</v>
      </c>
      <c r="AH92" s="91">
        <v>0</v>
      </c>
      <c r="AI92" s="91">
        <v>0</v>
      </c>
      <c r="AJ92" s="91">
        <v>0</v>
      </c>
      <c r="AK92" s="91">
        <v>0</v>
      </c>
      <c r="AL92" s="91">
        <v>0</v>
      </c>
      <c r="AM92" s="91">
        <v>0</v>
      </c>
      <c r="AN92" s="91">
        <v>0</v>
      </c>
      <c r="AO92" s="91">
        <v>0</v>
      </c>
      <c r="AP92" s="91">
        <v>0</v>
      </c>
      <c r="AQ92" s="91">
        <v>0</v>
      </c>
      <c r="AR92" s="91">
        <v>0</v>
      </c>
      <c r="AS92" s="91">
        <v>0</v>
      </c>
      <c r="AT92" s="91">
        <v>0</v>
      </c>
      <c r="AU92" s="91">
        <v>0</v>
      </c>
      <c r="AV92" s="91">
        <v>0</v>
      </c>
      <c r="AW92" s="91">
        <v>0</v>
      </c>
      <c r="AX92" s="91">
        <v>0</v>
      </c>
      <c r="AY92" s="91">
        <v>0</v>
      </c>
      <c r="AZ92" s="91">
        <v>0</v>
      </c>
      <c r="BA92" s="91">
        <v>0</v>
      </c>
      <c r="BB92" s="91">
        <v>0</v>
      </c>
      <c r="BC92" s="91">
        <v>0</v>
      </c>
      <c r="BD92" s="91">
        <v>0</v>
      </c>
      <c r="BE92" s="91">
        <v>0</v>
      </c>
      <c r="BF92" s="91">
        <v>0</v>
      </c>
      <c r="BG92" s="91">
        <v>0</v>
      </c>
      <c r="BH92" s="91">
        <v>0</v>
      </c>
      <c r="BI92" s="91">
        <v>0</v>
      </c>
      <c r="BJ92" s="91">
        <v>0</v>
      </c>
      <c r="BK92" s="91">
        <v>0</v>
      </c>
      <c r="BL92" s="91">
        <v>0</v>
      </c>
      <c r="BM92" s="91">
        <v>0</v>
      </c>
      <c r="BN92" s="91">
        <v>0</v>
      </c>
      <c r="BO92" s="91">
        <v>0</v>
      </c>
      <c r="BP92" s="91">
        <v>0</v>
      </c>
      <c r="BQ92" s="91">
        <v>0</v>
      </c>
      <c r="BR92" s="91">
        <v>0</v>
      </c>
      <c r="BS92" s="91">
        <v>0</v>
      </c>
      <c r="BT92" s="91">
        <v>0</v>
      </c>
      <c r="BU92" s="91">
        <v>0</v>
      </c>
      <c r="BV92" s="91">
        <v>0</v>
      </c>
      <c r="BW92" s="91">
        <v>0</v>
      </c>
      <c r="BX92" s="91">
        <v>0</v>
      </c>
      <c r="BY92" s="91">
        <v>0</v>
      </c>
      <c r="BZ92" s="91">
        <v>0</v>
      </c>
      <c r="CA92" s="91">
        <v>0</v>
      </c>
      <c r="CB92" s="91">
        <v>0</v>
      </c>
      <c r="CC92" s="91">
        <v>0</v>
      </c>
      <c r="CD92" s="91">
        <v>0</v>
      </c>
      <c r="CE92" s="91">
        <v>0</v>
      </c>
      <c r="CF92" s="91">
        <v>0</v>
      </c>
      <c r="CG92" s="91">
        <v>0</v>
      </c>
      <c r="CH92" s="91">
        <v>0</v>
      </c>
      <c r="CI92" s="91">
        <v>0</v>
      </c>
      <c r="CJ92" s="91">
        <v>0</v>
      </c>
      <c r="CK92" s="91">
        <v>0</v>
      </c>
      <c r="CL92" s="91">
        <v>71.094304984075421</v>
      </c>
      <c r="CM92" s="91">
        <v>11.816382448585689</v>
      </c>
      <c r="CN92" s="91">
        <v>5.3996988402994965</v>
      </c>
      <c r="CO92" s="91">
        <v>4.1498029674253862</v>
      </c>
      <c r="CP92" s="91">
        <v>3.5281276547718279</v>
      </c>
      <c r="CQ92" s="91">
        <v>3.110229686705837</v>
      </c>
      <c r="CR92" s="91">
        <v>2.799429426669481</v>
      </c>
      <c r="CS92" s="58">
        <v>101.89797600853312</v>
      </c>
    </row>
    <row r="93" spans="1:97" x14ac:dyDescent="0.4">
      <c r="A93" s="18">
        <v>2019</v>
      </c>
      <c r="B93" s="91">
        <v>0</v>
      </c>
      <c r="C93" s="91">
        <v>0</v>
      </c>
      <c r="D93" s="91">
        <v>0</v>
      </c>
      <c r="E93" s="91">
        <v>0</v>
      </c>
      <c r="F93" s="91">
        <v>0</v>
      </c>
      <c r="G93" s="91">
        <v>0</v>
      </c>
      <c r="H93" s="91">
        <v>0</v>
      </c>
      <c r="I93" s="91">
        <v>0</v>
      </c>
      <c r="J93" s="91">
        <v>0</v>
      </c>
      <c r="K93" s="91">
        <v>0</v>
      </c>
      <c r="L93" s="91">
        <v>0</v>
      </c>
      <c r="M93" s="91">
        <v>0</v>
      </c>
      <c r="N93" s="91">
        <v>0</v>
      </c>
      <c r="O93" s="91">
        <v>0</v>
      </c>
      <c r="P93" s="91">
        <v>0</v>
      </c>
      <c r="Q93" s="91">
        <v>0</v>
      </c>
      <c r="R93" s="91">
        <v>0</v>
      </c>
      <c r="S93" s="91">
        <v>0</v>
      </c>
      <c r="T93" s="91">
        <v>0</v>
      </c>
      <c r="U93" s="91">
        <v>0</v>
      </c>
      <c r="V93" s="91">
        <v>0</v>
      </c>
      <c r="W93" s="91">
        <v>0</v>
      </c>
      <c r="X93" s="91">
        <v>0</v>
      </c>
      <c r="Y93" s="91">
        <v>0</v>
      </c>
      <c r="Z93" s="91">
        <v>0</v>
      </c>
      <c r="AA93" s="91">
        <v>0</v>
      </c>
      <c r="AB93" s="91">
        <v>0</v>
      </c>
      <c r="AC93" s="91">
        <v>0</v>
      </c>
      <c r="AD93" s="91">
        <v>0</v>
      </c>
      <c r="AE93" s="91">
        <v>0</v>
      </c>
      <c r="AF93" s="91">
        <v>0</v>
      </c>
      <c r="AG93" s="91">
        <v>0</v>
      </c>
      <c r="AH93" s="91">
        <v>0</v>
      </c>
      <c r="AI93" s="91">
        <v>0</v>
      </c>
      <c r="AJ93" s="91">
        <v>0</v>
      </c>
      <c r="AK93" s="91">
        <v>0</v>
      </c>
      <c r="AL93" s="91">
        <v>0</v>
      </c>
      <c r="AM93" s="91">
        <v>0</v>
      </c>
      <c r="AN93" s="91">
        <v>0</v>
      </c>
      <c r="AO93" s="91">
        <v>0</v>
      </c>
      <c r="AP93" s="91">
        <v>0</v>
      </c>
      <c r="AQ93" s="91">
        <v>0</v>
      </c>
      <c r="AR93" s="91">
        <v>0</v>
      </c>
      <c r="AS93" s="91">
        <v>0</v>
      </c>
      <c r="AT93" s="91">
        <v>0</v>
      </c>
      <c r="AU93" s="91">
        <v>0</v>
      </c>
      <c r="AV93" s="91">
        <v>0</v>
      </c>
      <c r="AW93" s="91">
        <v>0</v>
      </c>
      <c r="AX93" s="91">
        <v>0</v>
      </c>
      <c r="AY93" s="91">
        <v>0</v>
      </c>
      <c r="AZ93" s="91">
        <v>0</v>
      </c>
      <c r="BA93" s="91">
        <v>0</v>
      </c>
      <c r="BB93" s="91">
        <v>0</v>
      </c>
      <c r="BC93" s="91">
        <v>0</v>
      </c>
      <c r="BD93" s="91">
        <v>0</v>
      </c>
      <c r="BE93" s="91">
        <v>0</v>
      </c>
      <c r="BF93" s="91">
        <v>0</v>
      </c>
      <c r="BG93" s="91">
        <v>0</v>
      </c>
      <c r="BH93" s="91">
        <v>0</v>
      </c>
      <c r="BI93" s="91">
        <v>0</v>
      </c>
      <c r="BJ93" s="91">
        <v>0</v>
      </c>
      <c r="BK93" s="91">
        <v>0</v>
      </c>
      <c r="BL93" s="91">
        <v>0</v>
      </c>
      <c r="BM93" s="91">
        <v>0</v>
      </c>
      <c r="BN93" s="91">
        <v>0</v>
      </c>
      <c r="BO93" s="91">
        <v>0</v>
      </c>
      <c r="BP93" s="91">
        <v>0</v>
      </c>
      <c r="BQ93" s="91">
        <v>0</v>
      </c>
      <c r="BR93" s="91">
        <v>0</v>
      </c>
      <c r="BS93" s="91">
        <v>0</v>
      </c>
      <c r="BT93" s="91">
        <v>0</v>
      </c>
      <c r="BU93" s="91">
        <v>0</v>
      </c>
      <c r="BV93" s="91">
        <v>0</v>
      </c>
      <c r="BW93" s="91">
        <v>0</v>
      </c>
      <c r="BX93" s="91">
        <v>0</v>
      </c>
      <c r="BY93" s="91">
        <v>0</v>
      </c>
      <c r="BZ93" s="91">
        <v>0</v>
      </c>
      <c r="CA93" s="91">
        <v>0</v>
      </c>
      <c r="CB93" s="91">
        <v>0</v>
      </c>
      <c r="CC93" s="91">
        <v>0</v>
      </c>
      <c r="CD93" s="91">
        <v>0</v>
      </c>
      <c r="CE93" s="91">
        <v>0</v>
      </c>
      <c r="CF93" s="91">
        <v>0</v>
      </c>
      <c r="CG93" s="91">
        <v>0</v>
      </c>
      <c r="CH93" s="91">
        <v>0</v>
      </c>
      <c r="CI93" s="91">
        <v>0</v>
      </c>
      <c r="CJ93" s="91">
        <v>0</v>
      </c>
      <c r="CK93" s="91">
        <v>0</v>
      </c>
      <c r="CL93" s="91">
        <v>0</v>
      </c>
      <c r="CM93" s="91">
        <v>69.014296283964299</v>
      </c>
      <c r="CN93" s="91">
        <v>11.646956135076692</v>
      </c>
      <c r="CO93" s="91">
        <v>5.4307358323597672</v>
      </c>
      <c r="CP93" s="91">
        <v>4.1781104012444814</v>
      </c>
      <c r="CQ93" s="91">
        <v>3.5535565644617746</v>
      </c>
      <c r="CR93" s="91">
        <v>3.134668708507041</v>
      </c>
      <c r="CS93" s="58">
        <v>96.958323925614053</v>
      </c>
    </row>
    <row r="94" spans="1:97" x14ac:dyDescent="0.4">
      <c r="A94" s="18">
        <v>2020</v>
      </c>
      <c r="B94" s="91">
        <v>0</v>
      </c>
      <c r="C94" s="91">
        <v>0</v>
      </c>
      <c r="D94" s="91">
        <v>0</v>
      </c>
      <c r="E94" s="91">
        <v>0</v>
      </c>
      <c r="F94" s="91">
        <v>0</v>
      </c>
      <c r="G94" s="91">
        <v>0</v>
      </c>
      <c r="H94" s="91">
        <v>0</v>
      </c>
      <c r="I94" s="91">
        <v>0</v>
      </c>
      <c r="J94" s="91">
        <v>0</v>
      </c>
      <c r="K94" s="91">
        <v>0</v>
      </c>
      <c r="L94" s="91">
        <v>0</v>
      </c>
      <c r="M94" s="91">
        <v>0</v>
      </c>
      <c r="N94" s="91">
        <v>0</v>
      </c>
      <c r="O94" s="91">
        <v>0</v>
      </c>
      <c r="P94" s="91">
        <v>0</v>
      </c>
      <c r="Q94" s="91">
        <v>0</v>
      </c>
      <c r="R94" s="91">
        <v>0</v>
      </c>
      <c r="S94" s="91">
        <v>0</v>
      </c>
      <c r="T94" s="91">
        <v>0</v>
      </c>
      <c r="U94" s="91">
        <v>0</v>
      </c>
      <c r="V94" s="91">
        <v>0</v>
      </c>
      <c r="W94" s="91">
        <v>0</v>
      </c>
      <c r="X94" s="91">
        <v>0</v>
      </c>
      <c r="Y94" s="91">
        <v>0</v>
      </c>
      <c r="Z94" s="91">
        <v>0</v>
      </c>
      <c r="AA94" s="91">
        <v>0</v>
      </c>
      <c r="AB94" s="91">
        <v>0</v>
      </c>
      <c r="AC94" s="91">
        <v>0</v>
      </c>
      <c r="AD94" s="91">
        <v>0</v>
      </c>
      <c r="AE94" s="91">
        <v>0</v>
      </c>
      <c r="AF94" s="91">
        <v>0</v>
      </c>
      <c r="AG94" s="91">
        <v>0</v>
      </c>
      <c r="AH94" s="91">
        <v>0</v>
      </c>
      <c r="AI94" s="91">
        <v>0</v>
      </c>
      <c r="AJ94" s="91">
        <v>0</v>
      </c>
      <c r="AK94" s="91">
        <v>0</v>
      </c>
      <c r="AL94" s="91">
        <v>0</v>
      </c>
      <c r="AM94" s="91">
        <v>0</v>
      </c>
      <c r="AN94" s="91">
        <v>0</v>
      </c>
      <c r="AO94" s="91">
        <v>0</v>
      </c>
      <c r="AP94" s="91">
        <v>0</v>
      </c>
      <c r="AQ94" s="91">
        <v>0</v>
      </c>
      <c r="AR94" s="91">
        <v>0</v>
      </c>
      <c r="AS94" s="91">
        <v>0</v>
      </c>
      <c r="AT94" s="91">
        <v>0</v>
      </c>
      <c r="AU94" s="91">
        <v>0</v>
      </c>
      <c r="AV94" s="91">
        <v>0</v>
      </c>
      <c r="AW94" s="91">
        <v>0</v>
      </c>
      <c r="AX94" s="91">
        <v>0</v>
      </c>
      <c r="AY94" s="91">
        <v>0</v>
      </c>
      <c r="AZ94" s="91">
        <v>0</v>
      </c>
      <c r="BA94" s="91">
        <v>0</v>
      </c>
      <c r="BB94" s="91">
        <v>0</v>
      </c>
      <c r="BC94" s="91">
        <v>0</v>
      </c>
      <c r="BD94" s="91">
        <v>0</v>
      </c>
      <c r="BE94" s="91">
        <v>0</v>
      </c>
      <c r="BF94" s="91">
        <v>0</v>
      </c>
      <c r="BG94" s="91">
        <v>0</v>
      </c>
      <c r="BH94" s="91">
        <v>0</v>
      </c>
      <c r="BI94" s="91">
        <v>0</v>
      </c>
      <c r="BJ94" s="91">
        <v>0</v>
      </c>
      <c r="BK94" s="91">
        <v>0</v>
      </c>
      <c r="BL94" s="91">
        <v>0</v>
      </c>
      <c r="BM94" s="91">
        <v>0</v>
      </c>
      <c r="BN94" s="91">
        <v>0</v>
      </c>
      <c r="BO94" s="91">
        <v>0</v>
      </c>
      <c r="BP94" s="91">
        <v>0</v>
      </c>
      <c r="BQ94" s="91">
        <v>0</v>
      </c>
      <c r="BR94" s="91">
        <v>0</v>
      </c>
      <c r="BS94" s="91">
        <v>0</v>
      </c>
      <c r="BT94" s="91">
        <v>0</v>
      </c>
      <c r="BU94" s="91">
        <v>0</v>
      </c>
      <c r="BV94" s="91">
        <v>0</v>
      </c>
      <c r="BW94" s="91">
        <v>0</v>
      </c>
      <c r="BX94" s="91">
        <v>0</v>
      </c>
      <c r="BY94" s="91">
        <v>0</v>
      </c>
      <c r="BZ94" s="91">
        <v>0</v>
      </c>
      <c r="CA94" s="91">
        <v>0</v>
      </c>
      <c r="CB94" s="91">
        <v>0</v>
      </c>
      <c r="CC94" s="91">
        <v>0</v>
      </c>
      <c r="CD94" s="91">
        <v>0</v>
      </c>
      <c r="CE94" s="91">
        <v>0</v>
      </c>
      <c r="CF94" s="91">
        <v>0</v>
      </c>
      <c r="CG94" s="91">
        <v>0</v>
      </c>
      <c r="CH94" s="91">
        <v>0</v>
      </c>
      <c r="CI94" s="91">
        <v>0</v>
      </c>
      <c r="CJ94" s="91">
        <v>0</v>
      </c>
      <c r="CK94" s="91">
        <v>0</v>
      </c>
      <c r="CL94" s="91">
        <v>0</v>
      </c>
      <c r="CM94" s="91">
        <v>0</v>
      </c>
      <c r="CN94" s="91">
        <v>68.041624437614445</v>
      </c>
      <c r="CO94" s="91">
        <v>11.505006061424346</v>
      </c>
      <c r="CP94" s="91">
        <v>5.370678007588281</v>
      </c>
      <c r="CQ94" s="91">
        <v>4.1191193781215549</v>
      </c>
      <c r="CR94" s="91">
        <v>3.5027967403125948</v>
      </c>
      <c r="CS94" s="58">
        <v>92.539224625061223</v>
      </c>
    </row>
    <row r="95" spans="1:97" x14ac:dyDescent="0.4">
      <c r="A95" s="18">
        <v>2021</v>
      </c>
      <c r="B95" s="91">
        <v>0</v>
      </c>
      <c r="C95" s="91">
        <v>0</v>
      </c>
      <c r="D95" s="91">
        <v>0</v>
      </c>
      <c r="E95" s="91">
        <v>0</v>
      </c>
      <c r="F95" s="91">
        <v>0</v>
      </c>
      <c r="G95" s="91">
        <v>0</v>
      </c>
      <c r="H95" s="91">
        <v>0</v>
      </c>
      <c r="I95" s="91">
        <v>0</v>
      </c>
      <c r="J95" s="91">
        <v>0</v>
      </c>
      <c r="K95" s="91">
        <v>0</v>
      </c>
      <c r="L95" s="91">
        <v>0</v>
      </c>
      <c r="M95" s="91">
        <v>0</v>
      </c>
      <c r="N95" s="91">
        <v>0</v>
      </c>
      <c r="O95" s="91">
        <v>0</v>
      </c>
      <c r="P95" s="91">
        <v>0</v>
      </c>
      <c r="Q95" s="91">
        <v>0</v>
      </c>
      <c r="R95" s="91">
        <v>0</v>
      </c>
      <c r="S95" s="91">
        <v>0</v>
      </c>
      <c r="T95" s="91">
        <v>0</v>
      </c>
      <c r="U95" s="91">
        <v>0</v>
      </c>
      <c r="V95" s="91">
        <v>0</v>
      </c>
      <c r="W95" s="91">
        <v>0</v>
      </c>
      <c r="X95" s="91">
        <v>0</v>
      </c>
      <c r="Y95" s="91">
        <v>0</v>
      </c>
      <c r="Z95" s="91">
        <v>0</v>
      </c>
      <c r="AA95" s="91">
        <v>0</v>
      </c>
      <c r="AB95" s="91">
        <v>0</v>
      </c>
      <c r="AC95" s="91">
        <v>0</v>
      </c>
      <c r="AD95" s="91">
        <v>0</v>
      </c>
      <c r="AE95" s="91">
        <v>0</v>
      </c>
      <c r="AF95" s="91">
        <v>0</v>
      </c>
      <c r="AG95" s="91">
        <v>0</v>
      </c>
      <c r="AH95" s="91">
        <v>0</v>
      </c>
      <c r="AI95" s="91">
        <v>0</v>
      </c>
      <c r="AJ95" s="91">
        <v>0</v>
      </c>
      <c r="AK95" s="91">
        <v>0</v>
      </c>
      <c r="AL95" s="91">
        <v>0</v>
      </c>
      <c r="AM95" s="91">
        <v>0</v>
      </c>
      <c r="AN95" s="91">
        <v>0</v>
      </c>
      <c r="AO95" s="91">
        <v>0</v>
      </c>
      <c r="AP95" s="91">
        <v>0</v>
      </c>
      <c r="AQ95" s="91">
        <v>0</v>
      </c>
      <c r="AR95" s="91">
        <v>0</v>
      </c>
      <c r="AS95" s="91">
        <v>0</v>
      </c>
      <c r="AT95" s="91">
        <v>0</v>
      </c>
      <c r="AU95" s="91">
        <v>0</v>
      </c>
      <c r="AV95" s="91">
        <v>0</v>
      </c>
      <c r="AW95" s="91">
        <v>0</v>
      </c>
      <c r="AX95" s="91">
        <v>0</v>
      </c>
      <c r="AY95" s="91">
        <v>0</v>
      </c>
      <c r="AZ95" s="91">
        <v>0</v>
      </c>
      <c r="BA95" s="91">
        <v>0</v>
      </c>
      <c r="BB95" s="91">
        <v>0</v>
      </c>
      <c r="BC95" s="91">
        <v>0</v>
      </c>
      <c r="BD95" s="91">
        <v>0</v>
      </c>
      <c r="BE95" s="91">
        <v>0</v>
      </c>
      <c r="BF95" s="91">
        <v>0</v>
      </c>
      <c r="BG95" s="91">
        <v>0</v>
      </c>
      <c r="BH95" s="91">
        <v>0</v>
      </c>
      <c r="BI95" s="91">
        <v>0</v>
      </c>
      <c r="BJ95" s="91">
        <v>0</v>
      </c>
      <c r="BK95" s="91">
        <v>0</v>
      </c>
      <c r="BL95" s="91">
        <v>0</v>
      </c>
      <c r="BM95" s="91">
        <v>0</v>
      </c>
      <c r="BN95" s="91">
        <v>0</v>
      </c>
      <c r="BO95" s="91">
        <v>0</v>
      </c>
      <c r="BP95" s="91">
        <v>0</v>
      </c>
      <c r="BQ95" s="91">
        <v>0</v>
      </c>
      <c r="BR95" s="91">
        <v>0</v>
      </c>
      <c r="BS95" s="91">
        <v>0</v>
      </c>
      <c r="BT95" s="91">
        <v>0</v>
      </c>
      <c r="BU95" s="91">
        <v>0</v>
      </c>
      <c r="BV95" s="91">
        <v>0</v>
      </c>
      <c r="BW95" s="91">
        <v>0</v>
      </c>
      <c r="BX95" s="91">
        <v>0</v>
      </c>
      <c r="BY95" s="91">
        <v>0</v>
      </c>
      <c r="BZ95" s="91">
        <v>0</v>
      </c>
      <c r="CA95" s="91">
        <v>0</v>
      </c>
      <c r="CB95" s="91">
        <v>0</v>
      </c>
      <c r="CC95" s="91">
        <v>0</v>
      </c>
      <c r="CD95" s="91">
        <v>0</v>
      </c>
      <c r="CE95" s="91">
        <v>0</v>
      </c>
      <c r="CF95" s="91">
        <v>0</v>
      </c>
      <c r="CG95" s="91">
        <v>0</v>
      </c>
      <c r="CH95" s="91">
        <v>0</v>
      </c>
      <c r="CI95" s="91">
        <v>0</v>
      </c>
      <c r="CJ95" s="91">
        <v>0</v>
      </c>
      <c r="CK95" s="91">
        <v>0</v>
      </c>
      <c r="CL95" s="91">
        <v>0</v>
      </c>
      <c r="CM95" s="91">
        <v>0</v>
      </c>
      <c r="CN95" s="91">
        <v>0</v>
      </c>
      <c r="CO95" s="91">
        <v>74.460517507228914</v>
      </c>
      <c r="CP95" s="91">
        <v>12.524689222673489</v>
      </c>
      <c r="CQ95" s="91">
        <v>5.743301623691023</v>
      </c>
      <c r="CR95" s="91">
        <v>4.4197337412491962</v>
      </c>
      <c r="CS95" s="58">
        <v>97.14824209484263</v>
      </c>
    </row>
    <row r="96" spans="1:97" x14ac:dyDescent="0.4">
      <c r="A96" s="18">
        <v>2022</v>
      </c>
      <c r="B96" s="91">
        <v>0</v>
      </c>
      <c r="C96" s="91">
        <v>0</v>
      </c>
      <c r="D96" s="91">
        <v>0</v>
      </c>
      <c r="E96" s="91">
        <v>0</v>
      </c>
      <c r="F96" s="91">
        <v>0</v>
      </c>
      <c r="G96" s="91">
        <v>0</v>
      </c>
      <c r="H96" s="91">
        <v>0</v>
      </c>
      <c r="I96" s="91">
        <v>0</v>
      </c>
      <c r="J96" s="91">
        <v>0</v>
      </c>
      <c r="K96" s="91">
        <v>0</v>
      </c>
      <c r="L96" s="91">
        <v>0</v>
      </c>
      <c r="M96" s="91">
        <v>0</v>
      </c>
      <c r="N96" s="91">
        <v>0</v>
      </c>
      <c r="O96" s="91">
        <v>0</v>
      </c>
      <c r="P96" s="91">
        <v>0</v>
      </c>
      <c r="Q96" s="91">
        <v>0</v>
      </c>
      <c r="R96" s="91">
        <v>0</v>
      </c>
      <c r="S96" s="91">
        <v>0</v>
      </c>
      <c r="T96" s="91">
        <v>0</v>
      </c>
      <c r="U96" s="91">
        <v>0</v>
      </c>
      <c r="V96" s="91">
        <v>0</v>
      </c>
      <c r="W96" s="91">
        <v>0</v>
      </c>
      <c r="X96" s="91">
        <v>0</v>
      </c>
      <c r="Y96" s="91">
        <v>0</v>
      </c>
      <c r="Z96" s="91">
        <v>0</v>
      </c>
      <c r="AA96" s="91">
        <v>0</v>
      </c>
      <c r="AB96" s="91">
        <v>0</v>
      </c>
      <c r="AC96" s="91">
        <v>0</v>
      </c>
      <c r="AD96" s="91">
        <v>0</v>
      </c>
      <c r="AE96" s="91">
        <v>0</v>
      </c>
      <c r="AF96" s="91">
        <v>0</v>
      </c>
      <c r="AG96" s="91">
        <v>0</v>
      </c>
      <c r="AH96" s="91">
        <v>0</v>
      </c>
      <c r="AI96" s="91">
        <v>0</v>
      </c>
      <c r="AJ96" s="91">
        <v>0</v>
      </c>
      <c r="AK96" s="91">
        <v>0</v>
      </c>
      <c r="AL96" s="91">
        <v>0</v>
      </c>
      <c r="AM96" s="91">
        <v>0</v>
      </c>
      <c r="AN96" s="91">
        <v>0</v>
      </c>
      <c r="AO96" s="91">
        <v>0</v>
      </c>
      <c r="AP96" s="91">
        <v>0</v>
      </c>
      <c r="AQ96" s="91">
        <v>0</v>
      </c>
      <c r="AR96" s="91">
        <v>0</v>
      </c>
      <c r="AS96" s="91">
        <v>0</v>
      </c>
      <c r="AT96" s="91">
        <v>0</v>
      </c>
      <c r="AU96" s="91">
        <v>0</v>
      </c>
      <c r="AV96" s="91">
        <v>0</v>
      </c>
      <c r="AW96" s="91">
        <v>0</v>
      </c>
      <c r="AX96" s="91">
        <v>0</v>
      </c>
      <c r="AY96" s="91">
        <v>0</v>
      </c>
      <c r="AZ96" s="91">
        <v>0</v>
      </c>
      <c r="BA96" s="91">
        <v>0</v>
      </c>
      <c r="BB96" s="91">
        <v>0</v>
      </c>
      <c r="BC96" s="91">
        <v>0</v>
      </c>
      <c r="BD96" s="91">
        <v>0</v>
      </c>
      <c r="BE96" s="91">
        <v>0</v>
      </c>
      <c r="BF96" s="91">
        <v>0</v>
      </c>
      <c r="BG96" s="91">
        <v>0</v>
      </c>
      <c r="BH96" s="91">
        <v>0</v>
      </c>
      <c r="BI96" s="91">
        <v>0</v>
      </c>
      <c r="BJ96" s="91">
        <v>0</v>
      </c>
      <c r="BK96" s="91">
        <v>0</v>
      </c>
      <c r="BL96" s="91">
        <v>0</v>
      </c>
      <c r="BM96" s="91">
        <v>0</v>
      </c>
      <c r="BN96" s="91">
        <v>0</v>
      </c>
      <c r="BO96" s="91">
        <v>0</v>
      </c>
      <c r="BP96" s="91">
        <v>0</v>
      </c>
      <c r="BQ96" s="91">
        <v>0</v>
      </c>
      <c r="BR96" s="91">
        <v>0</v>
      </c>
      <c r="BS96" s="91">
        <v>0</v>
      </c>
      <c r="BT96" s="91">
        <v>0</v>
      </c>
      <c r="BU96" s="91">
        <v>0</v>
      </c>
      <c r="BV96" s="91">
        <v>0</v>
      </c>
      <c r="BW96" s="91">
        <v>0</v>
      </c>
      <c r="BX96" s="91">
        <v>0</v>
      </c>
      <c r="BY96" s="91">
        <v>0</v>
      </c>
      <c r="BZ96" s="91">
        <v>0</v>
      </c>
      <c r="CA96" s="91">
        <v>0</v>
      </c>
      <c r="CB96" s="91">
        <v>0</v>
      </c>
      <c r="CC96" s="91">
        <v>0</v>
      </c>
      <c r="CD96" s="91">
        <v>0</v>
      </c>
      <c r="CE96" s="91">
        <v>0</v>
      </c>
      <c r="CF96" s="91">
        <v>0</v>
      </c>
      <c r="CG96" s="91">
        <v>0</v>
      </c>
      <c r="CH96" s="91">
        <v>0</v>
      </c>
      <c r="CI96" s="91">
        <v>0</v>
      </c>
      <c r="CJ96" s="91">
        <v>0</v>
      </c>
      <c r="CK96" s="91">
        <v>0</v>
      </c>
      <c r="CL96" s="91">
        <v>0</v>
      </c>
      <c r="CM96" s="91">
        <v>0</v>
      </c>
      <c r="CN96" s="91">
        <v>0</v>
      </c>
      <c r="CO96" s="91">
        <v>0</v>
      </c>
      <c r="CP96" s="91">
        <v>74.081486927439684</v>
      </c>
      <c r="CQ96" s="91">
        <v>12.4108965576629</v>
      </c>
      <c r="CR96" s="91">
        <v>5.640081386089852</v>
      </c>
      <c r="CS96" s="58">
        <v>92.132464871192425</v>
      </c>
    </row>
    <row r="97" spans="1:97" x14ac:dyDescent="0.4">
      <c r="A97" s="18">
        <v>2023</v>
      </c>
      <c r="B97" s="91">
        <v>0</v>
      </c>
      <c r="C97" s="91">
        <v>0</v>
      </c>
      <c r="D97" s="91">
        <v>0</v>
      </c>
      <c r="E97" s="91">
        <v>0</v>
      </c>
      <c r="F97" s="91">
        <v>0</v>
      </c>
      <c r="G97" s="91">
        <v>0</v>
      </c>
      <c r="H97" s="91">
        <v>0</v>
      </c>
      <c r="I97" s="91">
        <v>0</v>
      </c>
      <c r="J97" s="91">
        <v>0</v>
      </c>
      <c r="K97" s="91">
        <v>0</v>
      </c>
      <c r="L97" s="91">
        <v>0</v>
      </c>
      <c r="M97" s="91">
        <v>0</v>
      </c>
      <c r="N97" s="91">
        <v>0</v>
      </c>
      <c r="O97" s="91">
        <v>0</v>
      </c>
      <c r="P97" s="91">
        <v>0</v>
      </c>
      <c r="Q97" s="91">
        <v>0</v>
      </c>
      <c r="R97" s="91">
        <v>0</v>
      </c>
      <c r="S97" s="91">
        <v>0</v>
      </c>
      <c r="T97" s="91">
        <v>0</v>
      </c>
      <c r="U97" s="91">
        <v>0</v>
      </c>
      <c r="V97" s="91">
        <v>0</v>
      </c>
      <c r="W97" s="91">
        <v>0</v>
      </c>
      <c r="X97" s="91">
        <v>0</v>
      </c>
      <c r="Y97" s="91">
        <v>0</v>
      </c>
      <c r="Z97" s="91">
        <v>0</v>
      </c>
      <c r="AA97" s="91">
        <v>0</v>
      </c>
      <c r="AB97" s="91">
        <v>0</v>
      </c>
      <c r="AC97" s="91">
        <v>0</v>
      </c>
      <c r="AD97" s="91">
        <v>0</v>
      </c>
      <c r="AE97" s="91">
        <v>0</v>
      </c>
      <c r="AF97" s="91">
        <v>0</v>
      </c>
      <c r="AG97" s="91">
        <v>0</v>
      </c>
      <c r="AH97" s="91">
        <v>0</v>
      </c>
      <c r="AI97" s="91">
        <v>0</v>
      </c>
      <c r="AJ97" s="91">
        <v>0</v>
      </c>
      <c r="AK97" s="91">
        <v>0</v>
      </c>
      <c r="AL97" s="91">
        <v>0</v>
      </c>
      <c r="AM97" s="91">
        <v>0</v>
      </c>
      <c r="AN97" s="91">
        <v>0</v>
      </c>
      <c r="AO97" s="91">
        <v>0</v>
      </c>
      <c r="AP97" s="91">
        <v>0</v>
      </c>
      <c r="AQ97" s="91">
        <v>0</v>
      </c>
      <c r="AR97" s="91">
        <v>0</v>
      </c>
      <c r="AS97" s="91">
        <v>0</v>
      </c>
      <c r="AT97" s="91">
        <v>0</v>
      </c>
      <c r="AU97" s="91">
        <v>0</v>
      </c>
      <c r="AV97" s="91">
        <v>0</v>
      </c>
      <c r="AW97" s="91">
        <v>0</v>
      </c>
      <c r="AX97" s="91">
        <v>0</v>
      </c>
      <c r="AY97" s="91">
        <v>0</v>
      </c>
      <c r="AZ97" s="91">
        <v>0</v>
      </c>
      <c r="BA97" s="91">
        <v>0</v>
      </c>
      <c r="BB97" s="91">
        <v>0</v>
      </c>
      <c r="BC97" s="91">
        <v>0</v>
      </c>
      <c r="BD97" s="91">
        <v>0</v>
      </c>
      <c r="BE97" s="91">
        <v>0</v>
      </c>
      <c r="BF97" s="91">
        <v>0</v>
      </c>
      <c r="BG97" s="91">
        <v>0</v>
      </c>
      <c r="BH97" s="91">
        <v>0</v>
      </c>
      <c r="BI97" s="91">
        <v>0</v>
      </c>
      <c r="BJ97" s="91">
        <v>0</v>
      </c>
      <c r="BK97" s="91">
        <v>0</v>
      </c>
      <c r="BL97" s="91">
        <v>0</v>
      </c>
      <c r="BM97" s="91">
        <v>0</v>
      </c>
      <c r="BN97" s="91">
        <v>0</v>
      </c>
      <c r="BO97" s="91">
        <v>0</v>
      </c>
      <c r="BP97" s="91">
        <v>0</v>
      </c>
      <c r="BQ97" s="91">
        <v>0</v>
      </c>
      <c r="BR97" s="91">
        <v>0</v>
      </c>
      <c r="BS97" s="91">
        <v>0</v>
      </c>
      <c r="BT97" s="91">
        <v>0</v>
      </c>
      <c r="BU97" s="91">
        <v>0</v>
      </c>
      <c r="BV97" s="91">
        <v>0</v>
      </c>
      <c r="BW97" s="91">
        <v>0</v>
      </c>
      <c r="BX97" s="91">
        <v>0</v>
      </c>
      <c r="BY97" s="91">
        <v>0</v>
      </c>
      <c r="BZ97" s="91">
        <v>0</v>
      </c>
      <c r="CA97" s="91">
        <v>0</v>
      </c>
      <c r="CB97" s="91">
        <v>0</v>
      </c>
      <c r="CC97" s="91">
        <v>0</v>
      </c>
      <c r="CD97" s="91">
        <v>0</v>
      </c>
      <c r="CE97" s="91">
        <v>0</v>
      </c>
      <c r="CF97" s="91">
        <v>0</v>
      </c>
      <c r="CG97" s="91">
        <v>0</v>
      </c>
      <c r="CH97" s="91">
        <v>0</v>
      </c>
      <c r="CI97" s="91">
        <v>0</v>
      </c>
      <c r="CJ97" s="91">
        <v>0</v>
      </c>
      <c r="CK97" s="91">
        <v>0</v>
      </c>
      <c r="CL97" s="91">
        <v>0</v>
      </c>
      <c r="CM97" s="91">
        <v>0</v>
      </c>
      <c r="CN97" s="91">
        <v>0</v>
      </c>
      <c r="CO97" s="91">
        <v>0</v>
      </c>
      <c r="CP97" s="91">
        <v>0</v>
      </c>
      <c r="CQ97" s="91">
        <v>73.206572789491403</v>
      </c>
      <c r="CR97" s="91">
        <v>12.276846351526213</v>
      </c>
      <c r="CS97" s="58">
        <v>85.48341914101762</v>
      </c>
    </row>
    <row r="98" spans="1:97" x14ac:dyDescent="0.4">
      <c r="A98" s="18">
        <v>2024</v>
      </c>
      <c r="B98" s="91">
        <v>0</v>
      </c>
      <c r="C98" s="91">
        <v>0</v>
      </c>
      <c r="D98" s="91">
        <v>0</v>
      </c>
      <c r="E98" s="91">
        <v>0</v>
      </c>
      <c r="F98" s="91">
        <v>0</v>
      </c>
      <c r="G98" s="91">
        <v>0</v>
      </c>
      <c r="H98" s="91">
        <v>0</v>
      </c>
      <c r="I98" s="91">
        <v>0</v>
      </c>
      <c r="J98" s="91">
        <v>0</v>
      </c>
      <c r="K98" s="91">
        <v>0</v>
      </c>
      <c r="L98" s="91">
        <v>0</v>
      </c>
      <c r="M98" s="91">
        <v>0</v>
      </c>
      <c r="N98" s="91">
        <v>0</v>
      </c>
      <c r="O98" s="91">
        <v>0</v>
      </c>
      <c r="P98" s="91">
        <v>0</v>
      </c>
      <c r="Q98" s="91">
        <v>0</v>
      </c>
      <c r="R98" s="91">
        <v>0</v>
      </c>
      <c r="S98" s="91">
        <v>0</v>
      </c>
      <c r="T98" s="91">
        <v>0</v>
      </c>
      <c r="U98" s="91">
        <v>0</v>
      </c>
      <c r="V98" s="91">
        <v>0</v>
      </c>
      <c r="W98" s="91">
        <v>0</v>
      </c>
      <c r="X98" s="91">
        <v>0</v>
      </c>
      <c r="Y98" s="91">
        <v>0</v>
      </c>
      <c r="Z98" s="91">
        <v>0</v>
      </c>
      <c r="AA98" s="91">
        <v>0</v>
      </c>
      <c r="AB98" s="91">
        <v>0</v>
      </c>
      <c r="AC98" s="91">
        <v>0</v>
      </c>
      <c r="AD98" s="91">
        <v>0</v>
      </c>
      <c r="AE98" s="91">
        <v>0</v>
      </c>
      <c r="AF98" s="91">
        <v>0</v>
      </c>
      <c r="AG98" s="91">
        <v>0</v>
      </c>
      <c r="AH98" s="91">
        <v>0</v>
      </c>
      <c r="AI98" s="91">
        <v>0</v>
      </c>
      <c r="AJ98" s="91">
        <v>0</v>
      </c>
      <c r="AK98" s="91">
        <v>0</v>
      </c>
      <c r="AL98" s="91">
        <v>0</v>
      </c>
      <c r="AM98" s="91">
        <v>0</v>
      </c>
      <c r="AN98" s="91">
        <v>0</v>
      </c>
      <c r="AO98" s="91">
        <v>0</v>
      </c>
      <c r="AP98" s="91">
        <v>0</v>
      </c>
      <c r="AQ98" s="91">
        <v>0</v>
      </c>
      <c r="AR98" s="91">
        <v>0</v>
      </c>
      <c r="AS98" s="91">
        <v>0</v>
      </c>
      <c r="AT98" s="91">
        <v>0</v>
      </c>
      <c r="AU98" s="91">
        <v>0</v>
      </c>
      <c r="AV98" s="91">
        <v>0</v>
      </c>
      <c r="AW98" s="91">
        <v>0</v>
      </c>
      <c r="AX98" s="91">
        <v>0</v>
      </c>
      <c r="AY98" s="91">
        <v>0</v>
      </c>
      <c r="AZ98" s="91">
        <v>0</v>
      </c>
      <c r="BA98" s="91">
        <v>0</v>
      </c>
      <c r="BB98" s="91">
        <v>0</v>
      </c>
      <c r="BC98" s="91">
        <v>0</v>
      </c>
      <c r="BD98" s="91">
        <v>0</v>
      </c>
      <c r="BE98" s="91">
        <v>0</v>
      </c>
      <c r="BF98" s="91">
        <v>0</v>
      </c>
      <c r="BG98" s="91">
        <v>0</v>
      </c>
      <c r="BH98" s="91">
        <v>0</v>
      </c>
      <c r="BI98" s="91">
        <v>0</v>
      </c>
      <c r="BJ98" s="91">
        <v>0</v>
      </c>
      <c r="BK98" s="91">
        <v>0</v>
      </c>
      <c r="BL98" s="91">
        <v>0</v>
      </c>
      <c r="BM98" s="91">
        <v>0</v>
      </c>
      <c r="BN98" s="91">
        <v>0</v>
      </c>
      <c r="BO98" s="91">
        <v>0</v>
      </c>
      <c r="BP98" s="91">
        <v>0</v>
      </c>
      <c r="BQ98" s="91">
        <v>0</v>
      </c>
      <c r="BR98" s="91">
        <v>0</v>
      </c>
      <c r="BS98" s="91">
        <v>0</v>
      </c>
      <c r="BT98" s="91">
        <v>0</v>
      </c>
      <c r="BU98" s="91">
        <v>0</v>
      </c>
      <c r="BV98" s="91">
        <v>0</v>
      </c>
      <c r="BW98" s="91">
        <v>0</v>
      </c>
      <c r="BX98" s="91">
        <v>0</v>
      </c>
      <c r="BY98" s="91">
        <v>0</v>
      </c>
      <c r="BZ98" s="91">
        <v>0</v>
      </c>
      <c r="CA98" s="91">
        <v>0</v>
      </c>
      <c r="CB98" s="91">
        <v>0</v>
      </c>
      <c r="CC98" s="91">
        <v>0</v>
      </c>
      <c r="CD98" s="91">
        <v>0</v>
      </c>
      <c r="CE98" s="91">
        <v>0</v>
      </c>
      <c r="CF98" s="91">
        <v>0</v>
      </c>
      <c r="CG98" s="91">
        <v>0</v>
      </c>
      <c r="CH98" s="91">
        <v>0</v>
      </c>
      <c r="CI98" s="91">
        <v>0</v>
      </c>
      <c r="CJ98" s="91">
        <v>0</v>
      </c>
      <c r="CK98" s="91">
        <v>0</v>
      </c>
      <c r="CL98" s="91">
        <v>0</v>
      </c>
      <c r="CM98" s="91">
        <v>0</v>
      </c>
      <c r="CN98" s="91">
        <v>0</v>
      </c>
      <c r="CO98" s="91">
        <v>0</v>
      </c>
      <c r="CP98" s="91">
        <v>0</v>
      </c>
      <c r="CQ98" s="91">
        <v>0</v>
      </c>
      <c r="CR98" s="91">
        <v>72.592109947289813</v>
      </c>
      <c r="CS98" s="58">
        <v>72.592109947289813</v>
      </c>
    </row>
    <row r="99" spans="1:97" x14ac:dyDescent="0.4">
      <c r="A99" s="40" t="s">
        <v>21</v>
      </c>
      <c r="B99" s="80">
        <v>4.0706823108063759</v>
      </c>
      <c r="C99" s="80">
        <v>4.2401516234305969</v>
      </c>
      <c r="D99" s="80">
        <v>4.1205081659505387</v>
      </c>
      <c r="E99" s="80">
        <v>4.3360562648016323</v>
      </c>
      <c r="F99" s="80">
        <v>4.8884570893171455</v>
      </c>
      <c r="G99" s="80">
        <v>5.3818591621230638</v>
      </c>
      <c r="H99" s="80">
        <v>6.2791475053355335</v>
      </c>
      <c r="I99" s="80">
        <v>6.943546334144072</v>
      </c>
      <c r="J99" s="80">
        <v>6.6974700505742639</v>
      </c>
      <c r="K99" s="80">
        <v>7.4082943774328402</v>
      </c>
      <c r="L99" s="80">
        <v>7.9826433076941159</v>
      </c>
      <c r="M99" s="80">
        <v>8.598964555530527</v>
      </c>
      <c r="N99" s="80">
        <v>8.6575093783362664</v>
      </c>
      <c r="O99" s="80">
        <v>9.2885946374407968</v>
      </c>
      <c r="P99" s="80">
        <v>8.7831541625839851</v>
      </c>
      <c r="Q99" s="80">
        <v>8.9924619363254656</v>
      </c>
      <c r="R99" s="80">
        <v>9.2855649485752778</v>
      </c>
      <c r="S99" s="80">
        <v>9.9958931473253045</v>
      </c>
      <c r="T99" s="80">
        <v>10.625328418780903</v>
      </c>
      <c r="U99" s="80">
        <v>11.080952341083163</v>
      </c>
      <c r="V99" s="80">
        <v>12.214093946871545</v>
      </c>
      <c r="W99" s="80">
        <v>13.545977704975876</v>
      </c>
      <c r="X99" s="80">
        <v>14.186847762348036</v>
      </c>
      <c r="Y99" s="80">
        <v>14.938338621121552</v>
      </c>
      <c r="Z99" s="80">
        <v>16.08787197068547</v>
      </c>
      <c r="AA99" s="80">
        <v>17.763789055881453</v>
      </c>
      <c r="AB99" s="80">
        <v>19.167599231960391</v>
      </c>
      <c r="AC99" s="80">
        <v>19.970791411309605</v>
      </c>
      <c r="AD99" s="80">
        <v>20.584550746079735</v>
      </c>
      <c r="AE99" s="80">
        <v>23.295818575310253</v>
      </c>
      <c r="AF99" s="80">
        <v>24.961065002471784</v>
      </c>
      <c r="AG99" s="80">
        <v>24.307438896136716</v>
      </c>
      <c r="AH99" s="80">
        <v>24.841597619083991</v>
      </c>
      <c r="AI99" s="80">
        <v>25.47091968226454</v>
      </c>
      <c r="AJ99" s="80">
        <v>27.074237144107496</v>
      </c>
      <c r="AK99" s="80">
        <v>28.341632254813348</v>
      </c>
      <c r="AL99" s="80">
        <v>29.852651780254398</v>
      </c>
      <c r="AM99" s="80">
        <v>31.164646723469914</v>
      </c>
      <c r="AN99" s="80">
        <v>32.565861741685765</v>
      </c>
      <c r="AO99" s="80">
        <v>35.166774813154902</v>
      </c>
      <c r="AP99" s="80">
        <v>36.061657680976921</v>
      </c>
      <c r="AQ99" s="80">
        <v>37.077624118528831</v>
      </c>
      <c r="AR99" s="80">
        <v>38.334576846242726</v>
      </c>
      <c r="AS99" s="80">
        <v>40.350461210838773</v>
      </c>
      <c r="AT99" s="80">
        <v>41.724826612541278</v>
      </c>
      <c r="AU99" s="80">
        <v>41.423479510594191</v>
      </c>
      <c r="AV99" s="80">
        <v>42.508533809073384</v>
      </c>
      <c r="AW99" s="80">
        <v>44.076066198607862</v>
      </c>
      <c r="AX99" s="80">
        <v>45.471105800296243</v>
      </c>
      <c r="AY99" s="80">
        <v>46.720492576591013</v>
      </c>
      <c r="AZ99" s="80">
        <v>47.350755308502343</v>
      </c>
      <c r="BA99" s="80">
        <v>47.897656386148547</v>
      </c>
      <c r="BB99" s="80">
        <v>46.927270591565602</v>
      </c>
      <c r="BC99" s="80">
        <v>48.090375287223466</v>
      </c>
      <c r="BD99" s="80">
        <v>49.817770318510512</v>
      </c>
      <c r="BE99" s="80">
        <v>50.622717543319837</v>
      </c>
      <c r="BF99" s="80">
        <v>53.006241601836756</v>
      </c>
      <c r="BG99" s="80">
        <v>56.010864027666578</v>
      </c>
      <c r="BH99" s="80">
        <v>64.952331401952833</v>
      </c>
      <c r="BI99" s="80">
        <v>64.606613865120579</v>
      </c>
      <c r="BJ99" s="80">
        <v>62.598715773197448</v>
      </c>
      <c r="BK99" s="80">
        <v>63.211913840776184</v>
      </c>
      <c r="BL99" s="80">
        <v>66.666774765511875</v>
      </c>
      <c r="BM99" s="80">
        <v>67.086426662398679</v>
      </c>
      <c r="BN99" s="80">
        <v>66.847736500968892</v>
      </c>
      <c r="BO99" s="80">
        <v>66.875439350720455</v>
      </c>
      <c r="BP99" s="80">
        <v>67.266964595096965</v>
      </c>
      <c r="BQ99" s="80">
        <v>68.023532605769518</v>
      </c>
      <c r="BR99" s="80">
        <v>68.009372366260422</v>
      </c>
      <c r="BS99" s="80">
        <v>68.874306223773274</v>
      </c>
      <c r="BT99" s="80">
        <v>68.710755564849762</v>
      </c>
      <c r="BU99" s="80">
        <v>68.353868877105441</v>
      </c>
      <c r="BV99" s="80">
        <v>68.620770686415909</v>
      </c>
      <c r="BW99" s="80">
        <v>70.656714317024438</v>
      </c>
      <c r="BX99" s="80">
        <v>74.058937498402173</v>
      </c>
      <c r="BY99" s="80">
        <v>77.951195501361013</v>
      </c>
      <c r="BZ99" s="80">
        <v>80.949127127091174</v>
      </c>
      <c r="CA99" s="80">
        <v>87.241223030082381</v>
      </c>
      <c r="CB99" s="80">
        <v>88.892899971263674</v>
      </c>
      <c r="CC99" s="80">
        <v>88.579685243397108</v>
      </c>
      <c r="CD99" s="80">
        <v>92.34203146861222</v>
      </c>
      <c r="CE99" s="80">
        <v>95.569272652040581</v>
      </c>
      <c r="CF99" s="80">
        <v>100.12421758034591</v>
      </c>
      <c r="CG99" s="80">
        <v>105.1863972487738</v>
      </c>
      <c r="CH99" s="80">
        <v>109.31684790775535</v>
      </c>
      <c r="CI99" s="80">
        <v>111.55985872029538</v>
      </c>
      <c r="CJ99" s="80">
        <v>110.13986171967636</v>
      </c>
      <c r="CK99" s="80">
        <v>114.64779085592777</v>
      </c>
      <c r="CL99" s="80">
        <v>122.56413369486759</v>
      </c>
      <c r="CM99" s="80">
        <v>122.80387697517529</v>
      </c>
      <c r="CN99" s="80">
        <v>123.28404246246038</v>
      </c>
      <c r="CO99" s="80">
        <v>131.04030774456066</v>
      </c>
      <c r="CP99" s="80">
        <v>132.97716653142595</v>
      </c>
      <c r="CQ99" s="80">
        <v>133.55814603520241</v>
      </c>
      <c r="CR99" s="80">
        <v>134.12780415507973</v>
      </c>
      <c r="CS99" s="80">
        <v>4776.2931296464612</v>
      </c>
    </row>
    <row r="100" spans="1:97" x14ac:dyDescent="0.4">
      <c r="A100" s="40" t="s">
        <v>22</v>
      </c>
      <c r="B100" s="73">
        <v>4.0706823108063759</v>
      </c>
      <c r="C100" s="73">
        <v>3.5840463894658607</v>
      </c>
      <c r="D100" s="73">
        <v>3.2342338491042573</v>
      </c>
      <c r="E100" s="73">
        <v>3.3778235094074334</v>
      </c>
      <c r="F100" s="73">
        <v>3.7756790218693657</v>
      </c>
      <c r="G100" s="73">
        <v>4.0566824168316495</v>
      </c>
      <c r="H100" s="73">
        <v>4.7019130409055814</v>
      </c>
      <c r="I100" s="73">
        <v>5.0203136905872849</v>
      </c>
      <c r="J100" s="73">
        <v>4.4339935841633862</v>
      </c>
      <c r="K100" s="73">
        <v>5.0422695742658465</v>
      </c>
      <c r="L100" s="73">
        <v>5.3429011574414673</v>
      </c>
      <c r="M100" s="73">
        <v>5.6605536244412669</v>
      </c>
      <c r="N100" s="73">
        <v>5.3740371815322581</v>
      </c>
      <c r="O100" s="73">
        <v>5.7276957427308997</v>
      </c>
      <c r="P100" s="73">
        <v>4.9155604042663557</v>
      </c>
      <c r="Q100" s="73">
        <v>4.9442489949028676</v>
      </c>
      <c r="R100" s="73">
        <v>5.1858367267944212</v>
      </c>
      <c r="S100" s="73">
        <v>5.7736631647773216</v>
      </c>
      <c r="T100" s="73">
        <v>6.1744588488360863</v>
      </c>
      <c r="U100" s="73">
        <v>6.4043633722905167</v>
      </c>
      <c r="V100" s="73">
        <v>7.2888514687713037</v>
      </c>
      <c r="W100" s="73">
        <v>8.2097904239614579</v>
      </c>
      <c r="X100" s="73">
        <v>8.3617595620106862</v>
      </c>
      <c r="Y100" s="73">
        <v>8.7461780193740317</v>
      </c>
      <c r="Z100" s="73">
        <v>9.4421726866067779</v>
      </c>
      <c r="AA100" s="73">
        <v>10.791159014771148</v>
      </c>
      <c r="AB100" s="73">
        <v>11.629930387616911</v>
      </c>
      <c r="AC100" s="73">
        <v>11.871154835653176</v>
      </c>
      <c r="AD100" s="73">
        <v>11.987165722809451</v>
      </c>
      <c r="AE100" s="73">
        <v>14.374099455605569</v>
      </c>
      <c r="AF100" s="73">
        <v>15.446275776457496</v>
      </c>
      <c r="AG100" s="73">
        <v>14.115781763941946</v>
      </c>
      <c r="AH100" s="73">
        <v>14.302292649117877</v>
      </c>
      <c r="AI100" s="73">
        <v>14.453255781742048</v>
      </c>
      <c r="AJ100" s="73">
        <v>15.575355455310586</v>
      </c>
      <c r="AK100" s="73">
        <v>16.117704914021804</v>
      </c>
      <c r="AL100" s="73">
        <v>16.97699068134369</v>
      </c>
      <c r="AM100" s="73">
        <v>17.524474746795864</v>
      </c>
      <c r="AN100" s="73">
        <v>18.243672693437194</v>
      </c>
      <c r="AO100" s="73">
        <v>20.076479513969943</v>
      </c>
      <c r="AP100" s="73">
        <v>19.991976388410958</v>
      </c>
      <c r="AQ100" s="73">
        <v>20.614500817735742</v>
      </c>
      <c r="AR100" s="73">
        <v>21.462545018653113</v>
      </c>
      <c r="AS100" s="73">
        <v>22.932256644225767</v>
      </c>
      <c r="AT100" s="73">
        <v>23.505719554993515</v>
      </c>
      <c r="AU100" s="73">
        <v>22.499469267891882</v>
      </c>
      <c r="AV100" s="73">
        <v>23.207181854507056</v>
      </c>
      <c r="AW100" s="73">
        <v>24.264821577986179</v>
      </c>
      <c r="AX100" s="73">
        <v>25.139184130829577</v>
      </c>
      <c r="AY100" s="73">
        <v>25.772139568613053</v>
      </c>
      <c r="AZ100" s="73">
        <v>25.751599270829853</v>
      </c>
      <c r="BA100" s="73">
        <v>25.830883219884811</v>
      </c>
      <c r="BB100" s="73">
        <v>24.473800628276965</v>
      </c>
      <c r="BC100" s="73">
        <v>25.576853400852077</v>
      </c>
      <c r="BD100" s="73">
        <v>27.006652750815913</v>
      </c>
      <c r="BE100" s="73">
        <v>27.314870396094236</v>
      </c>
      <c r="BF100" s="73">
        <v>29.302329429470142</v>
      </c>
      <c r="BG100" s="73">
        <v>31.817609465850339</v>
      </c>
      <c r="BH100" s="73">
        <v>40.087833173998909</v>
      </c>
      <c r="BI100" s="73">
        <v>38.235634904484186</v>
      </c>
      <c r="BJ100" s="73">
        <v>35.705855241672744</v>
      </c>
      <c r="BK100" s="73">
        <v>36.093929806468815</v>
      </c>
      <c r="BL100" s="73">
        <v>39.136274617392743</v>
      </c>
      <c r="BM100" s="73">
        <v>38.813546905273164</v>
      </c>
      <c r="BN100" s="73">
        <v>38.180305189894547</v>
      </c>
      <c r="BO100" s="73">
        <v>37.863923362374422</v>
      </c>
      <c r="BP100" s="73">
        <v>37.822738577048412</v>
      </c>
      <c r="BQ100" s="73">
        <v>38.187067949612207</v>
      </c>
      <c r="BR100" s="73">
        <v>37.657339684401741</v>
      </c>
      <c r="BS100" s="73">
        <v>38.14570655154602</v>
      </c>
      <c r="BT100" s="73">
        <v>37.51378504555548</v>
      </c>
      <c r="BU100" s="73">
        <v>37.097019721683679</v>
      </c>
      <c r="BV100" s="73">
        <v>37.237414096508587</v>
      </c>
      <c r="BW100" s="73">
        <v>38.877384492815615</v>
      </c>
      <c r="BX100" s="73">
        <v>41.687198104069964</v>
      </c>
      <c r="BY100" s="73">
        <v>44.602487899478703</v>
      </c>
      <c r="BZ100" s="73">
        <v>46.433209698148566</v>
      </c>
      <c r="CA100" s="73">
        <v>51.49723947133733</v>
      </c>
      <c r="CB100" s="73">
        <v>51.369888049850744</v>
      </c>
      <c r="CC100" s="73">
        <v>49.906328309050167</v>
      </c>
      <c r="CD100" s="73">
        <v>52.850886242376774</v>
      </c>
      <c r="CE100" s="73">
        <v>54.807783609484481</v>
      </c>
      <c r="CF100" s="73">
        <v>57.607153662927445</v>
      </c>
      <c r="CG100" s="73">
        <v>61.116860422184821</v>
      </c>
      <c r="CH100" s="73">
        <v>63.349642164060043</v>
      </c>
      <c r="CI100" s="73">
        <v>63.825244056999736</v>
      </c>
      <c r="CJ100" s="73">
        <v>61.056811437840672</v>
      </c>
      <c r="CK100" s="73">
        <v>64.723281395232476</v>
      </c>
      <c r="CL100" s="73">
        <v>71.094304984075421</v>
      </c>
      <c r="CM100" s="73">
        <v>69.014296283964299</v>
      </c>
      <c r="CN100" s="73">
        <v>68.041624437614445</v>
      </c>
      <c r="CO100" s="73">
        <v>74.460517507228914</v>
      </c>
      <c r="CP100" s="73">
        <v>74.081486927439684</v>
      </c>
      <c r="CQ100" s="73">
        <v>73.206572789491403</v>
      </c>
      <c r="CR100" s="73">
        <v>72.592109947289813</v>
      </c>
      <c r="CS100" s="80">
        <v>2682.78058226554</v>
      </c>
    </row>
    <row r="101" spans="1:97" x14ac:dyDescent="0.4">
      <c r="A101" s="40" t="s">
        <v>23</v>
      </c>
      <c r="B101" s="80">
        <v>0</v>
      </c>
      <c r="C101" s="80">
        <v>0.65610523396473619</v>
      </c>
      <c r="D101" s="80">
        <v>0.88627431684628144</v>
      </c>
      <c r="E101" s="80">
        <v>0.95823275539419894</v>
      </c>
      <c r="F101" s="80">
        <v>1.1127780674477799</v>
      </c>
      <c r="G101" s="80">
        <v>1.3251767452914143</v>
      </c>
      <c r="H101" s="80">
        <v>1.5772344644299521</v>
      </c>
      <c r="I101" s="80">
        <v>1.923232643556787</v>
      </c>
      <c r="J101" s="80">
        <v>2.2634764664108777</v>
      </c>
      <c r="K101" s="80">
        <v>2.3660248031669937</v>
      </c>
      <c r="L101" s="80">
        <v>2.6397421502526486</v>
      </c>
      <c r="M101" s="80">
        <v>2.9384109310892601</v>
      </c>
      <c r="N101" s="80">
        <v>3.2834721968040084</v>
      </c>
      <c r="O101" s="80">
        <v>3.5608988947098972</v>
      </c>
      <c r="P101" s="80">
        <v>3.8675937583176294</v>
      </c>
      <c r="Q101" s="80">
        <v>4.048212941422598</v>
      </c>
      <c r="R101" s="80">
        <v>4.0997282217808566</v>
      </c>
      <c r="S101" s="80">
        <v>4.222229982547983</v>
      </c>
      <c r="T101" s="80">
        <v>4.4508695699448166</v>
      </c>
      <c r="U101" s="80">
        <v>4.6765889687926467</v>
      </c>
      <c r="V101" s="80">
        <v>4.9252424781002411</v>
      </c>
      <c r="W101" s="80">
        <v>5.3361872810144177</v>
      </c>
      <c r="X101" s="80">
        <v>5.8250882003373494</v>
      </c>
      <c r="Y101" s="80">
        <v>6.1921606017475206</v>
      </c>
      <c r="Z101" s="80">
        <v>6.6456992840786917</v>
      </c>
      <c r="AA101" s="80">
        <v>6.972630041110305</v>
      </c>
      <c r="AB101" s="80">
        <v>7.5376688443434805</v>
      </c>
      <c r="AC101" s="80">
        <v>8.0996365756564295</v>
      </c>
      <c r="AD101" s="80">
        <v>8.5973850232702844</v>
      </c>
      <c r="AE101" s="80">
        <v>8.9217191197046848</v>
      </c>
      <c r="AF101" s="80">
        <v>9.5147892260142886</v>
      </c>
      <c r="AG101" s="80">
        <v>10.19165713219477</v>
      </c>
      <c r="AH101" s="80">
        <v>10.539304969966114</v>
      </c>
      <c r="AI101" s="80">
        <v>11.017663900522493</v>
      </c>
      <c r="AJ101" s="80">
        <v>11.49888168879691</v>
      </c>
      <c r="AK101" s="80">
        <v>12.223927340791544</v>
      </c>
      <c r="AL101" s="80">
        <v>12.875661098910708</v>
      </c>
      <c r="AM101" s="80">
        <v>13.640171976674051</v>
      </c>
      <c r="AN101" s="80">
        <v>14.322189048248571</v>
      </c>
      <c r="AO101" s="80">
        <v>15.090295299184959</v>
      </c>
      <c r="AP101" s="80">
        <v>16.069681292565964</v>
      </c>
      <c r="AQ101" s="80">
        <v>16.463123300793089</v>
      </c>
      <c r="AR101" s="80">
        <v>16.872031827589613</v>
      </c>
      <c r="AS101" s="80">
        <v>17.418204566613007</v>
      </c>
      <c r="AT101" s="80">
        <v>18.219107057547763</v>
      </c>
      <c r="AU101" s="80">
        <v>18.924010242702309</v>
      </c>
      <c r="AV101" s="80">
        <v>19.301351954566329</v>
      </c>
      <c r="AW101" s="80">
        <v>19.811244620621682</v>
      </c>
      <c r="AX101" s="80">
        <v>20.331921669466666</v>
      </c>
      <c r="AY101" s="80">
        <v>20.948353007977961</v>
      </c>
      <c r="AZ101" s="80">
        <v>21.59915603767249</v>
      </c>
      <c r="BA101" s="80">
        <v>22.066773166263737</v>
      </c>
      <c r="BB101" s="80">
        <v>22.453469963288637</v>
      </c>
      <c r="BC101" s="80">
        <v>22.51352188637139</v>
      </c>
      <c r="BD101" s="80">
        <v>22.811117567694598</v>
      </c>
      <c r="BE101" s="80">
        <v>23.307847147225601</v>
      </c>
      <c r="BF101" s="80">
        <v>23.703912172366614</v>
      </c>
      <c r="BG101" s="80">
        <v>24.193254561816239</v>
      </c>
      <c r="BH101" s="80">
        <v>24.864498227953924</v>
      </c>
      <c r="BI101" s="80">
        <v>26.370978960636393</v>
      </c>
      <c r="BJ101" s="80">
        <v>26.892860531524704</v>
      </c>
      <c r="BK101" s="80">
        <v>27.117984034307369</v>
      </c>
      <c r="BL101" s="80">
        <v>27.530500148119131</v>
      </c>
      <c r="BM101" s="80">
        <v>28.272879757125516</v>
      </c>
      <c r="BN101" s="80">
        <v>28.667431311074346</v>
      </c>
      <c r="BO101" s="80">
        <v>29.011515988346034</v>
      </c>
      <c r="BP101" s="80">
        <v>29.444226018048553</v>
      </c>
      <c r="BQ101" s="80">
        <v>29.836464656157311</v>
      </c>
      <c r="BR101" s="80">
        <v>30.352032681858681</v>
      </c>
      <c r="BS101" s="80">
        <v>30.728599672227254</v>
      </c>
      <c r="BT101" s="80">
        <v>31.196970519294283</v>
      </c>
      <c r="BU101" s="80">
        <v>31.256849155421762</v>
      </c>
      <c r="BV101" s="80">
        <v>31.383356589907322</v>
      </c>
      <c r="BW101" s="80">
        <v>31.779329824208823</v>
      </c>
      <c r="BX101" s="80">
        <v>32.371739394332209</v>
      </c>
      <c r="BY101" s="80">
        <v>33.34870760188231</v>
      </c>
      <c r="BZ101" s="80">
        <v>34.515917428942608</v>
      </c>
      <c r="CA101" s="80">
        <v>35.74398355874505</v>
      </c>
      <c r="CB101" s="80">
        <v>37.52301192141293</v>
      </c>
      <c r="CC101" s="80">
        <v>38.673356934346941</v>
      </c>
      <c r="CD101" s="80">
        <v>39.491145226235446</v>
      </c>
      <c r="CE101" s="80">
        <v>40.7614890425561</v>
      </c>
      <c r="CF101" s="80">
        <v>42.517063917418469</v>
      </c>
      <c r="CG101" s="80">
        <v>44.06953682658898</v>
      </c>
      <c r="CH101" s="80">
        <v>45.967205743695303</v>
      </c>
      <c r="CI101" s="80">
        <v>47.734614663295645</v>
      </c>
      <c r="CJ101" s="80">
        <v>49.083050281835689</v>
      </c>
      <c r="CK101" s="80">
        <v>49.92450946069529</v>
      </c>
      <c r="CL101" s="80">
        <v>51.469828710792171</v>
      </c>
      <c r="CM101" s="80">
        <v>53.789580691210986</v>
      </c>
      <c r="CN101" s="80">
        <v>55.242418024845932</v>
      </c>
      <c r="CO101" s="80">
        <v>56.57979023733175</v>
      </c>
      <c r="CP101" s="80">
        <v>58.895679603986267</v>
      </c>
      <c r="CQ101" s="80">
        <v>60.351573245711009</v>
      </c>
      <c r="CR101" s="80">
        <v>61.535694207789916</v>
      </c>
      <c r="CS101" s="80">
        <f>CS99-CS100</f>
        <v>2093.5125473809212</v>
      </c>
    </row>
    <row r="102" spans="1:97" x14ac:dyDescent="0.4">
      <c r="A102" s="16" t="s">
        <v>24</v>
      </c>
      <c r="CS102" s="64"/>
    </row>
    <row r="103" spans="1:97" x14ac:dyDescent="0.4">
      <c r="A103" s="17" t="s">
        <v>20</v>
      </c>
    </row>
    <row r="104" spans="1:97" x14ac:dyDescent="0.4">
      <c r="A104" s="17" t="s">
        <v>25</v>
      </c>
    </row>
    <row r="106" spans="1:97" x14ac:dyDescent="0.4">
      <c r="B106" s="73"/>
      <c r="C106" s="73"/>
      <c r="D106" s="73"/>
      <c r="E106" s="73"/>
      <c r="F106" s="73"/>
      <c r="G106" s="73"/>
      <c r="H106" s="73"/>
      <c r="I106" s="73"/>
      <c r="J106" s="73"/>
      <c r="K106" s="73"/>
      <c r="L106" s="73"/>
      <c r="M106" s="73"/>
      <c r="N106" s="73"/>
      <c r="O106" s="73"/>
      <c r="P106" s="73"/>
      <c r="Q106" s="73"/>
      <c r="R106" s="73"/>
      <c r="S106" s="73"/>
      <c r="T106" s="73"/>
      <c r="U106" s="73"/>
      <c r="V106" s="73"/>
      <c r="W106" s="73"/>
      <c r="X106" s="73"/>
      <c r="Y106" s="73"/>
      <c r="Z106" s="73"/>
      <c r="AA106" s="73"/>
      <c r="AB106" s="73"/>
      <c r="AC106" s="73"/>
      <c r="AD106" s="73"/>
      <c r="AE106" s="73"/>
      <c r="AF106" s="73"/>
      <c r="AG106" s="73"/>
      <c r="AH106" s="73"/>
      <c r="AI106" s="73"/>
      <c r="AJ106" s="73"/>
      <c r="AK106" s="73"/>
      <c r="AL106" s="73"/>
      <c r="AM106" s="73"/>
      <c r="AN106" s="73"/>
      <c r="AO106" s="73"/>
      <c r="AP106" s="73"/>
      <c r="AQ106" s="73"/>
      <c r="AR106" s="73"/>
      <c r="AS106" s="73"/>
      <c r="AT106" s="73"/>
      <c r="AU106" s="73"/>
      <c r="AV106" s="73"/>
      <c r="AW106" s="73"/>
      <c r="AX106" s="73"/>
      <c r="AY106" s="73"/>
      <c r="AZ106" s="73"/>
      <c r="BA106" s="73"/>
      <c r="BB106" s="73"/>
      <c r="BC106" s="73"/>
      <c r="BD106" s="73"/>
      <c r="BE106" s="73"/>
      <c r="BF106" s="73"/>
      <c r="BG106" s="73"/>
      <c r="BH106" s="73"/>
      <c r="BI106" s="73"/>
      <c r="BJ106" s="73"/>
      <c r="BK106" s="73"/>
      <c r="BL106" s="73"/>
      <c r="BM106" s="73"/>
      <c r="BN106" s="73"/>
      <c r="BO106" s="73"/>
      <c r="BP106" s="73"/>
      <c r="BQ106" s="73"/>
      <c r="BR106" s="73"/>
      <c r="BS106" s="73"/>
      <c r="BT106" s="73"/>
      <c r="BU106" s="73"/>
      <c r="BV106" s="73"/>
      <c r="BW106" s="73"/>
      <c r="BX106" s="73"/>
      <c r="BY106" s="73"/>
      <c r="BZ106" s="73"/>
      <c r="CA106" s="73"/>
      <c r="CB106" s="73"/>
      <c r="CC106" s="73"/>
      <c r="CD106" s="73"/>
      <c r="CE106" s="73"/>
      <c r="CF106" s="73"/>
      <c r="CG106" s="73"/>
      <c r="CH106" s="73"/>
      <c r="CI106" s="73"/>
      <c r="CJ106" s="73"/>
      <c r="CK106" s="73"/>
      <c r="CL106" s="73"/>
      <c r="CM106" s="73"/>
      <c r="CN106" s="73"/>
      <c r="CO106" s="73"/>
      <c r="CP106" s="73"/>
      <c r="CQ106" s="73"/>
      <c r="CR106" s="73"/>
    </row>
    <row r="107" spans="1:97" x14ac:dyDescent="0.4">
      <c r="B107" s="73"/>
      <c r="C107" s="73"/>
      <c r="D107" s="73"/>
      <c r="E107" s="73"/>
      <c r="F107" s="73"/>
      <c r="G107" s="73"/>
      <c r="H107" s="73"/>
      <c r="I107" s="73"/>
      <c r="J107" s="73"/>
      <c r="K107" s="73"/>
      <c r="L107" s="73"/>
      <c r="M107" s="73"/>
      <c r="N107" s="73"/>
      <c r="O107" s="73"/>
      <c r="P107" s="73"/>
      <c r="Q107" s="73"/>
      <c r="R107" s="73"/>
      <c r="S107" s="73"/>
      <c r="T107" s="73"/>
      <c r="U107" s="73"/>
      <c r="V107" s="73"/>
      <c r="W107" s="73"/>
      <c r="X107" s="73"/>
      <c r="Y107" s="73"/>
      <c r="Z107" s="73"/>
      <c r="AA107" s="73"/>
      <c r="AB107" s="73"/>
      <c r="AC107" s="73"/>
      <c r="AD107" s="73"/>
      <c r="AE107" s="73"/>
      <c r="AF107" s="73"/>
      <c r="AG107" s="73"/>
      <c r="AH107" s="73"/>
      <c r="AI107" s="73"/>
      <c r="AJ107" s="73"/>
      <c r="AK107" s="73"/>
      <c r="AL107" s="73"/>
      <c r="AM107" s="73"/>
      <c r="AN107" s="73"/>
      <c r="AO107" s="73"/>
      <c r="AP107" s="73"/>
      <c r="AQ107" s="73"/>
      <c r="AR107" s="73"/>
      <c r="AS107" s="73"/>
      <c r="AT107" s="73"/>
      <c r="AU107" s="73"/>
      <c r="AV107" s="73"/>
      <c r="AW107" s="73"/>
      <c r="AX107" s="73"/>
      <c r="AY107" s="73"/>
      <c r="AZ107" s="73"/>
      <c r="BA107" s="73"/>
      <c r="BB107" s="73"/>
      <c r="BC107" s="73"/>
      <c r="BD107" s="73"/>
      <c r="BE107" s="73"/>
      <c r="BF107" s="73"/>
      <c r="BG107" s="73"/>
      <c r="BH107" s="73"/>
      <c r="BI107" s="73"/>
      <c r="BJ107" s="73"/>
      <c r="BK107" s="73"/>
      <c r="BL107" s="73"/>
      <c r="BM107" s="73"/>
      <c r="BN107" s="73"/>
      <c r="BO107" s="73"/>
      <c r="BP107" s="73"/>
      <c r="BQ107" s="73"/>
      <c r="BR107" s="73"/>
      <c r="BS107" s="73"/>
      <c r="BT107" s="73"/>
      <c r="BU107" s="73"/>
      <c r="BV107" s="73"/>
      <c r="BW107" s="73"/>
      <c r="BX107" s="73"/>
      <c r="BY107" s="73"/>
      <c r="BZ107" s="73"/>
      <c r="CA107" s="73"/>
      <c r="CB107" s="73"/>
      <c r="CC107" s="73"/>
      <c r="CD107" s="73"/>
      <c r="CE107" s="73"/>
      <c r="CF107" s="73"/>
      <c r="CG107" s="73"/>
      <c r="CH107" s="73"/>
      <c r="CI107" s="73"/>
      <c r="CJ107" s="73"/>
      <c r="CK107" s="73"/>
      <c r="CL107" s="73"/>
      <c r="CM107" s="73"/>
      <c r="CN107" s="73"/>
      <c r="CO107" s="73"/>
      <c r="CP107" s="73"/>
      <c r="CQ107" s="73"/>
      <c r="CR107" s="73"/>
    </row>
    <row r="108" spans="1:97" x14ac:dyDescent="0.4">
      <c r="B108" s="16"/>
      <c r="C108" s="16"/>
      <c r="D108" s="16"/>
      <c r="E108" s="16"/>
      <c r="F108" s="16"/>
      <c r="G108" s="16"/>
      <c r="H108" s="16"/>
      <c r="I108" s="16"/>
      <c r="J108" s="16"/>
      <c r="K108" s="16"/>
      <c r="L108" s="16"/>
      <c r="M108" s="16"/>
      <c r="N108" s="16"/>
      <c r="O108" s="16"/>
      <c r="P108" s="16"/>
      <c r="Q108" s="16"/>
      <c r="R108" s="16"/>
      <c r="S108" s="16"/>
      <c r="T108" s="16"/>
      <c r="U108" s="16"/>
      <c r="V108" s="16"/>
      <c r="W108" s="16"/>
      <c r="X108" s="16"/>
      <c r="Y108" s="16"/>
      <c r="Z108" s="16"/>
      <c r="AA108" s="16"/>
      <c r="AB108" s="16"/>
      <c r="AC108" s="16"/>
      <c r="AD108" s="16"/>
      <c r="AE108" s="16"/>
      <c r="AF108" s="16"/>
      <c r="AG108" s="16"/>
      <c r="AH108" s="16"/>
      <c r="AI108" s="16"/>
      <c r="AJ108" s="16"/>
      <c r="AK108" s="16"/>
      <c r="AL108" s="16"/>
      <c r="AM108" s="16"/>
      <c r="AN108" s="16"/>
      <c r="AO108" s="16"/>
      <c r="AP108" s="16"/>
      <c r="AQ108" s="16"/>
      <c r="AR108" s="16"/>
      <c r="AS108" s="16"/>
      <c r="AT108" s="16"/>
      <c r="AU108" s="16"/>
      <c r="AV108" s="16"/>
      <c r="AW108" s="16"/>
      <c r="AX108" s="16"/>
      <c r="AY108" s="16"/>
      <c r="AZ108" s="16"/>
      <c r="BA108" s="16"/>
      <c r="BB108" s="16"/>
      <c r="BC108" s="16"/>
      <c r="BD108" s="16"/>
      <c r="BE108" s="16"/>
      <c r="BF108" s="16"/>
      <c r="BG108" s="16"/>
      <c r="BH108" s="16"/>
      <c r="BI108" s="16"/>
      <c r="BJ108" s="16"/>
      <c r="BK108" s="16"/>
      <c r="BL108" s="16"/>
      <c r="BM108" s="16"/>
      <c r="BN108" s="16"/>
      <c r="BO108" s="16"/>
      <c r="BP108" s="16"/>
      <c r="BQ108" s="16"/>
      <c r="BR108" s="16"/>
      <c r="BS108" s="16"/>
      <c r="BT108" s="16"/>
      <c r="BU108" s="16"/>
      <c r="BV108" s="16"/>
      <c r="BW108" s="16"/>
      <c r="BX108" s="16"/>
      <c r="BY108" s="16"/>
      <c r="BZ108" s="16"/>
      <c r="CA108" s="16"/>
      <c r="CB108" s="16"/>
      <c r="CC108" s="16"/>
      <c r="CD108" s="16"/>
      <c r="CE108" s="16"/>
      <c r="CF108" s="16"/>
      <c r="CG108" s="16"/>
      <c r="CH108" s="16"/>
      <c r="CI108" s="16"/>
      <c r="CJ108" s="16"/>
      <c r="CK108" s="16"/>
      <c r="CL108" s="16"/>
      <c r="CM108" s="16"/>
      <c r="CN108" s="16"/>
      <c r="CO108" s="16"/>
      <c r="CP108" s="16"/>
      <c r="CQ108" s="16"/>
      <c r="CR108" s="16"/>
    </row>
    <row r="109" spans="1:97" x14ac:dyDescent="0.4">
      <c r="B109" s="73"/>
      <c r="C109" s="73"/>
      <c r="D109" s="73"/>
      <c r="E109" s="73"/>
      <c r="F109" s="73"/>
      <c r="G109" s="73"/>
      <c r="H109" s="73"/>
      <c r="I109" s="73"/>
      <c r="J109" s="73"/>
      <c r="K109" s="73"/>
      <c r="L109" s="73"/>
      <c r="M109" s="73"/>
      <c r="N109" s="73"/>
      <c r="O109" s="73"/>
      <c r="P109" s="73"/>
      <c r="Q109" s="73"/>
      <c r="R109" s="73"/>
      <c r="S109" s="73"/>
      <c r="T109" s="73"/>
      <c r="U109" s="73"/>
      <c r="V109" s="73"/>
      <c r="W109" s="73"/>
      <c r="X109" s="73"/>
      <c r="Y109" s="73"/>
      <c r="Z109" s="73"/>
      <c r="AA109" s="73"/>
      <c r="AB109" s="73"/>
      <c r="AC109" s="73"/>
      <c r="AD109" s="73"/>
      <c r="AE109" s="73"/>
      <c r="AF109" s="73"/>
      <c r="AG109" s="73"/>
      <c r="AH109" s="73"/>
      <c r="AI109" s="73"/>
      <c r="AJ109" s="73"/>
      <c r="AK109" s="73"/>
      <c r="AL109" s="73"/>
      <c r="AM109" s="73"/>
      <c r="AN109" s="73"/>
      <c r="AO109" s="73"/>
      <c r="AP109" s="73"/>
      <c r="AQ109" s="73"/>
      <c r="AR109" s="73"/>
      <c r="AS109" s="73"/>
      <c r="AT109" s="73"/>
      <c r="AU109" s="73"/>
      <c r="AV109" s="73"/>
      <c r="AW109" s="73"/>
      <c r="AX109" s="73"/>
      <c r="AY109" s="73"/>
      <c r="AZ109" s="73"/>
      <c r="BA109" s="73"/>
      <c r="BB109" s="73"/>
      <c r="BC109" s="73"/>
      <c r="BD109" s="73"/>
      <c r="BE109" s="73"/>
      <c r="BF109" s="73"/>
      <c r="BG109" s="73"/>
      <c r="BH109" s="73"/>
      <c r="BI109" s="73"/>
      <c r="BJ109" s="73"/>
      <c r="BK109" s="73"/>
      <c r="BL109" s="73"/>
      <c r="BM109" s="73"/>
      <c r="BN109" s="73"/>
      <c r="BO109" s="73"/>
      <c r="BP109" s="73"/>
      <c r="BQ109" s="73"/>
      <c r="BR109" s="73"/>
      <c r="BS109" s="73"/>
      <c r="BT109" s="73"/>
      <c r="BU109" s="73"/>
      <c r="BV109" s="73"/>
      <c r="BW109" s="73"/>
      <c r="BX109" s="73"/>
      <c r="BY109" s="73"/>
      <c r="BZ109" s="73"/>
      <c r="CA109" s="73"/>
      <c r="CB109" s="73"/>
      <c r="CC109" s="73"/>
      <c r="CD109" s="73"/>
      <c r="CE109" s="73"/>
      <c r="CF109" s="73"/>
      <c r="CG109" s="73"/>
      <c r="CH109" s="73"/>
      <c r="CI109" s="73"/>
      <c r="CJ109" s="73"/>
      <c r="CK109" s="73"/>
      <c r="CL109" s="73"/>
      <c r="CM109" s="73"/>
      <c r="CN109" s="73"/>
      <c r="CO109" s="73"/>
      <c r="CP109" s="73"/>
      <c r="CQ109" s="73"/>
      <c r="CR109" s="73"/>
    </row>
    <row r="110" spans="1:97" x14ac:dyDescent="0.4">
      <c r="B110" s="73"/>
      <c r="C110" s="73"/>
      <c r="D110" s="73"/>
      <c r="E110" s="73"/>
      <c r="F110" s="73"/>
      <c r="G110" s="73"/>
      <c r="H110" s="73"/>
      <c r="I110" s="73"/>
      <c r="J110" s="73"/>
      <c r="K110" s="73"/>
      <c r="L110" s="73"/>
      <c r="M110" s="73"/>
      <c r="N110" s="73"/>
      <c r="O110" s="73"/>
      <c r="P110" s="73"/>
      <c r="Q110" s="73"/>
      <c r="R110" s="73"/>
      <c r="S110" s="73"/>
      <c r="T110" s="73"/>
      <c r="U110" s="73"/>
      <c r="V110" s="73"/>
      <c r="W110" s="73"/>
      <c r="X110" s="73"/>
      <c r="Y110" s="73"/>
      <c r="Z110" s="73"/>
      <c r="AA110" s="73"/>
      <c r="AB110" s="73"/>
      <c r="AC110" s="73"/>
      <c r="AD110" s="73"/>
      <c r="AE110" s="73"/>
      <c r="AF110" s="73"/>
      <c r="AG110" s="73"/>
      <c r="AH110" s="73"/>
      <c r="AI110" s="73"/>
      <c r="AJ110" s="73"/>
      <c r="AK110" s="73"/>
      <c r="AL110" s="73"/>
      <c r="AM110" s="73"/>
      <c r="AN110" s="73"/>
      <c r="AO110" s="73"/>
      <c r="AP110" s="73"/>
      <c r="AQ110" s="73"/>
      <c r="AR110" s="73"/>
      <c r="AS110" s="73"/>
      <c r="AT110" s="73"/>
      <c r="AU110" s="73"/>
      <c r="AV110" s="73"/>
      <c r="AW110" s="73"/>
      <c r="AX110" s="73"/>
      <c r="AY110" s="73"/>
      <c r="AZ110" s="73"/>
      <c r="BA110" s="73"/>
      <c r="BB110" s="73"/>
      <c r="BC110" s="73"/>
      <c r="BD110" s="73"/>
      <c r="BE110" s="73"/>
      <c r="BF110" s="73"/>
      <c r="BG110" s="73"/>
      <c r="BH110" s="73"/>
      <c r="BI110" s="73"/>
      <c r="BJ110" s="73"/>
      <c r="BK110" s="73"/>
      <c r="BL110" s="73"/>
      <c r="BM110" s="73"/>
      <c r="BN110" s="73"/>
      <c r="BO110" s="73"/>
      <c r="BP110" s="73"/>
      <c r="BQ110" s="73"/>
      <c r="BR110" s="73"/>
      <c r="BS110" s="73"/>
      <c r="BT110" s="73"/>
      <c r="BU110" s="73"/>
      <c r="BV110" s="73"/>
      <c r="BW110" s="73"/>
      <c r="BX110" s="73"/>
      <c r="BY110" s="73"/>
      <c r="BZ110" s="73"/>
      <c r="CA110" s="73"/>
      <c r="CB110" s="73"/>
      <c r="CC110" s="73"/>
      <c r="CD110" s="73"/>
      <c r="CE110" s="73"/>
      <c r="CF110" s="73"/>
      <c r="CG110" s="73"/>
      <c r="CH110" s="73"/>
      <c r="CI110" s="73"/>
      <c r="CJ110" s="73"/>
      <c r="CK110" s="73"/>
      <c r="CL110" s="73"/>
      <c r="CM110" s="73"/>
      <c r="CN110" s="73"/>
      <c r="CO110" s="73"/>
      <c r="CP110" s="73"/>
      <c r="CQ110" s="73"/>
      <c r="CR110" s="73"/>
    </row>
    <row r="111" spans="1:97" x14ac:dyDescent="0.4">
      <c r="B111" s="73"/>
      <c r="C111" s="73"/>
      <c r="D111" s="73"/>
      <c r="E111" s="73"/>
      <c r="F111" s="73"/>
      <c r="G111" s="73"/>
      <c r="H111" s="73"/>
      <c r="I111" s="73"/>
      <c r="J111" s="73"/>
      <c r="K111" s="73"/>
      <c r="L111" s="73"/>
      <c r="M111" s="73"/>
      <c r="N111" s="73"/>
      <c r="O111" s="73"/>
      <c r="P111" s="73"/>
      <c r="Q111" s="73"/>
      <c r="R111" s="73"/>
      <c r="S111" s="73"/>
      <c r="T111" s="73"/>
      <c r="U111" s="73"/>
      <c r="V111" s="73"/>
      <c r="W111" s="73"/>
      <c r="X111" s="73"/>
      <c r="Y111" s="73"/>
      <c r="Z111" s="73"/>
      <c r="AA111" s="73"/>
      <c r="AB111" s="73"/>
      <c r="AC111" s="73"/>
      <c r="AD111" s="73"/>
      <c r="AE111" s="73"/>
      <c r="AF111" s="73"/>
      <c r="AG111" s="73"/>
      <c r="AH111" s="73"/>
      <c r="AI111" s="73"/>
      <c r="AJ111" s="73"/>
      <c r="AK111" s="73"/>
      <c r="AL111" s="73"/>
      <c r="AM111" s="73"/>
      <c r="AN111" s="73"/>
      <c r="AO111" s="73"/>
      <c r="AP111" s="73"/>
      <c r="AQ111" s="73"/>
      <c r="AR111" s="73"/>
      <c r="AS111" s="73"/>
      <c r="AT111" s="73"/>
      <c r="AU111" s="73"/>
      <c r="AV111" s="73"/>
      <c r="AW111" s="73"/>
      <c r="AX111" s="73"/>
      <c r="AY111" s="73"/>
      <c r="AZ111" s="73"/>
      <c r="BA111" s="73"/>
      <c r="BB111" s="73"/>
      <c r="BC111" s="73"/>
      <c r="BD111" s="73"/>
      <c r="BE111" s="73"/>
      <c r="BF111" s="73"/>
      <c r="BG111" s="73"/>
      <c r="BH111" s="73"/>
      <c r="BI111" s="73"/>
      <c r="BJ111" s="73"/>
      <c r="BK111" s="73"/>
      <c r="BL111" s="73"/>
      <c r="BM111" s="73"/>
      <c r="BN111" s="73"/>
      <c r="BO111" s="73"/>
      <c r="BP111" s="73"/>
      <c r="BQ111" s="73"/>
      <c r="BR111" s="73"/>
      <c r="BS111" s="73"/>
      <c r="BT111" s="73"/>
      <c r="BU111" s="73"/>
      <c r="BV111" s="73"/>
      <c r="BW111" s="73"/>
      <c r="BX111" s="73"/>
      <c r="BY111" s="73"/>
      <c r="BZ111" s="73"/>
      <c r="CA111" s="73"/>
      <c r="CB111" s="73"/>
      <c r="CC111" s="73"/>
      <c r="CD111" s="73"/>
      <c r="CE111" s="73"/>
      <c r="CF111" s="73"/>
      <c r="CG111" s="73"/>
      <c r="CH111" s="73"/>
      <c r="CI111" s="73"/>
      <c r="CJ111" s="73"/>
      <c r="CK111" s="73"/>
      <c r="CL111" s="73"/>
      <c r="CM111" s="73"/>
      <c r="CN111" s="73"/>
      <c r="CO111" s="73"/>
      <c r="CP111" s="73"/>
      <c r="CQ111" s="73"/>
      <c r="CR111" s="73"/>
    </row>
    <row r="112" spans="1:97" x14ac:dyDescent="0.4">
      <c r="B112" s="73"/>
      <c r="C112" s="73"/>
      <c r="D112" s="73"/>
      <c r="E112" s="73"/>
      <c r="F112" s="73"/>
      <c r="G112" s="73"/>
      <c r="H112" s="73"/>
      <c r="I112" s="73"/>
      <c r="J112" s="73"/>
      <c r="K112" s="73"/>
      <c r="L112" s="73"/>
      <c r="M112" s="73"/>
      <c r="N112" s="73"/>
      <c r="O112" s="73"/>
      <c r="P112" s="73"/>
      <c r="Q112" s="73"/>
      <c r="R112" s="73"/>
      <c r="S112" s="73"/>
      <c r="T112" s="73"/>
      <c r="U112" s="73"/>
      <c r="V112" s="73"/>
      <c r="W112" s="73"/>
      <c r="X112" s="73"/>
      <c r="Y112" s="73"/>
      <c r="Z112" s="73"/>
      <c r="AA112" s="73"/>
      <c r="AB112" s="73"/>
      <c r="AC112" s="73"/>
      <c r="AD112" s="73"/>
      <c r="AE112" s="73"/>
      <c r="AF112" s="73"/>
      <c r="AG112" s="73"/>
      <c r="AH112" s="73"/>
      <c r="AI112" s="73"/>
      <c r="AJ112" s="73"/>
      <c r="AK112" s="73"/>
      <c r="AL112" s="73"/>
      <c r="AM112" s="73"/>
      <c r="AN112" s="73"/>
      <c r="AO112" s="73"/>
      <c r="AP112" s="73"/>
      <c r="AQ112" s="73"/>
      <c r="AR112" s="73"/>
      <c r="AS112" s="73"/>
      <c r="AT112" s="73"/>
      <c r="AU112" s="73"/>
      <c r="AV112" s="73"/>
      <c r="AW112" s="73"/>
      <c r="AX112" s="73"/>
      <c r="AY112" s="73"/>
      <c r="AZ112" s="73"/>
      <c r="BA112" s="73"/>
      <c r="BB112" s="73"/>
      <c r="BC112" s="73"/>
      <c r="BD112" s="73"/>
      <c r="BE112" s="73"/>
      <c r="BF112" s="73"/>
      <c r="BG112" s="73"/>
      <c r="BH112" s="73"/>
      <c r="BI112" s="73"/>
      <c r="BJ112" s="73"/>
      <c r="BK112" s="73"/>
      <c r="BL112" s="73"/>
      <c r="BM112" s="73"/>
      <c r="BN112" s="73"/>
      <c r="BO112" s="73"/>
      <c r="BP112" s="73"/>
      <c r="BQ112" s="73"/>
      <c r="BR112" s="73"/>
      <c r="BS112" s="73"/>
      <c r="BT112" s="73"/>
      <c r="BU112" s="73"/>
      <c r="BV112" s="73"/>
      <c r="BW112" s="73"/>
      <c r="BX112" s="73"/>
      <c r="BY112" s="73"/>
      <c r="BZ112" s="73"/>
      <c r="CA112" s="73"/>
      <c r="CB112" s="73"/>
      <c r="CC112" s="73"/>
      <c r="CD112" s="73"/>
      <c r="CE112" s="73"/>
      <c r="CF112" s="73"/>
      <c r="CG112" s="73"/>
      <c r="CH112" s="73"/>
      <c r="CI112" s="73"/>
      <c r="CJ112" s="73"/>
      <c r="CK112" s="73"/>
      <c r="CL112" s="73"/>
      <c r="CM112" s="73"/>
      <c r="CN112" s="73"/>
      <c r="CO112" s="73"/>
      <c r="CP112" s="73"/>
      <c r="CQ112" s="73"/>
      <c r="CR112" s="73"/>
    </row>
    <row r="113" spans="2:96" x14ac:dyDescent="0.4">
      <c r="B113" s="73"/>
      <c r="C113" s="73"/>
      <c r="D113" s="73"/>
      <c r="E113" s="73"/>
      <c r="F113" s="73"/>
      <c r="G113" s="73"/>
      <c r="H113" s="73"/>
      <c r="I113" s="73"/>
      <c r="J113" s="73"/>
      <c r="K113" s="73"/>
      <c r="L113" s="73"/>
      <c r="M113" s="73"/>
      <c r="N113" s="73"/>
      <c r="O113" s="73"/>
      <c r="P113" s="73"/>
      <c r="Q113" s="73"/>
      <c r="R113" s="73"/>
      <c r="S113" s="73"/>
      <c r="T113" s="73"/>
      <c r="U113" s="73"/>
      <c r="V113" s="73"/>
      <c r="W113" s="73"/>
      <c r="X113" s="73"/>
      <c r="Y113" s="73"/>
      <c r="Z113" s="73"/>
      <c r="AA113" s="73"/>
      <c r="AB113" s="73"/>
      <c r="AC113" s="73"/>
      <c r="AD113" s="73"/>
      <c r="AE113" s="73"/>
      <c r="AF113" s="73"/>
      <c r="AG113" s="73"/>
      <c r="AH113" s="73"/>
      <c r="AI113" s="73"/>
      <c r="AJ113" s="73"/>
      <c r="AK113" s="73"/>
      <c r="AL113" s="73"/>
      <c r="AM113" s="73"/>
      <c r="AN113" s="73"/>
      <c r="AO113" s="73"/>
      <c r="AP113" s="73"/>
      <c r="AQ113" s="73"/>
      <c r="AR113" s="73"/>
      <c r="AS113" s="73"/>
      <c r="AT113" s="73"/>
      <c r="AU113" s="73"/>
      <c r="AV113" s="73"/>
      <c r="AW113" s="73"/>
      <c r="AX113" s="73"/>
      <c r="AY113" s="73"/>
      <c r="AZ113" s="73"/>
      <c r="BA113" s="73"/>
      <c r="BB113" s="73"/>
      <c r="BC113" s="73"/>
      <c r="BD113" s="73"/>
      <c r="BE113" s="73"/>
      <c r="BF113" s="73"/>
      <c r="BG113" s="73"/>
      <c r="BH113" s="73"/>
      <c r="BI113" s="73"/>
      <c r="BJ113" s="73"/>
      <c r="BK113" s="73"/>
      <c r="BL113" s="73"/>
      <c r="BM113" s="73"/>
      <c r="BN113" s="73"/>
      <c r="BO113" s="73"/>
      <c r="BP113" s="73"/>
      <c r="BQ113" s="73"/>
      <c r="BR113" s="73"/>
      <c r="BS113" s="73"/>
      <c r="BT113" s="73"/>
      <c r="BU113" s="73"/>
      <c r="BV113" s="73"/>
      <c r="BW113" s="73"/>
      <c r="BX113" s="73"/>
      <c r="BY113" s="73"/>
      <c r="BZ113" s="73"/>
      <c r="CA113" s="73"/>
      <c r="CB113" s="73"/>
      <c r="CC113" s="73"/>
      <c r="CD113" s="73"/>
      <c r="CE113" s="73"/>
      <c r="CF113" s="73"/>
      <c r="CG113" s="73"/>
      <c r="CH113" s="73"/>
      <c r="CI113" s="73"/>
      <c r="CJ113" s="73"/>
      <c r="CK113" s="73"/>
      <c r="CL113" s="73"/>
      <c r="CM113" s="73"/>
      <c r="CN113" s="73"/>
      <c r="CO113" s="73"/>
      <c r="CP113" s="73"/>
      <c r="CQ113" s="73"/>
      <c r="CR113" s="73"/>
    </row>
    <row r="114" spans="2:96" x14ac:dyDescent="0.4">
      <c r="B114" s="73"/>
      <c r="C114" s="73"/>
      <c r="D114" s="73"/>
      <c r="E114" s="73"/>
      <c r="F114" s="73"/>
      <c r="G114" s="73"/>
      <c r="H114" s="73"/>
      <c r="I114" s="73"/>
      <c r="J114" s="73"/>
      <c r="K114" s="73"/>
      <c r="L114" s="73"/>
      <c r="M114" s="73"/>
      <c r="N114" s="73"/>
      <c r="O114" s="73"/>
      <c r="P114" s="73"/>
      <c r="Q114" s="73"/>
      <c r="R114" s="73"/>
      <c r="S114" s="73"/>
      <c r="T114" s="73"/>
      <c r="U114" s="73"/>
      <c r="V114" s="73"/>
      <c r="W114" s="73"/>
      <c r="X114" s="73"/>
      <c r="Y114" s="73"/>
      <c r="Z114" s="73"/>
      <c r="AA114" s="73"/>
      <c r="AB114" s="73"/>
      <c r="AC114" s="73"/>
      <c r="AD114" s="73"/>
      <c r="AE114" s="73"/>
      <c r="AF114" s="73"/>
      <c r="AG114" s="73"/>
      <c r="AH114" s="73"/>
      <c r="AI114" s="73"/>
      <c r="AJ114" s="73"/>
      <c r="AK114" s="73"/>
      <c r="AL114" s="73"/>
      <c r="AM114" s="73"/>
      <c r="AN114" s="73"/>
      <c r="AO114" s="73"/>
      <c r="AP114" s="73"/>
      <c r="AQ114" s="73"/>
      <c r="AR114" s="73"/>
      <c r="AS114" s="73"/>
      <c r="AT114" s="73"/>
      <c r="AU114" s="73"/>
      <c r="AV114" s="73"/>
      <c r="AW114" s="73"/>
      <c r="AX114" s="73"/>
      <c r="AY114" s="73"/>
      <c r="AZ114" s="73"/>
      <c r="BA114" s="73"/>
      <c r="BB114" s="73"/>
      <c r="BC114" s="73"/>
      <c r="BD114" s="73"/>
      <c r="BE114" s="73"/>
      <c r="BF114" s="73"/>
      <c r="BG114" s="73"/>
      <c r="BH114" s="73"/>
      <c r="BI114" s="73"/>
      <c r="BJ114" s="73"/>
      <c r="BK114" s="73"/>
      <c r="BL114" s="73"/>
      <c r="BM114" s="73"/>
      <c r="BN114" s="73"/>
      <c r="BO114" s="73"/>
      <c r="BP114" s="73"/>
      <c r="BQ114" s="73"/>
      <c r="BR114" s="73"/>
      <c r="BS114" s="73"/>
      <c r="BT114" s="73"/>
      <c r="BU114" s="73"/>
      <c r="BV114" s="73"/>
      <c r="BW114" s="73"/>
      <c r="BX114" s="73"/>
      <c r="BY114" s="73"/>
      <c r="BZ114" s="73"/>
      <c r="CA114" s="73"/>
      <c r="CB114" s="73"/>
      <c r="CC114" s="73"/>
      <c r="CD114" s="73"/>
      <c r="CE114" s="73"/>
      <c r="CF114" s="73"/>
      <c r="CG114" s="73"/>
      <c r="CH114" s="73"/>
      <c r="CI114" s="73"/>
      <c r="CJ114" s="73"/>
      <c r="CK114" s="73"/>
      <c r="CL114" s="73"/>
      <c r="CM114" s="73"/>
      <c r="CN114" s="73"/>
      <c r="CO114" s="73"/>
      <c r="CP114" s="73"/>
      <c r="CQ114" s="73"/>
      <c r="CR114" s="73"/>
    </row>
    <row r="115" spans="2:96" x14ac:dyDescent="0.4">
      <c r="B115" s="73"/>
      <c r="C115" s="73"/>
      <c r="D115" s="73"/>
      <c r="E115" s="73"/>
      <c r="F115" s="73"/>
      <c r="G115" s="73"/>
      <c r="H115" s="73"/>
      <c r="I115" s="73"/>
      <c r="J115" s="73"/>
      <c r="K115" s="73"/>
      <c r="L115" s="73"/>
      <c r="M115" s="73"/>
      <c r="N115" s="73"/>
      <c r="O115" s="73"/>
      <c r="P115" s="73"/>
      <c r="Q115" s="73"/>
      <c r="R115" s="73"/>
      <c r="S115" s="73"/>
      <c r="T115" s="73"/>
      <c r="U115" s="73"/>
      <c r="V115" s="73"/>
      <c r="W115" s="73"/>
      <c r="X115" s="73"/>
      <c r="Y115" s="73"/>
      <c r="Z115" s="73"/>
      <c r="AA115" s="73"/>
      <c r="AB115" s="73"/>
      <c r="AC115" s="73"/>
      <c r="AD115" s="73"/>
      <c r="AE115" s="73"/>
      <c r="AF115" s="73"/>
      <c r="AG115" s="73"/>
      <c r="AH115" s="73"/>
      <c r="AI115" s="73"/>
      <c r="AJ115" s="73"/>
      <c r="AK115" s="73"/>
      <c r="AL115" s="73"/>
      <c r="AM115" s="73"/>
      <c r="AN115" s="73"/>
      <c r="AO115" s="73"/>
      <c r="AP115" s="73"/>
      <c r="AQ115" s="73"/>
      <c r="AR115" s="73"/>
      <c r="AS115" s="73"/>
      <c r="AT115" s="73"/>
      <c r="AU115" s="73"/>
      <c r="AV115" s="73"/>
      <c r="AW115" s="73"/>
      <c r="AX115" s="73"/>
      <c r="AY115" s="73"/>
      <c r="AZ115" s="73"/>
      <c r="BA115" s="73"/>
      <c r="BB115" s="73"/>
      <c r="BC115" s="73"/>
      <c r="BD115" s="73"/>
      <c r="BE115" s="73"/>
      <c r="BF115" s="73"/>
      <c r="BG115" s="73"/>
      <c r="BH115" s="73"/>
      <c r="BI115" s="73"/>
      <c r="BJ115" s="73"/>
      <c r="BK115" s="73"/>
      <c r="BL115" s="73"/>
      <c r="BM115" s="73"/>
      <c r="BN115" s="73"/>
      <c r="BO115" s="73"/>
      <c r="BP115" s="73"/>
      <c r="BQ115" s="73"/>
      <c r="BR115" s="73"/>
      <c r="BS115" s="73"/>
      <c r="BT115" s="73"/>
      <c r="BU115" s="73"/>
      <c r="BV115" s="73"/>
      <c r="BW115" s="73"/>
      <c r="BX115" s="73"/>
      <c r="BY115" s="73"/>
      <c r="BZ115" s="73"/>
      <c r="CA115" s="73"/>
      <c r="CB115" s="73"/>
      <c r="CC115" s="73"/>
      <c r="CD115" s="73"/>
      <c r="CE115" s="73"/>
      <c r="CF115" s="73"/>
      <c r="CG115" s="73"/>
      <c r="CH115" s="73"/>
      <c r="CI115" s="73"/>
      <c r="CJ115" s="73"/>
      <c r="CK115" s="73"/>
      <c r="CL115" s="73"/>
      <c r="CM115" s="73"/>
      <c r="CN115" s="73"/>
      <c r="CO115" s="73"/>
      <c r="CP115" s="73"/>
      <c r="CQ115" s="73"/>
      <c r="CR115" s="73"/>
    </row>
    <row r="116" spans="2:96" x14ac:dyDescent="0.4">
      <c r="B116" s="73"/>
      <c r="C116" s="73"/>
      <c r="D116" s="73"/>
      <c r="E116" s="73"/>
      <c r="F116" s="73"/>
      <c r="G116" s="73"/>
      <c r="H116" s="73"/>
      <c r="I116" s="73"/>
      <c r="J116" s="73"/>
      <c r="K116" s="73"/>
      <c r="L116" s="73"/>
      <c r="M116" s="73"/>
      <c r="N116" s="73"/>
      <c r="O116" s="73"/>
      <c r="P116" s="73"/>
      <c r="Q116" s="73"/>
      <c r="R116" s="73"/>
      <c r="S116" s="73"/>
      <c r="T116" s="73"/>
      <c r="U116" s="73"/>
      <c r="V116" s="73"/>
      <c r="W116" s="73"/>
      <c r="X116" s="73"/>
      <c r="Y116" s="73"/>
      <c r="Z116" s="73"/>
      <c r="AA116" s="73"/>
      <c r="AB116" s="73"/>
      <c r="AC116" s="73"/>
      <c r="AD116" s="73"/>
      <c r="AE116" s="73"/>
      <c r="AF116" s="73"/>
      <c r="AG116" s="73"/>
      <c r="AH116" s="73"/>
      <c r="AI116" s="73"/>
      <c r="AJ116" s="73"/>
      <c r="AK116" s="73"/>
      <c r="AL116" s="73"/>
      <c r="AM116" s="73"/>
      <c r="AN116" s="73"/>
      <c r="AO116" s="73"/>
      <c r="AP116" s="73"/>
      <c r="AQ116" s="73"/>
      <c r="AR116" s="73"/>
      <c r="AS116" s="73"/>
      <c r="AT116" s="73"/>
      <c r="AU116" s="73"/>
      <c r="AV116" s="73"/>
      <c r="AW116" s="73"/>
      <c r="AX116" s="73"/>
      <c r="AY116" s="73"/>
      <c r="AZ116" s="73"/>
      <c r="BA116" s="73"/>
      <c r="BB116" s="73"/>
      <c r="BC116" s="73"/>
      <c r="BD116" s="73"/>
      <c r="BE116" s="73"/>
      <c r="BF116" s="73"/>
      <c r="BG116" s="73"/>
      <c r="BH116" s="73"/>
      <c r="BI116" s="73"/>
      <c r="BJ116" s="73"/>
      <c r="BK116" s="73"/>
      <c r="BL116" s="73"/>
      <c r="BM116" s="73"/>
      <c r="BN116" s="73"/>
      <c r="BO116" s="73"/>
      <c r="BP116" s="73"/>
      <c r="BQ116" s="73"/>
      <c r="BR116" s="73"/>
      <c r="BS116" s="73"/>
      <c r="BT116" s="73"/>
      <c r="BU116" s="73"/>
      <c r="BV116" s="73"/>
      <c r="BW116" s="73"/>
      <c r="BX116" s="73"/>
      <c r="BY116" s="73"/>
      <c r="BZ116" s="73"/>
      <c r="CA116" s="73"/>
      <c r="CB116" s="73"/>
      <c r="CC116" s="73"/>
      <c r="CD116" s="73"/>
      <c r="CE116" s="73"/>
      <c r="CF116" s="73"/>
      <c r="CG116" s="73"/>
      <c r="CH116" s="73"/>
      <c r="CI116" s="73"/>
      <c r="CJ116" s="73"/>
      <c r="CK116" s="73"/>
      <c r="CL116" s="73"/>
      <c r="CM116" s="73"/>
      <c r="CN116" s="73"/>
      <c r="CO116" s="73"/>
      <c r="CP116" s="73"/>
      <c r="CQ116" s="73"/>
      <c r="CR116" s="73"/>
    </row>
    <row r="117" spans="2:96" x14ac:dyDescent="0.4">
      <c r="B117" s="73"/>
      <c r="C117" s="73"/>
      <c r="D117" s="73"/>
      <c r="E117" s="73"/>
      <c r="F117" s="73"/>
      <c r="G117" s="73"/>
      <c r="H117" s="73"/>
      <c r="I117" s="73"/>
      <c r="J117" s="73"/>
      <c r="K117" s="73"/>
      <c r="L117" s="73"/>
      <c r="M117" s="73"/>
      <c r="N117" s="73"/>
      <c r="O117" s="73"/>
      <c r="P117" s="73"/>
      <c r="Q117" s="73"/>
      <c r="R117" s="73"/>
      <c r="S117" s="73"/>
      <c r="T117" s="73"/>
      <c r="U117" s="73"/>
      <c r="V117" s="73"/>
      <c r="W117" s="73"/>
      <c r="X117" s="73"/>
      <c r="Y117" s="73"/>
      <c r="Z117" s="73"/>
      <c r="AA117" s="73"/>
      <c r="AB117" s="73"/>
      <c r="AC117" s="73"/>
      <c r="AD117" s="73"/>
      <c r="AE117" s="73"/>
      <c r="AF117" s="73"/>
      <c r="AG117" s="73"/>
      <c r="AH117" s="73"/>
      <c r="AI117" s="73"/>
      <c r="AJ117" s="73"/>
      <c r="AK117" s="73"/>
      <c r="AL117" s="73"/>
      <c r="AM117" s="73"/>
      <c r="AN117" s="73"/>
      <c r="AO117" s="73"/>
      <c r="AP117" s="73"/>
      <c r="AQ117" s="73"/>
      <c r="AR117" s="73"/>
      <c r="AS117" s="73"/>
      <c r="AT117" s="73"/>
      <c r="AU117" s="73"/>
      <c r="AV117" s="73"/>
      <c r="AW117" s="73"/>
      <c r="AX117" s="73"/>
      <c r="AY117" s="73"/>
      <c r="AZ117" s="73"/>
      <c r="BA117" s="73"/>
      <c r="BB117" s="73"/>
      <c r="BC117" s="73"/>
      <c r="BD117" s="73"/>
      <c r="BE117" s="73"/>
      <c r="BF117" s="73"/>
      <c r="BG117" s="73"/>
      <c r="BH117" s="73"/>
      <c r="BI117" s="73"/>
      <c r="BJ117" s="73"/>
      <c r="BK117" s="73"/>
      <c r="BL117" s="73"/>
      <c r="BM117" s="73"/>
      <c r="BN117" s="73"/>
      <c r="BO117" s="73"/>
      <c r="BP117" s="73"/>
      <c r="BQ117" s="73"/>
      <c r="BR117" s="73"/>
      <c r="BS117" s="73"/>
      <c r="BT117" s="73"/>
      <c r="BU117" s="73"/>
      <c r="BV117" s="73"/>
      <c r="BW117" s="73"/>
      <c r="BX117" s="73"/>
      <c r="BY117" s="73"/>
      <c r="BZ117" s="73"/>
      <c r="CA117" s="73"/>
      <c r="CB117" s="73"/>
      <c r="CC117" s="73"/>
      <c r="CD117" s="73"/>
      <c r="CE117" s="73"/>
      <c r="CF117" s="73"/>
      <c r="CG117" s="73"/>
      <c r="CH117" s="73"/>
      <c r="CI117" s="73"/>
      <c r="CJ117" s="73"/>
      <c r="CK117" s="73"/>
      <c r="CL117" s="73"/>
      <c r="CM117" s="73"/>
      <c r="CN117" s="73"/>
      <c r="CO117" s="73"/>
      <c r="CP117" s="73"/>
      <c r="CQ117" s="73"/>
      <c r="CR117" s="73"/>
    </row>
    <row r="118" spans="2:96" x14ac:dyDescent="0.4">
      <c r="B118" s="73"/>
      <c r="C118" s="73"/>
      <c r="D118" s="73"/>
      <c r="E118" s="73"/>
      <c r="F118" s="73"/>
      <c r="G118" s="73"/>
      <c r="H118" s="73"/>
      <c r="I118" s="73"/>
      <c r="J118" s="73"/>
      <c r="K118" s="73"/>
      <c r="L118" s="73"/>
      <c r="M118" s="73"/>
      <c r="N118" s="73"/>
      <c r="O118" s="73"/>
      <c r="P118" s="73"/>
      <c r="Q118" s="73"/>
      <c r="R118" s="73"/>
      <c r="S118" s="73"/>
      <c r="T118" s="73"/>
      <c r="U118" s="73"/>
      <c r="V118" s="73"/>
      <c r="W118" s="73"/>
      <c r="X118" s="73"/>
      <c r="Y118" s="73"/>
      <c r="Z118" s="73"/>
      <c r="AA118" s="73"/>
      <c r="AB118" s="73"/>
      <c r="AC118" s="73"/>
      <c r="AD118" s="73"/>
      <c r="AE118" s="73"/>
      <c r="AF118" s="73"/>
      <c r="AG118" s="73"/>
      <c r="AH118" s="73"/>
      <c r="AI118" s="73"/>
      <c r="AJ118" s="73"/>
      <c r="AK118" s="73"/>
      <c r="AL118" s="73"/>
      <c r="AM118" s="73"/>
      <c r="AN118" s="73"/>
      <c r="AO118" s="73"/>
      <c r="AP118" s="73"/>
      <c r="AQ118" s="73"/>
      <c r="AR118" s="73"/>
      <c r="AS118" s="73"/>
      <c r="AT118" s="73"/>
      <c r="AU118" s="73"/>
      <c r="AV118" s="73"/>
      <c r="AW118" s="73"/>
      <c r="AX118" s="73"/>
      <c r="AY118" s="73"/>
      <c r="AZ118" s="73"/>
      <c r="BA118" s="73"/>
      <c r="BB118" s="73"/>
      <c r="BC118" s="73"/>
      <c r="BD118" s="73"/>
      <c r="BE118" s="73"/>
      <c r="BF118" s="73"/>
      <c r="BG118" s="73"/>
      <c r="BH118" s="73"/>
      <c r="BI118" s="73"/>
      <c r="BJ118" s="73"/>
      <c r="BK118" s="73"/>
      <c r="BL118" s="73"/>
      <c r="BM118" s="73"/>
      <c r="BN118" s="73"/>
      <c r="BO118" s="73"/>
      <c r="BP118" s="73"/>
      <c r="BQ118" s="73"/>
      <c r="BR118" s="73"/>
      <c r="BS118" s="73"/>
      <c r="BT118" s="73"/>
      <c r="BU118" s="73"/>
      <c r="BV118" s="73"/>
      <c r="BW118" s="73"/>
      <c r="BX118" s="73"/>
      <c r="BY118" s="73"/>
      <c r="BZ118" s="73"/>
      <c r="CA118" s="73"/>
      <c r="CB118" s="73"/>
      <c r="CC118" s="73"/>
      <c r="CD118" s="73"/>
      <c r="CE118" s="73"/>
      <c r="CF118" s="73"/>
      <c r="CG118" s="73"/>
      <c r="CH118" s="73"/>
      <c r="CI118" s="73"/>
      <c r="CJ118" s="73"/>
      <c r="CK118" s="73"/>
      <c r="CL118" s="73"/>
      <c r="CM118" s="73"/>
      <c r="CN118" s="73"/>
      <c r="CO118" s="73"/>
      <c r="CP118" s="73"/>
      <c r="CQ118" s="73"/>
      <c r="CR118" s="73"/>
    </row>
    <row r="119" spans="2:96" x14ac:dyDescent="0.4">
      <c r="B119" s="73"/>
      <c r="C119" s="73"/>
      <c r="D119" s="73"/>
      <c r="E119" s="73"/>
      <c r="F119" s="73"/>
      <c r="G119" s="73"/>
      <c r="H119" s="73"/>
      <c r="I119" s="73"/>
      <c r="J119" s="73"/>
      <c r="K119" s="73"/>
      <c r="L119" s="73"/>
      <c r="M119" s="73"/>
      <c r="N119" s="73"/>
      <c r="O119" s="73"/>
      <c r="P119" s="73"/>
      <c r="Q119" s="73"/>
      <c r="R119" s="73"/>
      <c r="S119" s="73"/>
      <c r="T119" s="73"/>
      <c r="U119" s="73"/>
      <c r="V119" s="73"/>
      <c r="W119" s="73"/>
      <c r="X119" s="73"/>
      <c r="Y119" s="73"/>
      <c r="Z119" s="73"/>
      <c r="AA119" s="73"/>
      <c r="AB119" s="73"/>
      <c r="AC119" s="73"/>
      <c r="AD119" s="73"/>
      <c r="AE119" s="73"/>
      <c r="AF119" s="73"/>
      <c r="AG119" s="73"/>
      <c r="AH119" s="73"/>
      <c r="AI119" s="73"/>
      <c r="AJ119" s="73"/>
      <c r="AK119" s="73"/>
      <c r="AL119" s="73"/>
      <c r="AM119" s="73"/>
      <c r="AN119" s="73"/>
      <c r="AO119" s="73"/>
      <c r="AP119" s="73"/>
      <c r="AQ119" s="73"/>
      <c r="AR119" s="73"/>
      <c r="AS119" s="73"/>
      <c r="AT119" s="73"/>
      <c r="AU119" s="73"/>
      <c r="AV119" s="73"/>
      <c r="AW119" s="73"/>
      <c r="AX119" s="73"/>
      <c r="AY119" s="73"/>
      <c r="AZ119" s="73"/>
      <c r="BA119" s="73"/>
      <c r="BB119" s="73"/>
      <c r="BC119" s="73"/>
      <c r="BD119" s="73"/>
      <c r="BE119" s="73"/>
      <c r="BF119" s="73"/>
      <c r="BG119" s="73"/>
      <c r="BH119" s="73"/>
      <c r="BI119" s="73"/>
      <c r="BJ119" s="73"/>
      <c r="BK119" s="73"/>
      <c r="BL119" s="73"/>
      <c r="BM119" s="73"/>
      <c r="BN119" s="73"/>
      <c r="BO119" s="73"/>
      <c r="BP119" s="73"/>
      <c r="BQ119" s="73"/>
      <c r="BR119" s="73"/>
      <c r="BS119" s="73"/>
      <c r="BT119" s="73"/>
      <c r="BU119" s="73"/>
      <c r="BV119" s="73"/>
      <c r="BW119" s="73"/>
      <c r="BX119" s="73"/>
      <c r="BY119" s="73"/>
      <c r="BZ119" s="73"/>
      <c r="CA119" s="73"/>
      <c r="CB119" s="73"/>
      <c r="CC119" s="73"/>
      <c r="CD119" s="73"/>
      <c r="CE119" s="73"/>
      <c r="CF119" s="73"/>
      <c r="CG119" s="73"/>
      <c r="CH119" s="73"/>
      <c r="CI119" s="73"/>
      <c r="CJ119" s="73"/>
      <c r="CK119" s="73"/>
      <c r="CL119" s="73"/>
      <c r="CM119" s="73"/>
      <c r="CN119" s="73"/>
      <c r="CO119" s="73"/>
      <c r="CP119" s="73"/>
      <c r="CQ119" s="73"/>
      <c r="CR119" s="73"/>
    </row>
    <row r="120" spans="2:96" x14ac:dyDescent="0.4">
      <c r="B120" s="73"/>
      <c r="C120" s="73"/>
      <c r="D120" s="73"/>
      <c r="E120" s="73"/>
      <c r="F120" s="73"/>
      <c r="G120" s="73"/>
      <c r="H120" s="73"/>
      <c r="I120" s="73"/>
      <c r="J120" s="73"/>
      <c r="K120" s="73"/>
      <c r="L120" s="73"/>
      <c r="M120" s="73"/>
      <c r="N120" s="73"/>
      <c r="O120" s="73"/>
      <c r="P120" s="73"/>
      <c r="Q120" s="73"/>
      <c r="R120" s="73"/>
      <c r="S120" s="73"/>
      <c r="T120" s="73"/>
      <c r="U120" s="73"/>
      <c r="V120" s="73"/>
      <c r="W120" s="73"/>
      <c r="X120" s="73"/>
      <c r="Y120" s="73"/>
      <c r="Z120" s="73"/>
      <c r="AA120" s="73"/>
      <c r="AB120" s="73"/>
      <c r="AC120" s="73"/>
      <c r="AD120" s="73"/>
      <c r="AE120" s="73"/>
      <c r="AF120" s="73"/>
      <c r="AG120" s="73"/>
      <c r="AH120" s="73"/>
      <c r="AI120" s="73"/>
      <c r="AJ120" s="73"/>
      <c r="AK120" s="73"/>
      <c r="AL120" s="73"/>
      <c r="AM120" s="73"/>
      <c r="AN120" s="73"/>
      <c r="AO120" s="73"/>
      <c r="AP120" s="73"/>
      <c r="AQ120" s="73"/>
      <c r="AR120" s="73"/>
      <c r="AS120" s="73"/>
      <c r="AT120" s="73"/>
      <c r="AU120" s="73"/>
      <c r="AV120" s="73"/>
      <c r="AW120" s="73"/>
      <c r="AX120" s="73"/>
      <c r="AY120" s="73"/>
      <c r="AZ120" s="73"/>
      <c r="BA120" s="73"/>
      <c r="BB120" s="73"/>
      <c r="BC120" s="73"/>
      <c r="BD120" s="73"/>
      <c r="BE120" s="73"/>
      <c r="BF120" s="73"/>
      <c r="BG120" s="73"/>
      <c r="BH120" s="73"/>
      <c r="BI120" s="73"/>
      <c r="BJ120" s="73"/>
      <c r="BK120" s="73"/>
      <c r="BL120" s="73"/>
      <c r="BM120" s="73"/>
      <c r="BN120" s="73"/>
      <c r="BO120" s="73"/>
      <c r="BP120" s="73"/>
      <c r="BQ120" s="73"/>
      <c r="BR120" s="73"/>
      <c r="BS120" s="73"/>
      <c r="BT120" s="73"/>
      <c r="BU120" s="73"/>
      <c r="BV120" s="73"/>
      <c r="BW120" s="73"/>
      <c r="BX120" s="73"/>
      <c r="BY120" s="73"/>
      <c r="BZ120" s="73"/>
      <c r="CA120" s="73"/>
      <c r="CB120" s="73"/>
      <c r="CC120" s="73"/>
      <c r="CD120" s="73"/>
      <c r="CE120" s="73"/>
      <c r="CF120" s="73"/>
      <c r="CG120" s="73"/>
      <c r="CH120" s="73"/>
      <c r="CI120" s="73"/>
      <c r="CJ120" s="73"/>
      <c r="CK120" s="73"/>
      <c r="CL120" s="73"/>
      <c r="CM120" s="73"/>
      <c r="CN120" s="73"/>
      <c r="CO120" s="73"/>
      <c r="CP120" s="73"/>
      <c r="CQ120" s="73"/>
      <c r="CR120" s="73"/>
    </row>
    <row r="121" spans="2:96" x14ac:dyDescent="0.4">
      <c r="B121" s="73"/>
      <c r="C121" s="73"/>
      <c r="D121" s="73"/>
      <c r="E121" s="73"/>
      <c r="F121" s="73"/>
      <c r="G121" s="73"/>
      <c r="H121" s="73"/>
      <c r="I121" s="73"/>
      <c r="J121" s="73"/>
      <c r="K121" s="73"/>
      <c r="L121" s="73"/>
      <c r="M121" s="73"/>
      <c r="N121" s="73"/>
      <c r="O121" s="73"/>
      <c r="P121" s="73"/>
      <c r="Q121" s="73"/>
      <c r="R121" s="73"/>
      <c r="S121" s="73"/>
      <c r="T121" s="73"/>
      <c r="U121" s="73"/>
      <c r="V121" s="73"/>
      <c r="W121" s="73"/>
      <c r="X121" s="73"/>
      <c r="Y121" s="73"/>
      <c r="Z121" s="73"/>
      <c r="AA121" s="73"/>
      <c r="AB121" s="73"/>
      <c r="AC121" s="73"/>
      <c r="AD121" s="73"/>
      <c r="AE121" s="73"/>
      <c r="AF121" s="73"/>
      <c r="AG121" s="73"/>
      <c r="AH121" s="73"/>
      <c r="AI121" s="73"/>
      <c r="AJ121" s="73"/>
      <c r="AK121" s="73"/>
      <c r="AL121" s="73"/>
      <c r="AM121" s="73"/>
      <c r="AN121" s="73"/>
      <c r="AO121" s="73"/>
      <c r="AP121" s="73"/>
      <c r="AQ121" s="73"/>
      <c r="AR121" s="73"/>
      <c r="AS121" s="73"/>
      <c r="AT121" s="73"/>
      <c r="AU121" s="73"/>
      <c r="AV121" s="73"/>
      <c r="AW121" s="73"/>
      <c r="AX121" s="73"/>
      <c r="AY121" s="73"/>
      <c r="AZ121" s="73"/>
      <c r="BA121" s="73"/>
      <c r="BB121" s="73"/>
      <c r="BC121" s="73"/>
      <c r="BD121" s="73"/>
      <c r="BE121" s="73"/>
      <c r="BF121" s="73"/>
      <c r="BG121" s="73"/>
      <c r="BH121" s="73"/>
      <c r="BI121" s="73"/>
      <c r="BJ121" s="73"/>
      <c r="BK121" s="73"/>
      <c r="BL121" s="73"/>
      <c r="BM121" s="73"/>
      <c r="BN121" s="73"/>
      <c r="BO121" s="73"/>
      <c r="BP121" s="73"/>
      <c r="BQ121" s="73"/>
      <c r="BR121" s="73"/>
      <c r="BS121" s="73"/>
      <c r="BT121" s="73"/>
      <c r="BU121" s="73"/>
      <c r="BV121" s="73"/>
      <c r="BW121" s="73"/>
      <c r="BX121" s="73"/>
      <c r="BY121" s="73"/>
      <c r="BZ121" s="73"/>
      <c r="CA121" s="73"/>
      <c r="CB121" s="73"/>
      <c r="CC121" s="73"/>
      <c r="CD121" s="73"/>
      <c r="CE121" s="73"/>
      <c r="CF121" s="73"/>
      <c r="CG121" s="73"/>
      <c r="CH121" s="73"/>
      <c r="CI121" s="73"/>
      <c r="CJ121" s="73"/>
      <c r="CK121" s="73"/>
      <c r="CL121" s="73"/>
      <c r="CM121" s="73"/>
      <c r="CN121" s="73"/>
      <c r="CO121" s="73"/>
      <c r="CP121" s="73"/>
      <c r="CQ121" s="73"/>
      <c r="CR121" s="73"/>
    </row>
    <row r="122" spans="2:96" x14ac:dyDescent="0.4">
      <c r="B122" s="73"/>
      <c r="C122" s="73"/>
      <c r="D122" s="73"/>
      <c r="E122" s="73"/>
      <c r="F122" s="73"/>
      <c r="G122" s="73"/>
      <c r="H122" s="73"/>
      <c r="I122" s="73"/>
      <c r="J122" s="73"/>
      <c r="K122" s="73"/>
      <c r="L122" s="73"/>
      <c r="M122" s="73"/>
      <c r="N122" s="73"/>
      <c r="O122" s="73"/>
      <c r="P122" s="73"/>
      <c r="Q122" s="73"/>
      <c r="R122" s="73"/>
      <c r="S122" s="73"/>
      <c r="T122" s="73"/>
      <c r="U122" s="73"/>
      <c r="V122" s="73"/>
      <c r="W122" s="73"/>
      <c r="X122" s="73"/>
      <c r="Y122" s="73"/>
      <c r="Z122" s="73"/>
      <c r="AA122" s="73"/>
      <c r="AB122" s="73"/>
      <c r="AC122" s="73"/>
      <c r="AD122" s="73"/>
      <c r="AE122" s="73"/>
      <c r="AF122" s="73"/>
      <c r="AG122" s="73"/>
      <c r="AH122" s="73"/>
      <c r="AI122" s="73"/>
      <c r="AJ122" s="73"/>
      <c r="AK122" s="73"/>
      <c r="AL122" s="73"/>
      <c r="AM122" s="73"/>
      <c r="AN122" s="73"/>
      <c r="AO122" s="73"/>
      <c r="AP122" s="73"/>
      <c r="AQ122" s="73"/>
      <c r="AR122" s="73"/>
      <c r="AS122" s="73"/>
      <c r="AT122" s="73"/>
      <c r="AU122" s="73"/>
      <c r="AV122" s="73"/>
      <c r="AW122" s="73"/>
      <c r="AX122" s="73"/>
      <c r="AY122" s="73"/>
      <c r="AZ122" s="73"/>
      <c r="BA122" s="73"/>
      <c r="BB122" s="73"/>
      <c r="BC122" s="73"/>
      <c r="BD122" s="73"/>
      <c r="BE122" s="73"/>
      <c r="BF122" s="73"/>
      <c r="BG122" s="73"/>
      <c r="BH122" s="73"/>
      <c r="BI122" s="73"/>
      <c r="BJ122" s="73"/>
      <c r="BK122" s="73"/>
      <c r="BL122" s="73"/>
      <c r="BM122" s="73"/>
      <c r="BN122" s="73"/>
      <c r="BO122" s="73"/>
      <c r="BP122" s="73"/>
      <c r="BQ122" s="73"/>
      <c r="BR122" s="73"/>
      <c r="BS122" s="73"/>
      <c r="BT122" s="73"/>
      <c r="BU122" s="73"/>
      <c r="BV122" s="73"/>
      <c r="BW122" s="73"/>
      <c r="BX122" s="73"/>
      <c r="BY122" s="73"/>
      <c r="BZ122" s="73"/>
      <c r="CA122" s="73"/>
      <c r="CB122" s="73"/>
      <c r="CC122" s="73"/>
      <c r="CD122" s="73"/>
      <c r="CE122" s="73"/>
      <c r="CF122" s="73"/>
      <c r="CG122" s="73"/>
      <c r="CH122" s="73"/>
      <c r="CI122" s="73"/>
      <c r="CJ122" s="73"/>
      <c r="CK122" s="73"/>
      <c r="CL122" s="73"/>
      <c r="CM122" s="73"/>
      <c r="CN122" s="73"/>
      <c r="CO122" s="73"/>
      <c r="CP122" s="73"/>
      <c r="CQ122" s="73"/>
      <c r="CR122" s="73"/>
    </row>
    <row r="123" spans="2:96" x14ac:dyDescent="0.4">
      <c r="B123" s="73"/>
      <c r="C123" s="73"/>
      <c r="D123" s="73"/>
      <c r="E123" s="73"/>
      <c r="F123" s="73"/>
      <c r="G123" s="73"/>
      <c r="H123" s="73"/>
      <c r="I123" s="73"/>
      <c r="J123" s="73"/>
      <c r="K123" s="73"/>
      <c r="L123" s="73"/>
      <c r="M123" s="73"/>
      <c r="N123" s="73"/>
      <c r="O123" s="73"/>
      <c r="P123" s="73"/>
      <c r="Q123" s="73"/>
      <c r="R123" s="73"/>
      <c r="S123" s="73"/>
      <c r="T123" s="73"/>
      <c r="U123" s="73"/>
      <c r="V123" s="73"/>
      <c r="W123" s="73"/>
      <c r="X123" s="73"/>
      <c r="Y123" s="73"/>
      <c r="Z123" s="73"/>
      <c r="AA123" s="73"/>
      <c r="AB123" s="73"/>
      <c r="AC123" s="73"/>
      <c r="AD123" s="73"/>
      <c r="AE123" s="73"/>
      <c r="AF123" s="73"/>
      <c r="AG123" s="73"/>
      <c r="AH123" s="73"/>
      <c r="AI123" s="73"/>
      <c r="AJ123" s="73"/>
      <c r="AK123" s="73"/>
      <c r="AL123" s="73"/>
      <c r="AM123" s="73"/>
      <c r="AN123" s="73"/>
      <c r="AO123" s="73"/>
      <c r="AP123" s="73"/>
      <c r="AQ123" s="73"/>
      <c r="AR123" s="73"/>
      <c r="AS123" s="73"/>
      <c r="AT123" s="73"/>
      <c r="AU123" s="73"/>
      <c r="AV123" s="73"/>
      <c r="AW123" s="73"/>
      <c r="AX123" s="73"/>
      <c r="AY123" s="73"/>
      <c r="AZ123" s="73"/>
      <c r="BA123" s="73"/>
      <c r="BB123" s="73"/>
      <c r="BC123" s="73"/>
      <c r="BD123" s="73"/>
      <c r="BE123" s="73"/>
      <c r="BF123" s="73"/>
      <c r="BG123" s="73"/>
      <c r="BH123" s="73"/>
      <c r="BI123" s="73"/>
      <c r="BJ123" s="73"/>
      <c r="BK123" s="73"/>
      <c r="BL123" s="73"/>
      <c r="BM123" s="73"/>
      <c r="BN123" s="73"/>
      <c r="BO123" s="73"/>
      <c r="BP123" s="73"/>
      <c r="BQ123" s="73"/>
      <c r="BR123" s="73"/>
      <c r="BS123" s="73"/>
      <c r="BT123" s="73"/>
      <c r="BU123" s="73"/>
      <c r="BV123" s="73"/>
      <c r="BW123" s="73"/>
      <c r="BX123" s="73"/>
      <c r="BY123" s="73"/>
      <c r="BZ123" s="73"/>
      <c r="CA123" s="73"/>
      <c r="CB123" s="73"/>
      <c r="CC123" s="73"/>
      <c r="CD123" s="73"/>
      <c r="CE123" s="73"/>
      <c r="CF123" s="73"/>
      <c r="CG123" s="73"/>
      <c r="CH123" s="73"/>
      <c r="CI123" s="73"/>
      <c r="CJ123" s="73"/>
      <c r="CK123" s="73"/>
      <c r="CL123" s="73"/>
      <c r="CM123" s="73"/>
      <c r="CN123" s="73"/>
      <c r="CO123" s="73"/>
      <c r="CP123" s="73"/>
      <c r="CQ123" s="73"/>
      <c r="CR123" s="73"/>
    </row>
    <row r="124" spans="2:96" x14ac:dyDescent="0.4">
      <c r="B124" s="73"/>
      <c r="C124" s="73"/>
      <c r="D124" s="73"/>
      <c r="E124" s="73"/>
      <c r="F124" s="73"/>
      <c r="G124" s="73"/>
      <c r="H124" s="73"/>
      <c r="I124" s="73"/>
      <c r="J124" s="73"/>
      <c r="K124" s="73"/>
      <c r="L124" s="73"/>
      <c r="M124" s="73"/>
      <c r="N124" s="73"/>
      <c r="O124" s="73"/>
      <c r="P124" s="73"/>
      <c r="Q124" s="73"/>
      <c r="R124" s="73"/>
      <c r="S124" s="73"/>
      <c r="T124" s="73"/>
      <c r="U124" s="73"/>
      <c r="V124" s="73"/>
      <c r="W124" s="73"/>
      <c r="X124" s="73"/>
      <c r="Y124" s="73"/>
      <c r="Z124" s="73"/>
      <c r="AA124" s="73"/>
      <c r="AB124" s="73"/>
      <c r="AC124" s="73"/>
      <c r="AD124" s="73"/>
      <c r="AE124" s="73"/>
      <c r="AF124" s="73"/>
      <c r="AG124" s="73"/>
      <c r="AH124" s="73"/>
      <c r="AI124" s="73"/>
      <c r="AJ124" s="73"/>
      <c r="AK124" s="73"/>
      <c r="AL124" s="73"/>
      <c r="AM124" s="73"/>
      <c r="AN124" s="73"/>
      <c r="AO124" s="73"/>
      <c r="AP124" s="73"/>
      <c r="AQ124" s="73"/>
      <c r="AR124" s="73"/>
      <c r="AS124" s="73"/>
      <c r="AT124" s="73"/>
      <c r="AU124" s="73"/>
      <c r="AV124" s="73"/>
      <c r="AW124" s="73"/>
      <c r="AX124" s="73"/>
      <c r="AY124" s="73"/>
      <c r="AZ124" s="73"/>
      <c r="BA124" s="73"/>
      <c r="BB124" s="73"/>
      <c r="BC124" s="73"/>
      <c r="BD124" s="73"/>
      <c r="BE124" s="73"/>
      <c r="BF124" s="73"/>
      <c r="BG124" s="73"/>
      <c r="BH124" s="73"/>
      <c r="BI124" s="73"/>
      <c r="BJ124" s="73"/>
      <c r="BK124" s="73"/>
      <c r="BL124" s="73"/>
      <c r="BM124" s="73"/>
      <c r="BN124" s="73"/>
      <c r="BO124" s="73"/>
      <c r="BP124" s="73"/>
      <c r="BQ124" s="73"/>
      <c r="BR124" s="73"/>
      <c r="BS124" s="73"/>
      <c r="BT124" s="73"/>
      <c r="BU124" s="73"/>
      <c r="BV124" s="73"/>
      <c r="BW124" s="73"/>
      <c r="BX124" s="73"/>
      <c r="BY124" s="73"/>
      <c r="BZ124" s="73"/>
      <c r="CA124" s="73"/>
      <c r="CB124" s="73"/>
      <c r="CC124" s="73"/>
      <c r="CD124" s="73"/>
      <c r="CE124" s="73"/>
      <c r="CF124" s="73"/>
      <c r="CG124" s="73"/>
      <c r="CH124" s="73"/>
      <c r="CI124" s="73"/>
      <c r="CJ124" s="73"/>
      <c r="CK124" s="73"/>
      <c r="CL124" s="73"/>
      <c r="CM124" s="73"/>
      <c r="CN124" s="73"/>
      <c r="CO124" s="73"/>
      <c r="CP124" s="73"/>
      <c r="CQ124" s="73"/>
      <c r="CR124" s="73"/>
    </row>
    <row r="125" spans="2:96" x14ac:dyDescent="0.4">
      <c r="B125" s="73"/>
      <c r="C125" s="73"/>
      <c r="D125" s="73"/>
      <c r="E125" s="73"/>
      <c r="F125" s="73"/>
      <c r="G125" s="73"/>
      <c r="H125" s="73"/>
      <c r="I125" s="73"/>
      <c r="J125" s="73"/>
      <c r="K125" s="73"/>
      <c r="L125" s="73"/>
      <c r="M125" s="73"/>
      <c r="N125" s="73"/>
      <c r="O125" s="73"/>
      <c r="P125" s="73"/>
      <c r="Q125" s="73"/>
      <c r="R125" s="73"/>
      <c r="S125" s="73"/>
      <c r="T125" s="73"/>
      <c r="U125" s="73"/>
      <c r="V125" s="73"/>
      <c r="W125" s="73"/>
      <c r="X125" s="73"/>
      <c r="Y125" s="73"/>
      <c r="Z125" s="73"/>
      <c r="AA125" s="73"/>
      <c r="AB125" s="73"/>
      <c r="AC125" s="73"/>
      <c r="AD125" s="73"/>
      <c r="AE125" s="73"/>
      <c r="AF125" s="73"/>
      <c r="AG125" s="73"/>
      <c r="AH125" s="73"/>
      <c r="AI125" s="73"/>
      <c r="AJ125" s="73"/>
      <c r="AK125" s="73"/>
      <c r="AL125" s="73"/>
      <c r="AM125" s="73"/>
      <c r="AN125" s="73"/>
      <c r="AO125" s="73"/>
      <c r="AP125" s="73"/>
      <c r="AQ125" s="73"/>
      <c r="AR125" s="73"/>
      <c r="AS125" s="73"/>
      <c r="AT125" s="73"/>
      <c r="AU125" s="73"/>
      <c r="AV125" s="73"/>
      <c r="AW125" s="73"/>
      <c r="AX125" s="73"/>
      <c r="AY125" s="73"/>
      <c r="AZ125" s="73"/>
      <c r="BA125" s="73"/>
      <c r="BB125" s="73"/>
      <c r="BC125" s="73"/>
      <c r="BD125" s="73"/>
      <c r="BE125" s="73"/>
      <c r="BF125" s="73"/>
      <c r="BG125" s="73"/>
      <c r="BH125" s="73"/>
      <c r="BI125" s="73"/>
      <c r="BJ125" s="73"/>
      <c r="BK125" s="73"/>
      <c r="BL125" s="73"/>
      <c r="BM125" s="73"/>
      <c r="BN125" s="73"/>
      <c r="BO125" s="73"/>
      <c r="BP125" s="73"/>
      <c r="BQ125" s="73"/>
      <c r="BR125" s="73"/>
      <c r="BS125" s="73"/>
      <c r="BT125" s="73"/>
      <c r="BU125" s="73"/>
      <c r="BV125" s="73"/>
      <c r="BW125" s="73"/>
      <c r="BX125" s="73"/>
      <c r="BY125" s="73"/>
      <c r="BZ125" s="73"/>
      <c r="CA125" s="73"/>
      <c r="CB125" s="73"/>
      <c r="CC125" s="73"/>
      <c r="CD125" s="73"/>
      <c r="CE125" s="73"/>
      <c r="CF125" s="73"/>
      <c r="CG125" s="73"/>
      <c r="CH125" s="73"/>
      <c r="CI125" s="73"/>
      <c r="CJ125" s="73"/>
      <c r="CK125" s="73"/>
      <c r="CL125" s="73"/>
      <c r="CM125" s="73"/>
      <c r="CN125" s="73"/>
      <c r="CO125" s="73"/>
      <c r="CP125" s="73"/>
      <c r="CQ125" s="73"/>
      <c r="CR125" s="73"/>
    </row>
    <row r="126" spans="2:96" x14ac:dyDescent="0.4">
      <c r="B126" s="73"/>
      <c r="C126" s="73"/>
      <c r="D126" s="73"/>
      <c r="E126" s="73"/>
      <c r="F126" s="73"/>
      <c r="G126" s="73"/>
      <c r="H126" s="73"/>
      <c r="I126" s="73"/>
      <c r="J126" s="73"/>
      <c r="K126" s="73"/>
      <c r="L126" s="73"/>
      <c r="M126" s="73"/>
      <c r="N126" s="73"/>
      <c r="O126" s="73"/>
      <c r="P126" s="73"/>
      <c r="Q126" s="73"/>
      <c r="R126" s="73"/>
      <c r="S126" s="73"/>
      <c r="T126" s="73"/>
      <c r="U126" s="73"/>
      <c r="V126" s="73"/>
      <c r="W126" s="73"/>
      <c r="X126" s="73"/>
      <c r="Y126" s="73"/>
      <c r="Z126" s="73"/>
      <c r="AA126" s="73"/>
      <c r="AB126" s="73"/>
      <c r="AC126" s="73"/>
      <c r="AD126" s="73"/>
      <c r="AE126" s="73"/>
      <c r="AF126" s="73"/>
      <c r="AG126" s="73"/>
      <c r="AH126" s="73"/>
      <c r="AI126" s="73"/>
      <c r="AJ126" s="73"/>
      <c r="AK126" s="73"/>
      <c r="AL126" s="73"/>
      <c r="AM126" s="73"/>
      <c r="AN126" s="73"/>
      <c r="AO126" s="73"/>
      <c r="AP126" s="73"/>
      <c r="AQ126" s="73"/>
      <c r="AR126" s="73"/>
      <c r="AS126" s="73"/>
      <c r="AT126" s="73"/>
      <c r="AU126" s="73"/>
      <c r="AV126" s="73"/>
      <c r="AW126" s="73"/>
      <c r="AX126" s="73"/>
      <c r="AY126" s="73"/>
      <c r="AZ126" s="73"/>
      <c r="BA126" s="73"/>
      <c r="BB126" s="73"/>
      <c r="BC126" s="73"/>
      <c r="BD126" s="73"/>
      <c r="BE126" s="73"/>
      <c r="BF126" s="73"/>
      <c r="BG126" s="73"/>
      <c r="BH126" s="73"/>
      <c r="BI126" s="73"/>
      <c r="BJ126" s="73"/>
      <c r="BK126" s="73"/>
      <c r="BL126" s="73"/>
      <c r="BM126" s="73"/>
      <c r="BN126" s="73"/>
      <c r="BO126" s="73"/>
      <c r="BP126" s="73"/>
      <c r="BQ126" s="73"/>
      <c r="BR126" s="73"/>
      <c r="BS126" s="73"/>
      <c r="BT126" s="73"/>
      <c r="BU126" s="73"/>
      <c r="BV126" s="73"/>
      <c r="BW126" s="73"/>
      <c r="BX126" s="73"/>
      <c r="BY126" s="73"/>
      <c r="BZ126" s="73"/>
      <c r="CA126" s="73"/>
      <c r="CB126" s="73"/>
      <c r="CC126" s="73"/>
      <c r="CD126" s="73"/>
      <c r="CE126" s="73"/>
      <c r="CF126" s="73"/>
      <c r="CG126" s="73"/>
      <c r="CH126" s="73"/>
      <c r="CI126" s="73"/>
      <c r="CJ126" s="73"/>
      <c r="CK126" s="73"/>
      <c r="CL126" s="73"/>
      <c r="CM126" s="73"/>
      <c r="CN126" s="73"/>
      <c r="CO126" s="73"/>
      <c r="CP126" s="73"/>
      <c r="CQ126" s="73"/>
      <c r="CR126" s="73"/>
    </row>
    <row r="127" spans="2:96" x14ac:dyDescent="0.4">
      <c r="B127" s="73"/>
      <c r="C127" s="73"/>
      <c r="D127" s="73"/>
      <c r="E127" s="73"/>
      <c r="F127" s="73"/>
      <c r="G127" s="73"/>
      <c r="H127" s="73"/>
      <c r="I127" s="73"/>
      <c r="J127" s="73"/>
      <c r="K127" s="73"/>
      <c r="L127" s="73"/>
      <c r="M127" s="73"/>
      <c r="N127" s="73"/>
      <c r="O127" s="73"/>
      <c r="P127" s="73"/>
      <c r="Q127" s="73"/>
      <c r="R127" s="73"/>
      <c r="S127" s="73"/>
      <c r="T127" s="73"/>
      <c r="U127" s="73"/>
      <c r="V127" s="73"/>
      <c r="W127" s="73"/>
      <c r="X127" s="73"/>
      <c r="Y127" s="73"/>
      <c r="Z127" s="73"/>
      <c r="AA127" s="73"/>
      <c r="AB127" s="73"/>
      <c r="AC127" s="73"/>
      <c r="AD127" s="73"/>
      <c r="AE127" s="73"/>
      <c r="AF127" s="73"/>
      <c r="AG127" s="73"/>
      <c r="AH127" s="73"/>
      <c r="AI127" s="73"/>
      <c r="AJ127" s="73"/>
      <c r="AK127" s="73"/>
      <c r="AL127" s="73"/>
      <c r="AM127" s="73"/>
      <c r="AN127" s="73"/>
      <c r="AO127" s="73"/>
      <c r="AP127" s="73"/>
      <c r="AQ127" s="73"/>
      <c r="AR127" s="73"/>
      <c r="AS127" s="73"/>
      <c r="AT127" s="73"/>
      <c r="AU127" s="73"/>
      <c r="AV127" s="73"/>
      <c r="AW127" s="73"/>
      <c r="AX127" s="73"/>
      <c r="AY127" s="73"/>
      <c r="AZ127" s="73"/>
      <c r="BA127" s="73"/>
      <c r="BB127" s="73"/>
      <c r="BC127" s="73"/>
      <c r="BD127" s="73"/>
      <c r="BE127" s="73"/>
      <c r="BF127" s="73"/>
      <c r="BG127" s="73"/>
      <c r="BH127" s="73"/>
      <c r="BI127" s="73"/>
      <c r="BJ127" s="73"/>
      <c r="BK127" s="73"/>
      <c r="BL127" s="73"/>
      <c r="BM127" s="73"/>
      <c r="BN127" s="73"/>
      <c r="BO127" s="73"/>
      <c r="BP127" s="73"/>
      <c r="BQ127" s="73"/>
      <c r="BR127" s="73"/>
      <c r="BS127" s="73"/>
      <c r="BT127" s="73"/>
      <c r="BU127" s="73"/>
      <c r="BV127" s="73"/>
      <c r="BW127" s="73"/>
      <c r="BX127" s="73"/>
      <c r="BY127" s="73"/>
      <c r="BZ127" s="73"/>
      <c r="CA127" s="73"/>
      <c r="CB127" s="73"/>
      <c r="CC127" s="73"/>
      <c r="CD127" s="73"/>
      <c r="CE127" s="73"/>
      <c r="CF127" s="73"/>
      <c r="CG127" s="73"/>
      <c r="CH127" s="73"/>
      <c r="CI127" s="73"/>
      <c r="CJ127" s="73"/>
      <c r="CK127" s="73"/>
      <c r="CL127" s="73"/>
      <c r="CM127" s="73"/>
      <c r="CN127" s="73"/>
      <c r="CO127" s="73"/>
      <c r="CP127" s="73"/>
      <c r="CQ127" s="73"/>
      <c r="CR127" s="73"/>
    </row>
    <row r="128" spans="2:96" x14ac:dyDescent="0.4">
      <c r="B128" s="73"/>
      <c r="C128" s="73"/>
      <c r="D128" s="73"/>
      <c r="E128" s="73"/>
      <c r="F128" s="73"/>
      <c r="G128" s="73"/>
      <c r="H128" s="73"/>
      <c r="I128" s="73"/>
      <c r="J128" s="73"/>
      <c r="K128" s="73"/>
      <c r="L128" s="73"/>
      <c r="M128" s="73"/>
      <c r="N128" s="73"/>
      <c r="O128" s="73"/>
      <c r="P128" s="73"/>
      <c r="Q128" s="73"/>
      <c r="R128" s="73"/>
      <c r="S128" s="73"/>
      <c r="T128" s="73"/>
      <c r="U128" s="73"/>
      <c r="V128" s="73"/>
      <c r="W128" s="73"/>
      <c r="X128" s="73"/>
      <c r="Y128" s="73"/>
      <c r="Z128" s="73"/>
      <c r="AA128" s="73"/>
      <c r="AB128" s="73"/>
      <c r="AC128" s="73"/>
      <c r="AD128" s="73"/>
      <c r="AE128" s="73"/>
      <c r="AF128" s="73"/>
      <c r="AG128" s="73"/>
      <c r="AH128" s="73"/>
      <c r="AI128" s="73"/>
      <c r="AJ128" s="73"/>
      <c r="AK128" s="73"/>
      <c r="AL128" s="73"/>
      <c r="AM128" s="73"/>
      <c r="AN128" s="73"/>
      <c r="AO128" s="73"/>
      <c r="AP128" s="73"/>
      <c r="AQ128" s="73"/>
      <c r="AR128" s="73"/>
      <c r="AS128" s="73"/>
      <c r="AT128" s="73"/>
      <c r="AU128" s="73"/>
      <c r="AV128" s="73"/>
      <c r="AW128" s="73"/>
      <c r="AX128" s="73"/>
      <c r="AY128" s="73"/>
      <c r="AZ128" s="73"/>
      <c r="BA128" s="73"/>
      <c r="BB128" s="73"/>
      <c r="BC128" s="73"/>
      <c r="BD128" s="73"/>
      <c r="BE128" s="73"/>
      <c r="BF128" s="73"/>
      <c r="BG128" s="73"/>
      <c r="BH128" s="73"/>
      <c r="BI128" s="73"/>
      <c r="BJ128" s="73"/>
      <c r="BK128" s="73"/>
      <c r="BL128" s="73"/>
      <c r="BM128" s="73"/>
      <c r="BN128" s="73"/>
      <c r="BO128" s="73"/>
      <c r="BP128" s="73"/>
      <c r="BQ128" s="73"/>
      <c r="BR128" s="73"/>
      <c r="BS128" s="73"/>
      <c r="BT128" s="73"/>
      <c r="BU128" s="73"/>
      <c r="BV128" s="73"/>
      <c r="BW128" s="73"/>
      <c r="BX128" s="73"/>
      <c r="BY128" s="73"/>
      <c r="BZ128" s="73"/>
      <c r="CA128" s="73"/>
      <c r="CB128" s="73"/>
      <c r="CC128" s="73"/>
      <c r="CD128" s="73"/>
      <c r="CE128" s="73"/>
      <c r="CF128" s="73"/>
      <c r="CG128" s="73"/>
      <c r="CH128" s="73"/>
      <c r="CI128" s="73"/>
      <c r="CJ128" s="73"/>
      <c r="CK128" s="73"/>
      <c r="CL128" s="73"/>
      <c r="CM128" s="73"/>
      <c r="CN128" s="73"/>
      <c r="CO128" s="73"/>
      <c r="CP128" s="73"/>
      <c r="CQ128" s="73"/>
      <c r="CR128" s="73"/>
    </row>
    <row r="129" spans="2:96" x14ac:dyDescent="0.4">
      <c r="B129" s="73"/>
      <c r="C129" s="73"/>
      <c r="D129" s="73"/>
      <c r="E129" s="73"/>
      <c r="F129" s="73"/>
      <c r="G129" s="73"/>
      <c r="H129" s="73"/>
      <c r="I129" s="73"/>
      <c r="J129" s="73"/>
      <c r="K129" s="73"/>
      <c r="L129" s="73"/>
      <c r="M129" s="73"/>
      <c r="N129" s="73"/>
      <c r="O129" s="73"/>
      <c r="P129" s="73"/>
      <c r="Q129" s="73"/>
      <c r="R129" s="73"/>
      <c r="S129" s="73"/>
      <c r="T129" s="73"/>
      <c r="U129" s="73"/>
      <c r="V129" s="73"/>
      <c r="W129" s="73"/>
      <c r="X129" s="73"/>
      <c r="Y129" s="73"/>
      <c r="Z129" s="73"/>
      <c r="AA129" s="73"/>
      <c r="AB129" s="73"/>
      <c r="AC129" s="73"/>
      <c r="AD129" s="73"/>
      <c r="AE129" s="73"/>
      <c r="AF129" s="73"/>
      <c r="AG129" s="73"/>
      <c r="AH129" s="73"/>
      <c r="AI129" s="73"/>
      <c r="AJ129" s="73"/>
      <c r="AK129" s="73"/>
      <c r="AL129" s="73"/>
      <c r="AM129" s="73"/>
      <c r="AN129" s="73"/>
      <c r="AO129" s="73"/>
      <c r="AP129" s="73"/>
      <c r="AQ129" s="73"/>
      <c r="AR129" s="73"/>
      <c r="AS129" s="73"/>
      <c r="AT129" s="73"/>
      <c r="AU129" s="73"/>
      <c r="AV129" s="73"/>
      <c r="AW129" s="73"/>
      <c r="AX129" s="73"/>
      <c r="AY129" s="73"/>
      <c r="AZ129" s="73"/>
      <c r="BA129" s="73"/>
      <c r="BB129" s="73"/>
      <c r="BC129" s="73"/>
      <c r="BD129" s="73"/>
      <c r="BE129" s="73"/>
      <c r="BF129" s="73"/>
      <c r="BG129" s="73"/>
      <c r="BH129" s="73"/>
      <c r="BI129" s="73"/>
      <c r="BJ129" s="73"/>
      <c r="BK129" s="73"/>
      <c r="BL129" s="73"/>
      <c r="BM129" s="73"/>
      <c r="BN129" s="73"/>
      <c r="BO129" s="73"/>
      <c r="BP129" s="73"/>
      <c r="BQ129" s="73"/>
      <c r="BR129" s="73"/>
      <c r="BS129" s="73"/>
      <c r="BT129" s="73"/>
      <c r="BU129" s="73"/>
      <c r="BV129" s="73"/>
      <c r="BW129" s="73"/>
      <c r="BX129" s="73"/>
      <c r="BY129" s="73"/>
      <c r="BZ129" s="73"/>
      <c r="CA129" s="73"/>
      <c r="CB129" s="73"/>
      <c r="CC129" s="73"/>
      <c r="CD129" s="73"/>
      <c r="CE129" s="73"/>
      <c r="CF129" s="73"/>
      <c r="CG129" s="73"/>
      <c r="CH129" s="73"/>
      <c r="CI129" s="73"/>
      <c r="CJ129" s="73"/>
      <c r="CK129" s="73"/>
      <c r="CL129" s="73"/>
      <c r="CM129" s="73"/>
      <c r="CN129" s="73"/>
      <c r="CO129" s="73"/>
      <c r="CP129" s="73"/>
      <c r="CQ129" s="73"/>
      <c r="CR129" s="73"/>
    </row>
    <row r="130" spans="2:96" x14ac:dyDescent="0.4">
      <c r="B130" s="73"/>
      <c r="C130" s="73"/>
      <c r="D130" s="73"/>
      <c r="E130" s="73"/>
      <c r="F130" s="73"/>
      <c r="G130" s="73"/>
      <c r="H130" s="73"/>
      <c r="I130" s="73"/>
      <c r="J130" s="73"/>
      <c r="K130" s="73"/>
      <c r="L130" s="73"/>
      <c r="M130" s="73"/>
      <c r="N130" s="73"/>
      <c r="O130" s="73"/>
      <c r="P130" s="73"/>
      <c r="Q130" s="73"/>
      <c r="R130" s="73"/>
      <c r="S130" s="73"/>
      <c r="T130" s="73"/>
      <c r="U130" s="73"/>
      <c r="V130" s="73"/>
      <c r="W130" s="73"/>
      <c r="X130" s="73"/>
      <c r="Y130" s="73"/>
      <c r="Z130" s="73"/>
      <c r="AA130" s="73"/>
      <c r="AB130" s="73"/>
      <c r="AC130" s="73"/>
      <c r="AD130" s="73"/>
      <c r="AE130" s="73"/>
      <c r="AF130" s="73"/>
      <c r="AG130" s="73"/>
      <c r="AH130" s="73"/>
      <c r="AI130" s="73"/>
      <c r="AJ130" s="73"/>
      <c r="AK130" s="73"/>
      <c r="AL130" s="73"/>
      <c r="AM130" s="73"/>
      <c r="AN130" s="73"/>
      <c r="AO130" s="73"/>
      <c r="AP130" s="73"/>
      <c r="AQ130" s="73"/>
      <c r="AR130" s="73"/>
      <c r="AS130" s="73"/>
      <c r="AT130" s="73"/>
      <c r="AU130" s="73"/>
      <c r="AV130" s="73"/>
      <c r="AW130" s="73"/>
      <c r="AX130" s="73"/>
      <c r="AY130" s="73"/>
      <c r="AZ130" s="73"/>
      <c r="BA130" s="73"/>
      <c r="BB130" s="73"/>
      <c r="BC130" s="73"/>
      <c r="BD130" s="73"/>
      <c r="BE130" s="73"/>
      <c r="BF130" s="73"/>
      <c r="BG130" s="73"/>
      <c r="BH130" s="73"/>
      <c r="BI130" s="73"/>
      <c r="BJ130" s="73"/>
      <c r="BK130" s="73"/>
      <c r="BL130" s="73"/>
      <c r="BM130" s="73"/>
      <c r="BN130" s="73"/>
      <c r="BO130" s="73"/>
      <c r="BP130" s="73"/>
      <c r="BQ130" s="73"/>
      <c r="BR130" s="73"/>
      <c r="BS130" s="73"/>
      <c r="BT130" s="73"/>
      <c r="BU130" s="73"/>
      <c r="BV130" s="73"/>
      <c r="BW130" s="73"/>
      <c r="BX130" s="73"/>
      <c r="BY130" s="73"/>
      <c r="BZ130" s="73"/>
      <c r="CA130" s="73"/>
      <c r="CB130" s="73"/>
      <c r="CC130" s="73"/>
      <c r="CD130" s="73"/>
      <c r="CE130" s="73"/>
      <c r="CF130" s="73"/>
      <c r="CG130" s="73"/>
      <c r="CH130" s="73"/>
      <c r="CI130" s="73"/>
      <c r="CJ130" s="73"/>
      <c r="CK130" s="73"/>
      <c r="CL130" s="73"/>
      <c r="CM130" s="73"/>
      <c r="CN130" s="73"/>
      <c r="CO130" s="73"/>
      <c r="CP130" s="73"/>
      <c r="CQ130" s="73"/>
      <c r="CR130" s="73"/>
    </row>
    <row r="131" spans="2:96" x14ac:dyDescent="0.4">
      <c r="B131" s="73"/>
      <c r="C131" s="73"/>
      <c r="D131" s="73"/>
      <c r="E131" s="73"/>
      <c r="F131" s="73"/>
      <c r="G131" s="73"/>
      <c r="H131" s="73"/>
      <c r="I131" s="73"/>
      <c r="J131" s="73"/>
      <c r="K131" s="73"/>
      <c r="L131" s="73"/>
      <c r="M131" s="73"/>
      <c r="N131" s="73"/>
      <c r="O131" s="73"/>
      <c r="P131" s="73"/>
      <c r="Q131" s="73"/>
      <c r="R131" s="73"/>
      <c r="S131" s="73"/>
      <c r="T131" s="73"/>
      <c r="U131" s="73"/>
      <c r="V131" s="73"/>
      <c r="W131" s="73"/>
      <c r="X131" s="73"/>
      <c r="Y131" s="73"/>
      <c r="Z131" s="73"/>
      <c r="AA131" s="73"/>
      <c r="AB131" s="73"/>
      <c r="AC131" s="73"/>
      <c r="AD131" s="73"/>
      <c r="AE131" s="73"/>
      <c r="AF131" s="73"/>
      <c r="AG131" s="73"/>
      <c r="AH131" s="73"/>
      <c r="AI131" s="73"/>
      <c r="AJ131" s="73"/>
      <c r="AK131" s="73"/>
      <c r="AL131" s="73"/>
      <c r="AM131" s="73"/>
      <c r="AN131" s="73"/>
      <c r="AO131" s="73"/>
      <c r="AP131" s="73"/>
      <c r="AQ131" s="73"/>
      <c r="AR131" s="73"/>
      <c r="AS131" s="73"/>
      <c r="AT131" s="73"/>
      <c r="AU131" s="73"/>
      <c r="AV131" s="73"/>
      <c r="AW131" s="73"/>
      <c r="AX131" s="73"/>
      <c r="AY131" s="73"/>
      <c r="AZ131" s="73"/>
      <c r="BA131" s="73"/>
      <c r="BB131" s="73"/>
      <c r="BC131" s="73"/>
      <c r="BD131" s="73"/>
      <c r="BE131" s="73"/>
      <c r="BF131" s="73"/>
      <c r="BG131" s="73"/>
      <c r="BH131" s="73"/>
      <c r="BI131" s="73"/>
      <c r="BJ131" s="73"/>
      <c r="BK131" s="73"/>
      <c r="BL131" s="73"/>
      <c r="BM131" s="73"/>
      <c r="BN131" s="73"/>
      <c r="BO131" s="73"/>
      <c r="BP131" s="73"/>
      <c r="BQ131" s="73"/>
      <c r="BR131" s="73"/>
      <c r="BS131" s="73"/>
      <c r="BT131" s="73"/>
      <c r="BU131" s="73"/>
      <c r="BV131" s="73"/>
      <c r="BW131" s="73"/>
      <c r="BX131" s="73"/>
      <c r="BY131" s="73"/>
      <c r="BZ131" s="73"/>
      <c r="CA131" s="73"/>
      <c r="CB131" s="73"/>
      <c r="CC131" s="73"/>
      <c r="CD131" s="73"/>
      <c r="CE131" s="73"/>
      <c r="CF131" s="73"/>
      <c r="CG131" s="73"/>
      <c r="CH131" s="73"/>
      <c r="CI131" s="73"/>
      <c r="CJ131" s="73"/>
      <c r="CK131" s="73"/>
      <c r="CL131" s="73"/>
      <c r="CM131" s="73"/>
      <c r="CN131" s="73"/>
      <c r="CO131" s="73"/>
      <c r="CP131" s="73"/>
      <c r="CQ131" s="73"/>
      <c r="CR131" s="73"/>
    </row>
    <row r="132" spans="2:96" x14ac:dyDescent="0.4">
      <c r="B132" s="73"/>
      <c r="C132" s="73"/>
      <c r="D132" s="73"/>
      <c r="E132" s="73"/>
      <c r="F132" s="73"/>
      <c r="G132" s="73"/>
      <c r="H132" s="73"/>
      <c r="I132" s="73"/>
      <c r="J132" s="73"/>
      <c r="K132" s="73"/>
      <c r="L132" s="73"/>
      <c r="M132" s="73"/>
      <c r="N132" s="73"/>
      <c r="O132" s="73"/>
      <c r="P132" s="73"/>
      <c r="Q132" s="73"/>
      <c r="R132" s="73"/>
      <c r="S132" s="73"/>
      <c r="T132" s="73"/>
      <c r="U132" s="73"/>
      <c r="V132" s="73"/>
      <c r="W132" s="73"/>
      <c r="X132" s="73"/>
      <c r="Y132" s="73"/>
      <c r="Z132" s="73"/>
      <c r="AA132" s="73"/>
      <c r="AB132" s="73"/>
      <c r="AC132" s="73"/>
      <c r="AD132" s="73"/>
      <c r="AE132" s="73"/>
      <c r="AF132" s="73"/>
      <c r="AG132" s="73"/>
      <c r="AH132" s="73"/>
      <c r="AI132" s="73"/>
      <c r="AJ132" s="73"/>
      <c r="AK132" s="73"/>
      <c r="AL132" s="73"/>
      <c r="AM132" s="73"/>
      <c r="AN132" s="73"/>
      <c r="AO132" s="73"/>
      <c r="AP132" s="73"/>
      <c r="AQ132" s="73"/>
      <c r="AR132" s="73"/>
      <c r="AS132" s="73"/>
      <c r="AT132" s="73"/>
      <c r="AU132" s="73"/>
      <c r="AV132" s="73"/>
      <c r="AW132" s="73"/>
      <c r="AX132" s="73"/>
      <c r="AY132" s="73"/>
      <c r="AZ132" s="73"/>
      <c r="BA132" s="73"/>
      <c r="BB132" s="73"/>
      <c r="BC132" s="73"/>
      <c r="BD132" s="73"/>
      <c r="BE132" s="73"/>
      <c r="BF132" s="73"/>
      <c r="BG132" s="73"/>
      <c r="BH132" s="73"/>
      <c r="BI132" s="73"/>
      <c r="BJ132" s="73"/>
      <c r="BK132" s="73"/>
      <c r="BL132" s="73"/>
      <c r="BM132" s="73"/>
      <c r="BN132" s="73"/>
      <c r="BO132" s="73"/>
      <c r="BP132" s="73"/>
      <c r="BQ132" s="73"/>
      <c r="BR132" s="73"/>
      <c r="BS132" s="73"/>
      <c r="BT132" s="73"/>
      <c r="BU132" s="73"/>
      <c r="BV132" s="73"/>
      <c r="BW132" s="73"/>
      <c r="BX132" s="73"/>
      <c r="BY132" s="73"/>
      <c r="BZ132" s="73"/>
      <c r="CA132" s="73"/>
      <c r="CB132" s="73"/>
      <c r="CC132" s="73"/>
      <c r="CD132" s="73"/>
      <c r="CE132" s="73"/>
      <c r="CF132" s="73"/>
      <c r="CG132" s="73"/>
      <c r="CH132" s="73"/>
      <c r="CI132" s="73"/>
      <c r="CJ132" s="73"/>
      <c r="CK132" s="73"/>
      <c r="CL132" s="73"/>
      <c r="CM132" s="73"/>
      <c r="CN132" s="73"/>
      <c r="CO132" s="73"/>
      <c r="CP132" s="73"/>
      <c r="CQ132" s="73"/>
      <c r="CR132" s="73"/>
    </row>
    <row r="133" spans="2:96" x14ac:dyDescent="0.4">
      <c r="B133" s="73"/>
      <c r="C133" s="73"/>
      <c r="D133" s="73"/>
      <c r="E133" s="73"/>
      <c r="F133" s="73"/>
      <c r="G133" s="73"/>
      <c r="H133" s="73"/>
      <c r="I133" s="73"/>
      <c r="J133" s="73"/>
      <c r="K133" s="73"/>
      <c r="L133" s="73"/>
      <c r="M133" s="73"/>
      <c r="N133" s="73"/>
      <c r="O133" s="73"/>
      <c r="P133" s="73"/>
      <c r="Q133" s="73"/>
      <c r="R133" s="73"/>
      <c r="S133" s="73"/>
      <c r="T133" s="73"/>
      <c r="U133" s="73"/>
      <c r="V133" s="73"/>
      <c r="W133" s="73"/>
      <c r="X133" s="73"/>
      <c r="Y133" s="73"/>
      <c r="Z133" s="73"/>
      <c r="AA133" s="73"/>
      <c r="AB133" s="73"/>
      <c r="AC133" s="73"/>
      <c r="AD133" s="73"/>
      <c r="AE133" s="73"/>
      <c r="AF133" s="73"/>
      <c r="AG133" s="73"/>
      <c r="AH133" s="73"/>
      <c r="AI133" s="73"/>
      <c r="AJ133" s="73"/>
      <c r="AK133" s="73"/>
      <c r="AL133" s="73"/>
      <c r="AM133" s="73"/>
      <c r="AN133" s="73"/>
      <c r="AO133" s="73"/>
      <c r="AP133" s="73"/>
      <c r="AQ133" s="73"/>
      <c r="AR133" s="73"/>
      <c r="AS133" s="73"/>
      <c r="AT133" s="73"/>
      <c r="AU133" s="73"/>
      <c r="AV133" s="73"/>
      <c r="AW133" s="73"/>
      <c r="AX133" s="73"/>
      <c r="AY133" s="73"/>
      <c r="AZ133" s="73"/>
      <c r="BA133" s="73"/>
      <c r="BB133" s="73"/>
      <c r="BC133" s="73"/>
      <c r="BD133" s="73"/>
      <c r="BE133" s="73"/>
      <c r="BF133" s="73"/>
      <c r="BG133" s="73"/>
      <c r="BH133" s="73"/>
      <c r="BI133" s="73"/>
      <c r="BJ133" s="73"/>
      <c r="BK133" s="73"/>
      <c r="BL133" s="73"/>
      <c r="BM133" s="73"/>
      <c r="BN133" s="73"/>
      <c r="BO133" s="73"/>
      <c r="BP133" s="73"/>
      <c r="BQ133" s="73"/>
      <c r="BR133" s="73"/>
      <c r="BS133" s="73"/>
      <c r="BT133" s="73"/>
      <c r="BU133" s="73"/>
      <c r="BV133" s="73"/>
      <c r="BW133" s="73"/>
      <c r="BX133" s="73"/>
      <c r="BY133" s="73"/>
      <c r="BZ133" s="73"/>
      <c r="CA133" s="73"/>
      <c r="CB133" s="73"/>
      <c r="CC133" s="73"/>
      <c r="CD133" s="73"/>
      <c r="CE133" s="73"/>
      <c r="CF133" s="73"/>
      <c r="CG133" s="73"/>
      <c r="CH133" s="73"/>
      <c r="CI133" s="73"/>
      <c r="CJ133" s="73"/>
      <c r="CK133" s="73"/>
      <c r="CL133" s="73"/>
      <c r="CM133" s="73"/>
      <c r="CN133" s="73"/>
      <c r="CO133" s="73"/>
      <c r="CP133" s="73"/>
      <c r="CQ133" s="73"/>
      <c r="CR133" s="73"/>
    </row>
    <row r="134" spans="2:96" x14ac:dyDescent="0.4">
      <c r="B134" s="73"/>
      <c r="C134" s="73"/>
      <c r="D134" s="73"/>
      <c r="E134" s="73"/>
      <c r="F134" s="73"/>
      <c r="G134" s="73"/>
      <c r="H134" s="73"/>
      <c r="I134" s="73"/>
      <c r="J134" s="73"/>
      <c r="K134" s="73"/>
      <c r="L134" s="73"/>
      <c r="M134" s="73"/>
      <c r="N134" s="73"/>
      <c r="O134" s="73"/>
      <c r="P134" s="73"/>
      <c r="Q134" s="73"/>
      <c r="R134" s="73"/>
      <c r="S134" s="73"/>
      <c r="T134" s="73"/>
      <c r="U134" s="73"/>
      <c r="V134" s="73"/>
      <c r="W134" s="73"/>
      <c r="X134" s="73"/>
      <c r="Y134" s="73"/>
      <c r="Z134" s="73"/>
      <c r="AA134" s="73"/>
      <c r="AB134" s="73"/>
      <c r="AC134" s="73"/>
      <c r="AD134" s="73"/>
      <c r="AE134" s="73"/>
      <c r="AF134" s="73"/>
      <c r="AG134" s="73"/>
      <c r="AH134" s="73"/>
      <c r="AI134" s="73"/>
      <c r="AJ134" s="73"/>
      <c r="AK134" s="73"/>
      <c r="AL134" s="73"/>
      <c r="AM134" s="73"/>
      <c r="AN134" s="73"/>
      <c r="AO134" s="73"/>
      <c r="AP134" s="73"/>
      <c r="AQ134" s="73"/>
      <c r="AR134" s="73"/>
      <c r="AS134" s="73"/>
      <c r="AT134" s="73"/>
      <c r="AU134" s="73"/>
      <c r="AV134" s="73"/>
      <c r="AW134" s="73"/>
      <c r="AX134" s="73"/>
      <c r="AY134" s="73"/>
      <c r="AZ134" s="73"/>
      <c r="BA134" s="73"/>
      <c r="BB134" s="73"/>
      <c r="BC134" s="73"/>
      <c r="BD134" s="73"/>
      <c r="BE134" s="73"/>
      <c r="BF134" s="73"/>
      <c r="BG134" s="73"/>
      <c r="BH134" s="73"/>
      <c r="BI134" s="73"/>
      <c r="BJ134" s="73"/>
      <c r="BK134" s="73"/>
      <c r="BL134" s="73"/>
      <c r="BM134" s="73"/>
      <c r="BN134" s="73"/>
      <c r="BO134" s="73"/>
      <c r="BP134" s="73"/>
      <c r="BQ134" s="73"/>
      <c r="BR134" s="73"/>
      <c r="BS134" s="73"/>
      <c r="BT134" s="73"/>
      <c r="BU134" s="73"/>
      <c r="BV134" s="73"/>
      <c r="BW134" s="73"/>
      <c r="BX134" s="73"/>
      <c r="BY134" s="73"/>
      <c r="BZ134" s="73"/>
      <c r="CA134" s="73"/>
      <c r="CB134" s="73"/>
      <c r="CC134" s="73"/>
      <c r="CD134" s="73"/>
      <c r="CE134" s="73"/>
      <c r="CF134" s="73"/>
      <c r="CG134" s="73"/>
      <c r="CH134" s="73"/>
      <c r="CI134" s="73"/>
      <c r="CJ134" s="73"/>
      <c r="CK134" s="73"/>
      <c r="CL134" s="73"/>
      <c r="CM134" s="73"/>
      <c r="CN134" s="73"/>
      <c r="CO134" s="73"/>
      <c r="CP134" s="73"/>
      <c r="CQ134" s="73"/>
      <c r="CR134" s="73"/>
    </row>
    <row r="135" spans="2:96" x14ac:dyDescent="0.4">
      <c r="B135" s="73"/>
      <c r="C135" s="73"/>
      <c r="D135" s="73"/>
      <c r="E135" s="73"/>
      <c r="F135" s="73"/>
      <c r="G135" s="73"/>
      <c r="H135" s="73"/>
      <c r="I135" s="73"/>
      <c r="J135" s="73"/>
      <c r="K135" s="73"/>
      <c r="L135" s="73"/>
      <c r="M135" s="73"/>
      <c r="N135" s="73"/>
      <c r="O135" s="73"/>
      <c r="P135" s="73"/>
      <c r="Q135" s="73"/>
      <c r="R135" s="73"/>
      <c r="S135" s="73"/>
      <c r="T135" s="73"/>
      <c r="U135" s="73"/>
      <c r="V135" s="73"/>
      <c r="W135" s="73"/>
      <c r="X135" s="73"/>
      <c r="Y135" s="73"/>
      <c r="Z135" s="73"/>
      <c r="AA135" s="73"/>
      <c r="AB135" s="73"/>
      <c r="AC135" s="73"/>
      <c r="AD135" s="73"/>
      <c r="AE135" s="73"/>
      <c r="AF135" s="73"/>
      <c r="AG135" s="73"/>
      <c r="AH135" s="73"/>
      <c r="AI135" s="73"/>
      <c r="AJ135" s="73"/>
      <c r="AK135" s="73"/>
      <c r="AL135" s="73"/>
      <c r="AM135" s="73"/>
      <c r="AN135" s="73"/>
      <c r="AO135" s="73"/>
      <c r="AP135" s="73"/>
      <c r="AQ135" s="73"/>
      <c r="AR135" s="73"/>
      <c r="AS135" s="73"/>
      <c r="AT135" s="73"/>
      <c r="AU135" s="73"/>
      <c r="AV135" s="73"/>
      <c r="AW135" s="73"/>
      <c r="AX135" s="73"/>
      <c r="AY135" s="73"/>
      <c r="AZ135" s="73"/>
      <c r="BA135" s="73"/>
      <c r="BB135" s="73"/>
      <c r="BC135" s="73"/>
      <c r="BD135" s="73"/>
      <c r="BE135" s="73"/>
      <c r="BF135" s="73"/>
      <c r="BG135" s="73"/>
      <c r="BH135" s="73"/>
      <c r="BI135" s="73"/>
      <c r="BJ135" s="73"/>
      <c r="BK135" s="73"/>
      <c r="BL135" s="73"/>
      <c r="BM135" s="73"/>
      <c r="BN135" s="73"/>
      <c r="BO135" s="73"/>
      <c r="BP135" s="73"/>
      <c r="BQ135" s="73"/>
      <c r="BR135" s="73"/>
      <c r="BS135" s="73"/>
      <c r="BT135" s="73"/>
      <c r="BU135" s="73"/>
      <c r="BV135" s="73"/>
      <c r="BW135" s="73"/>
      <c r="BX135" s="73"/>
      <c r="BY135" s="73"/>
      <c r="BZ135" s="73"/>
      <c r="CA135" s="73"/>
      <c r="CB135" s="73"/>
      <c r="CC135" s="73"/>
      <c r="CD135" s="73"/>
      <c r="CE135" s="73"/>
      <c r="CF135" s="73"/>
      <c r="CG135" s="73"/>
      <c r="CH135" s="73"/>
      <c r="CI135" s="73"/>
      <c r="CJ135" s="73"/>
      <c r="CK135" s="73"/>
      <c r="CL135" s="73"/>
      <c r="CM135" s="73"/>
      <c r="CN135" s="73"/>
      <c r="CO135" s="73"/>
      <c r="CP135" s="73"/>
      <c r="CQ135" s="73"/>
      <c r="CR135" s="73"/>
    </row>
    <row r="136" spans="2:96" x14ac:dyDescent="0.4">
      <c r="B136" s="73"/>
      <c r="C136" s="73"/>
      <c r="D136" s="73"/>
      <c r="E136" s="73"/>
      <c r="F136" s="73"/>
      <c r="G136" s="73"/>
      <c r="H136" s="73"/>
      <c r="I136" s="73"/>
      <c r="J136" s="73"/>
      <c r="K136" s="73"/>
      <c r="L136" s="73"/>
      <c r="M136" s="73"/>
      <c r="N136" s="73"/>
      <c r="O136" s="73"/>
      <c r="P136" s="73"/>
      <c r="Q136" s="73"/>
      <c r="R136" s="73"/>
      <c r="S136" s="73"/>
      <c r="T136" s="73"/>
      <c r="U136" s="73"/>
      <c r="V136" s="73"/>
      <c r="W136" s="73"/>
      <c r="X136" s="73"/>
      <c r="Y136" s="73"/>
      <c r="Z136" s="73"/>
      <c r="AA136" s="73"/>
      <c r="AB136" s="73"/>
      <c r="AC136" s="73"/>
      <c r="AD136" s="73"/>
      <c r="AE136" s="73"/>
      <c r="AF136" s="73"/>
      <c r="AG136" s="73"/>
      <c r="AH136" s="73"/>
      <c r="AI136" s="73"/>
      <c r="AJ136" s="73"/>
      <c r="AK136" s="73"/>
      <c r="AL136" s="73"/>
      <c r="AM136" s="73"/>
      <c r="AN136" s="73"/>
      <c r="AO136" s="73"/>
      <c r="AP136" s="73"/>
      <c r="AQ136" s="73"/>
      <c r="AR136" s="73"/>
      <c r="AS136" s="73"/>
      <c r="AT136" s="73"/>
      <c r="AU136" s="73"/>
      <c r="AV136" s="73"/>
      <c r="AW136" s="73"/>
      <c r="AX136" s="73"/>
      <c r="AY136" s="73"/>
      <c r="AZ136" s="73"/>
      <c r="BA136" s="73"/>
      <c r="BB136" s="73"/>
      <c r="BC136" s="73"/>
      <c r="BD136" s="73"/>
      <c r="BE136" s="73"/>
      <c r="BF136" s="73"/>
      <c r="BG136" s="73"/>
      <c r="BH136" s="73"/>
      <c r="BI136" s="73"/>
      <c r="BJ136" s="73"/>
      <c r="BK136" s="73"/>
      <c r="BL136" s="73"/>
      <c r="BM136" s="73"/>
      <c r="BN136" s="73"/>
      <c r="BO136" s="73"/>
      <c r="BP136" s="73"/>
      <c r="BQ136" s="73"/>
      <c r="BR136" s="73"/>
      <c r="BS136" s="73"/>
      <c r="BT136" s="73"/>
      <c r="BU136" s="73"/>
      <c r="BV136" s="73"/>
      <c r="BW136" s="73"/>
      <c r="BX136" s="73"/>
      <c r="BY136" s="73"/>
      <c r="BZ136" s="73"/>
      <c r="CA136" s="73"/>
      <c r="CB136" s="73"/>
      <c r="CC136" s="73"/>
      <c r="CD136" s="73"/>
      <c r="CE136" s="73"/>
      <c r="CF136" s="73"/>
      <c r="CG136" s="73"/>
      <c r="CH136" s="73"/>
      <c r="CI136" s="73"/>
      <c r="CJ136" s="73"/>
      <c r="CK136" s="73"/>
      <c r="CL136" s="73"/>
      <c r="CM136" s="73"/>
      <c r="CN136" s="73"/>
      <c r="CO136" s="73"/>
      <c r="CP136" s="73"/>
      <c r="CQ136" s="73"/>
      <c r="CR136" s="73"/>
    </row>
    <row r="137" spans="2:96" x14ac:dyDescent="0.4">
      <c r="B137" s="73"/>
      <c r="C137" s="73"/>
      <c r="D137" s="73"/>
      <c r="E137" s="73"/>
      <c r="F137" s="73"/>
      <c r="G137" s="73"/>
      <c r="H137" s="73"/>
      <c r="I137" s="73"/>
      <c r="J137" s="73"/>
      <c r="K137" s="73"/>
      <c r="L137" s="73"/>
      <c r="M137" s="73"/>
      <c r="N137" s="73"/>
      <c r="O137" s="73"/>
      <c r="P137" s="73"/>
      <c r="Q137" s="73"/>
      <c r="R137" s="73"/>
      <c r="S137" s="73"/>
      <c r="T137" s="73"/>
      <c r="U137" s="73"/>
      <c r="V137" s="73"/>
      <c r="W137" s="73"/>
      <c r="X137" s="73"/>
      <c r="Y137" s="73"/>
      <c r="Z137" s="73"/>
      <c r="AA137" s="73"/>
      <c r="AB137" s="73"/>
      <c r="AC137" s="73"/>
      <c r="AD137" s="73"/>
      <c r="AE137" s="73"/>
      <c r="AF137" s="73"/>
      <c r="AG137" s="73"/>
      <c r="AH137" s="73"/>
      <c r="AI137" s="73"/>
      <c r="AJ137" s="73"/>
      <c r="AK137" s="73"/>
      <c r="AL137" s="73"/>
      <c r="AM137" s="73"/>
      <c r="AN137" s="73"/>
      <c r="AO137" s="73"/>
      <c r="AP137" s="73"/>
      <c r="AQ137" s="73"/>
      <c r="AR137" s="73"/>
      <c r="AS137" s="73"/>
      <c r="AT137" s="73"/>
      <c r="AU137" s="73"/>
      <c r="AV137" s="73"/>
      <c r="AW137" s="73"/>
      <c r="AX137" s="73"/>
      <c r="AY137" s="73"/>
      <c r="AZ137" s="73"/>
      <c r="BA137" s="73"/>
      <c r="BB137" s="73"/>
      <c r="BC137" s="73"/>
      <c r="BD137" s="73"/>
      <c r="BE137" s="73"/>
      <c r="BF137" s="73"/>
      <c r="BG137" s="73"/>
      <c r="BH137" s="73"/>
      <c r="BI137" s="73"/>
      <c r="BJ137" s="73"/>
      <c r="BK137" s="73"/>
      <c r="BL137" s="73"/>
      <c r="BM137" s="73"/>
      <c r="BN137" s="73"/>
      <c r="BO137" s="73"/>
      <c r="BP137" s="73"/>
      <c r="BQ137" s="73"/>
      <c r="BR137" s="73"/>
      <c r="BS137" s="73"/>
      <c r="BT137" s="73"/>
      <c r="BU137" s="73"/>
      <c r="BV137" s="73"/>
      <c r="BW137" s="73"/>
      <c r="BX137" s="73"/>
      <c r="BY137" s="73"/>
      <c r="BZ137" s="73"/>
      <c r="CA137" s="73"/>
      <c r="CB137" s="73"/>
      <c r="CC137" s="73"/>
      <c r="CD137" s="73"/>
      <c r="CE137" s="73"/>
      <c r="CF137" s="73"/>
      <c r="CG137" s="73"/>
      <c r="CH137" s="73"/>
      <c r="CI137" s="73"/>
      <c r="CJ137" s="73"/>
      <c r="CK137" s="73"/>
      <c r="CL137" s="73"/>
      <c r="CM137" s="73"/>
      <c r="CN137" s="73"/>
      <c r="CO137" s="73"/>
      <c r="CP137" s="73"/>
      <c r="CQ137" s="73"/>
      <c r="CR137" s="73"/>
    </row>
    <row r="138" spans="2:96" x14ac:dyDescent="0.4">
      <c r="B138" s="73"/>
      <c r="C138" s="73"/>
      <c r="D138" s="73"/>
      <c r="E138" s="73"/>
      <c r="F138" s="73"/>
      <c r="G138" s="73"/>
      <c r="H138" s="73"/>
      <c r="I138" s="73"/>
      <c r="J138" s="73"/>
      <c r="K138" s="73"/>
      <c r="L138" s="73"/>
      <c r="M138" s="73"/>
      <c r="N138" s="73"/>
      <c r="O138" s="73"/>
      <c r="P138" s="73"/>
      <c r="Q138" s="73"/>
      <c r="R138" s="73"/>
      <c r="S138" s="73"/>
      <c r="T138" s="73"/>
      <c r="U138" s="73"/>
      <c r="V138" s="73"/>
      <c r="W138" s="73"/>
      <c r="X138" s="73"/>
      <c r="Y138" s="73"/>
      <c r="Z138" s="73"/>
      <c r="AA138" s="73"/>
      <c r="AB138" s="73"/>
      <c r="AC138" s="73"/>
      <c r="AD138" s="73"/>
      <c r="AE138" s="73"/>
      <c r="AF138" s="73"/>
      <c r="AG138" s="73"/>
      <c r="AH138" s="73"/>
      <c r="AI138" s="73"/>
      <c r="AJ138" s="73"/>
      <c r="AK138" s="73"/>
      <c r="AL138" s="73"/>
      <c r="AM138" s="73"/>
      <c r="AN138" s="73"/>
      <c r="AO138" s="73"/>
      <c r="AP138" s="73"/>
      <c r="AQ138" s="73"/>
      <c r="AR138" s="73"/>
      <c r="AS138" s="73"/>
      <c r="AT138" s="73"/>
      <c r="AU138" s="73"/>
      <c r="AV138" s="73"/>
      <c r="AW138" s="73"/>
      <c r="AX138" s="73"/>
      <c r="AY138" s="73"/>
      <c r="AZ138" s="73"/>
      <c r="BA138" s="73"/>
      <c r="BB138" s="73"/>
      <c r="BC138" s="73"/>
      <c r="BD138" s="73"/>
      <c r="BE138" s="73"/>
      <c r="BF138" s="73"/>
      <c r="BG138" s="73"/>
      <c r="BH138" s="73"/>
      <c r="BI138" s="73"/>
      <c r="BJ138" s="73"/>
      <c r="BK138" s="73"/>
      <c r="BL138" s="73"/>
      <c r="BM138" s="73"/>
      <c r="BN138" s="73"/>
      <c r="BO138" s="73"/>
      <c r="BP138" s="73"/>
      <c r="BQ138" s="73"/>
      <c r="BR138" s="73"/>
      <c r="BS138" s="73"/>
      <c r="BT138" s="73"/>
      <c r="BU138" s="73"/>
      <c r="BV138" s="73"/>
      <c r="BW138" s="73"/>
      <c r="BX138" s="73"/>
      <c r="BY138" s="73"/>
      <c r="BZ138" s="73"/>
      <c r="CA138" s="73"/>
      <c r="CB138" s="73"/>
      <c r="CC138" s="73"/>
      <c r="CD138" s="73"/>
      <c r="CE138" s="73"/>
      <c r="CF138" s="73"/>
      <c r="CG138" s="73"/>
      <c r="CH138" s="73"/>
      <c r="CI138" s="73"/>
      <c r="CJ138" s="73"/>
      <c r="CK138" s="73"/>
      <c r="CL138" s="73"/>
      <c r="CM138" s="73"/>
      <c r="CN138" s="73"/>
      <c r="CO138" s="73"/>
      <c r="CP138" s="73"/>
      <c r="CQ138" s="73"/>
      <c r="CR138" s="73"/>
    </row>
    <row r="139" spans="2:96" x14ac:dyDescent="0.4">
      <c r="B139" s="73"/>
      <c r="C139" s="73"/>
      <c r="D139" s="73"/>
      <c r="E139" s="73"/>
      <c r="F139" s="73"/>
      <c r="G139" s="73"/>
      <c r="H139" s="73"/>
      <c r="I139" s="73"/>
      <c r="J139" s="73"/>
      <c r="K139" s="73"/>
      <c r="L139" s="73"/>
      <c r="M139" s="73"/>
      <c r="N139" s="73"/>
      <c r="O139" s="73"/>
      <c r="P139" s="73"/>
      <c r="Q139" s="73"/>
      <c r="R139" s="73"/>
      <c r="S139" s="73"/>
      <c r="T139" s="73"/>
      <c r="U139" s="73"/>
      <c r="V139" s="73"/>
      <c r="W139" s="73"/>
      <c r="X139" s="73"/>
      <c r="Y139" s="73"/>
      <c r="Z139" s="73"/>
      <c r="AA139" s="73"/>
      <c r="AB139" s="73"/>
      <c r="AC139" s="73"/>
      <c r="AD139" s="73"/>
      <c r="AE139" s="73"/>
      <c r="AF139" s="73"/>
      <c r="AG139" s="73"/>
      <c r="AH139" s="73"/>
      <c r="AI139" s="73"/>
      <c r="AJ139" s="73"/>
      <c r="AK139" s="73"/>
      <c r="AL139" s="73"/>
      <c r="AM139" s="73"/>
      <c r="AN139" s="73"/>
      <c r="AO139" s="73"/>
      <c r="AP139" s="73"/>
      <c r="AQ139" s="73"/>
      <c r="AR139" s="73"/>
      <c r="AS139" s="73"/>
      <c r="AT139" s="73"/>
      <c r="AU139" s="73"/>
      <c r="AV139" s="73"/>
      <c r="AW139" s="73"/>
      <c r="AX139" s="73"/>
      <c r="AY139" s="73"/>
      <c r="AZ139" s="73"/>
      <c r="BA139" s="73"/>
      <c r="BB139" s="73"/>
      <c r="BC139" s="73"/>
      <c r="BD139" s="73"/>
      <c r="BE139" s="73"/>
      <c r="BF139" s="73"/>
      <c r="BG139" s="73"/>
      <c r="BH139" s="73"/>
      <c r="BI139" s="73"/>
      <c r="BJ139" s="73"/>
      <c r="BK139" s="73"/>
      <c r="BL139" s="73"/>
      <c r="BM139" s="73"/>
      <c r="BN139" s="73"/>
      <c r="BO139" s="73"/>
      <c r="BP139" s="73"/>
      <c r="BQ139" s="73"/>
      <c r="BR139" s="73"/>
      <c r="BS139" s="73"/>
      <c r="BT139" s="73"/>
      <c r="BU139" s="73"/>
      <c r="BV139" s="73"/>
      <c r="BW139" s="73"/>
      <c r="BX139" s="73"/>
      <c r="BY139" s="73"/>
      <c r="BZ139" s="73"/>
      <c r="CA139" s="73"/>
      <c r="CB139" s="73"/>
      <c r="CC139" s="73"/>
      <c r="CD139" s="73"/>
      <c r="CE139" s="73"/>
      <c r="CF139" s="73"/>
      <c r="CG139" s="73"/>
      <c r="CH139" s="73"/>
      <c r="CI139" s="73"/>
      <c r="CJ139" s="73"/>
      <c r="CK139" s="73"/>
      <c r="CL139" s="73"/>
      <c r="CM139" s="73"/>
      <c r="CN139" s="73"/>
      <c r="CO139" s="73"/>
      <c r="CP139" s="73"/>
      <c r="CQ139" s="73"/>
      <c r="CR139" s="73"/>
    </row>
    <row r="140" spans="2:96" x14ac:dyDescent="0.4">
      <c r="B140" s="73"/>
      <c r="C140" s="73"/>
      <c r="D140" s="73"/>
      <c r="E140" s="73"/>
      <c r="F140" s="73"/>
      <c r="G140" s="73"/>
      <c r="H140" s="73"/>
      <c r="I140" s="73"/>
      <c r="J140" s="73"/>
      <c r="K140" s="73"/>
      <c r="L140" s="73"/>
      <c r="M140" s="73"/>
      <c r="N140" s="73"/>
      <c r="O140" s="73"/>
      <c r="P140" s="73"/>
      <c r="Q140" s="73"/>
      <c r="R140" s="73"/>
      <c r="S140" s="73"/>
      <c r="T140" s="73"/>
      <c r="U140" s="73"/>
      <c r="V140" s="73"/>
      <c r="W140" s="73"/>
      <c r="X140" s="73"/>
      <c r="Y140" s="73"/>
      <c r="Z140" s="73"/>
      <c r="AA140" s="73"/>
      <c r="AB140" s="73"/>
      <c r="AC140" s="73"/>
      <c r="AD140" s="73"/>
      <c r="AE140" s="73"/>
      <c r="AF140" s="73"/>
      <c r="AG140" s="73"/>
      <c r="AH140" s="73"/>
      <c r="AI140" s="73"/>
      <c r="AJ140" s="73"/>
      <c r="AK140" s="73"/>
      <c r="AL140" s="73"/>
      <c r="AM140" s="73"/>
      <c r="AN140" s="73"/>
      <c r="AO140" s="73"/>
      <c r="AP140" s="73"/>
      <c r="AQ140" s="73"/>
      <c r="AR140" s="73"/>
      <c r="AS140" s="73"/>
      <c r="AT140" s="73"/>
      <c r="AU140" s="73"/>
      <c r="AV140" s="73"/>
      <c r="AW140" s="73"/>
      <c r="AX140" s="73"/>
      <c r="AY140" s="73"/>
      <c r="AZ140" s="73"/>
      <c r="BA140" s="73"/>
      <c r="BB140" s="73"/>
      <c r="BC140" s="73"/>
      <c r="BD140" s="73"/>
      <c r="BE140" s="73"/>
      <c r="BF140" s="73"/>
      <c r="BG140" s="73"/>
      <c r="BH140" s="73"/>
      <c r="BI140" s="73"/>
      <c r="BJ140" s="73"/>
      <c r="BK140" s="73"/>
      <c r="BL140" s="73"/>
      <c r="BM140" s="73"/>
      <c r="BN140" s="73"/>
      <c r="BO140" s="73"/>
      <c r="BP140" s="73"/>
      <c r="BQ140" s="73"/>
      <c r="BR140" s="73"/>
      <c r="BS140" s="73"/>
      <c r="BT140" s="73"/>
      <c r="BU140" s="73"/>
      <c r="BV140" s="73"/>
      <c r="BW140" s="73"/>
      <c r="BX140" s="73"/>
      <c r="BY140" s="73"/>
      <c r="BZ140" s="73"/>
      <c r="CA140" s="73"/>
      <c r="CB140" s="73"/>
      <c r="CC140" s="73"/>
      <c r="CD140" s="73"/>
      <c r="CE140" s="73"/>
      <c r="CF140" s="73"/>
      <c r="CG140" s="73"/>
      <c r="CH140" s="73"/>
      <c r="CI140" s="73"/>
      <c r="CJ140" s="73"/>
      <c r="CK140" s="73"/>
      <c r="CL140" s="73"/>
      <c r="CM140" s="73"/>
      <c r="CN140" s="73"/>
      <c r="CO140" s="73"/>
      <c r="CP140" s="73"/>
      <c r="CQ140" s="73"/>
      <c r="CR140" s="73"/>
    </row>
    <row r="141" spans="2:96" x14ac:dyDescent="0.4">
      <c r="B141" s="73"/>
      <c r="C141" s="73"/>
      <c r="D141" s="73"/>
      <c r="E141" s="73"/>
      <c r="F141" s="73"/>
      <c r="G141" s="73"/>
      <c r="H141" s="73"/>
      <c r="I141" s="73"/>
      <c r="J141" s="73"/>
      <c r="K141" s="73"/>
      <c r="L141" s="73"/>
      <c r="M141" s="73"/>
      <c r="N141" s="73"/>
      <c r="O141" s="73"/>
      <c r="P141" s="73"/>
      <c r="Q141" s="73"/>
      <c r="R141" s="73"/>
      <c r="S141" s="73"/>
      <c r="T141" s="73"/>
      <c r="U141" s="73"/>
      <c r="V141" s="73"/>
      <c r="W141" s="73"/>
      <c r="X141" s="73"/>
      <c r="Y141" s="73"/>
      <c r="Z141" s="73"/>
      <c r="AA141" s="73"/>
      <c r="AB141" s="73"/>
      <c r="AC141" s="73"/>
      <c r="AD141" s="73"/>
      <c r="AE141" s="73"/>
      <c r="AF141" s="73"/>
      <c r="AG141" s="73"/>
      <c r="AH141" s="73"/>
      <c r="AI141" s="73"/>
      <c r="AJ141" s="73"/>
      <c r="AK141" s="73"/>
      <c r="AL141" s="73"/>
      <c r="AM141" s="73"/>
      <c r="AN141" s="73"/>
      <c r="AO141" s="73"/>
      <c r="AP141" s="73"/>
      <c r="AQ141" s="73"/>
      <c r="AR141" s="73"/>
      <c r="AS141" s="73"/>
      <c r="AT141" s="73"/>
      <c r="AU141" s="73"/>
      <c r="AV141" s="73"/>
      <c r="AW141" s="73"/>
      <c r="AX141" s="73"/>
      <c r="AY141" s="73"/>
      <c r="AZ141" s="73"/>
      <c r="BA141" s="73"/>
      <c r="BB141" s="73"/>
      <c r="BC141" s="73"/>
      <c r="BD141" s="73"/>
      <c r="BE141" s="73"/>
      <c r="BF141" s="73"/>
      <c r="BG141" s="73"/>
      <c r="BH141" s="73"/>
      <c r="BI141" s="73"/>
      <c r="BJ141" s="73"/>
      <c r="BK141" s="73"/>
      <c r="BL141" s="73"/>
      <c r="BM141" s="73"/>
      <c r="BN141" s="73"/>
      <c r="BO141" s="73"/>
      <c r="BP141" s="73"/>
      <c r="BQ141" s="73"/>
      <c r="BR141" s="73"/>
      <c r="BS141" s="73"/>
      <c r="BT141" s="73"/>
      <c r="BU141" s="73"/>
      <c r="BV141" s="73"/>
      <c r="BW141" s="73"/>
      <c r="BX141" s="73"/>
      <c r="BY141" s="73"/>
      <c r="BZ141" s="73"/>
      <c r="CA141" s="73"/>
      <c r="CB141" s="73"/>
      <c r="CC141" s="73"/>
      <c r="CD141" s="73"/>
      <c r="CE141" s="73"/>
      <c r="CF141" s="73"/>
      <c r="CG141" s="73"/>
      <c r="CH141" s="73"/>
      <c r="CI141" s="73"/>
      <c r="CJ141" s="73"/>
      <c r="CK141" s="73"/>
      <c r="CL141" s="73"/>
      <c r="CM141" s="73"/>
      <c r="CN141" s="73"/>
      <c r="CO141" s="73"/>
      <c r="CP141" s="73"/>
      <c r="CQ141" s="73"/>
      <c r="CR141" s="73"/>
    </row>
    <row r="142" spans="2:96" x14ac:dyDescent="0.4">
      <c r="B142" s="73"/>
      <c r="C142" s="73"/>
      <c r="D142" s="73"/>
      <c r="E142" s="73"/>
      <c r="F142" s="73"/>
      <c r="G142" s="73"/>
      <c r="H142" s="73"/>
      <c r="I142" s="73"/>
      <c r="J142" s="73"/>
      <c r="K142" s="73"/>
      <c r="L142" s="73"/>
      <c r="M142" s="73"/>
      <c r="N142" s="73"/>
      <c r="O142" s="73"/>
      <c r="P142" s="73"/>
      <c r="Q142" s="73"/>
      <c r="R142" s="73"/>
      <c r="S142" s="73"/>
      <c r="T142" s="73"/>
      <c r="U142" s="73"/>
      <c r="V142" s="73"/>
      <c r="W142" s="73"/>
      <c r="X142" s="73"/>
      <c r="Y142" s="73"/>
      <c r="Z142" s="73"/>
      <c r="AA142" s="73"/>
      <c r="AB142" s="73"/>
      <c r="AC142" s="73"/>
      <c r="AD142" s="73"/>
      <c r="AE142" s="73"/>
      <c r="AF142" s="73"/>
      <c r="AG142" s="73"/>
      <c r="AH142" s="73"/>
      <c r="AI142" s="73"/>
      <c r="AJ142" s="73"/>
      <c r="AK142" s="73"/>
      <c r="AL142" s="73"/>
      <c r="AM142" s="73"/>
      <c r="AN142" s="73"/>
      <c r="AO142" s="73"/>
      <c r="AP142" s="73"/>
      <c r="AQ142" s="73"/>
      <c r="AR142" s="73"/>
      <c r="AS142" s="73"/>
      <c r="AT142" s="73"/>
      <c r="AU142" s="73"/>
      <c r="AV142" s="73"/>
      <c r="AW142" s="73"/>
      <c r="AX142" s="73"/>
      <c r="AY142" s="73"/>
      <c r="AZ142" s="73"/>
      <c r="BA142" s="73"/>
      <c r="BB142" s="73"/>
      <c r="BC142" s="73"/>
      <c r="BD142" s="73"/>
      <c r="BE142" s="73"/>
      <c r="BF142" s="73"/>
      <c r="BG142" s="73"/>
      <c r="BH142" s="73"/>
      <c r="BI142" s="73"/>
      <c r="BJ142" s="73"/>
      <c r="BK142" s="73"/>
      <c r="BL142" s="73"/>
      <c r="BM142" s="73"/>
      <c r="BN142" s="73"/>
      <c r="BO142" s="73"/>
      <c r="BP142" s="73"/>
      <c r="BQ142" s="73"/>
      <c r="BR142" s="73"/>
      <c r="BS142" s="73"/>
      <c r="BT142" s="73"/>
      <c r="BU142" s="73"/>
      <c r="BV142" s="73"/>
      <c r="BW142" s="73"/>
      <c r="BX142" s="73"/>
      <c r="BY142" s="73"/>
      <c r="BZ142" s="73"/>
      <c r="CA142" s="73"/>
      <c r="CB142" s="73"/>
      <c r="CC142" s="73"/>
      <c r="CD142" s="73"/>
      <c r="CE142" s="73"/>
      <c r="CF142" s="73"/>
      <c r="CG142" s="73"/>
      <c r="CH142" s="73"/>
      <c r="CI142" s="73"/>
      <c r="CJ142" s="73"/>
      <c r="CK142" s="73"/>
      <c r="CL142" s="73"/>
      <c r="CM142" s="73"/>
      <c r="CN142" s="73"/>
      <c r="CO142" s="73"/>
      <c r="CP142" s="73"/>
      <c r="CQ142" s="73"/>
      <c r="CR142" s="73"/>
    </row>
    <row r="143" spans="2:96" x14ac:dyDescent="0.4">
      <c r="B143" s="73"/>
      <c r="C143" s="73"/>
      <c r="D143" s="73"/>
      <c r="E143" s="73"/>
      <c r="F143" s="73"/>
      <c r="G143" s="73"/>
      <c r="H143" s="73"/>
      <c r="I143" s="73"/>
      <c r="J143" s="73"/>
      <c r="K143" s="73"/>
      <c r="L143" s="73"/>
      <c r="M143" s="73"/>
      <c r="N143" s="73"/>
      <c r="O143" s="73"/>
      <c r="P143" s="73"/>
      <c r="Q143" s="73"/>
      <c r="R143" s="73"/>
      <c r="S143" s="73"/>
      <c r="T143" s="73"/>
      <c r="U143" s="73"/>
      <c r="V143" s="73"/>
      <c r="W143" s="73"/>
      <c r="X143" s="73"/>
      <c r="Y143" s="73"/>
      <c r="Z143" s="73"/>
      <c r="AA143" s="73"/>
      <c r="AB143" s="73"/>
      <c r="AC143" s="73"/>
      <c r="AD143" s="73"/>
      <c r="AE143" s="73"/>
      <c r="AF143" s="73"/>
      <c r="AG143" s="73"/>
      <c r="AH143" s="73"/>
      <c r="AI143" s="73"/>
      <c r="AJ143" s="73"/>
      <c r="AK143" s="73"/>
      <c r="AL143" s="73"/>
      <c r="AM143" s="73"/>
      <c r="AN143" s="73"/>
      <c r="AO143" s="73"/>
      <c r="AP143" s="73"/>
      <c r="AQ143" s="73"/>
      <c r="AR143" s="73"/>
      <c r="AS143" s="73"/>
      <c r="AT143" s="73"/>
      <c r="AU143" s="73"/>
      <c r="AV143" s="73"/>
      <c r="AW143" s="73"/>
      <c r="AX143" s="73"/>
      <c r="AY143" s="73"/>
      <c r="AZ143" s="73"/>
      <c r="BA143" s="73"/>
      <c r="BB143" s="73"/>
      <c r="BC143" s="73"/>
      <c r="BD143" s="73"/>
      <c r="BE143" s="73"/>
      <c r="BF143" s="73"/>
      <c r="BG143" s="73"/>
      <c r="BH143" s="73"/>
      <c r="BI143" s="73"/>
      <c r="BJ143" s="73"/>
      <c r="BK143" s="73"/>
      <c r="BL143" s="73"/>
      <c r="BM143" s="73"/>
      <c r="BN143" s="73"/>
      <c r="BO143" s="73"/>
      <c r="BP143" s="73"/>
      <c r="BQ143" s="73"/>
      <c r="BR143" s="73"/>
      <c r="BS143" s="73"/>
      <c r="BT143" s="73"/>
      <c r="BU143" s="73"/>
      <c r="BV143" s="73"/>
      <c r="BW143" s="73"/>
      <c r="BX143" s="73"/>
      <c r="BY143" s="73"/>
      <c r="BZ143" s="73"/>
      <c r="CA143" s="73"/>
      <c r="CB143" s="73"/>
      <c r="CC143" s="73"/>
      <c r="CD143" s="73"/>
      <c r="CE143" s="73"/>
      <c r="CF143" s="73"/>
      <c r="CG143" s="73"/>
      <c r="CH143" s="73"/>
      <c r="CI143" s="73"/>
      <c r="CJ143" s="73"/>
      <c r="CK143" s="73"/>
      <c r="CL143" s="73"/>
      <c r="CM143" s="73"/>
      <c r="CN143" s="73"/>
      <c r="CO143" s="73"/>
      <c r="CP143" s="73"/>
      <c r="CQ143" s="73"/>
      <c r="CR143" s="73"/>
    </row>
    <row r="144" spans="2:96" x14ac:dyDescent="0.4">
      <c r="B144" s="73"/>
      <c r="C144" s="73"/>
      <c r="D144" s="73"/>
      <c r="E144" s="73"/>
      <c r="F144" s="73"/>
      <c r="G144" s="73"/>
      <c r="H144" s="73"/>
      <c r="I144" s="73"/>
      <c r="J144" s="73"/>
      <c r="K144" s="73"/>
      <c r="L144" s="73"/>
      <c r="M144" s="73"/>
      <c r="N144" s="73"/>
      <c r="O144" s="73"/>
      <c r="P144" s="73"/>
      <c r="Q144" s="73"/>
      <c r="R144" s="73"/>
      <c r="S144" s="73"/>
      <c r="T144" s="73"/>
      <c r="U144" s="73"/>
      <c r="V144" s="73"/>
      <c r="W144" s="73"/>
      <c r="X144" s="73"/>
      <c r="Y144" s="73"/>
      <c r="Z144" s="73"/>
      <c r="AA144" s="73"/>
      <c r="AB144" s="73"/>
      <c r="AC144" s="73"/>
      <c r="AD144" s="73"/>
      <c r="AE144" s="73"/>
      <c r="AF144" s="73"/>
      <c r="AG144" s="73"/>
      <c r="AH144" s="73"/>
      <c r="AI144" s="73"/>
      <c r="AJ144" s="73"/>
      <c r="AK144" s="73"/>
      <c r="AL144" s="73"/>
      <c r="AM144" s="73"/>
      <c r="AN144" s="73"/>
      <c r="AO144" s="73"/>
      <c r="AP144" s="73"/>
      <c r="AQ144" s="73"/>
      <c r="AR144" s="73"/>
      <c r="AS144" s="73"/>
      <c r="AT144" s="73"/>
      <c r="AU144" s="73"/>
      <c r="AV144" s="73"/>
      <c r="AW144" s="73"/>
      <c r="AX144" s="73"/>
      <c r="AY144" s="73"/>
      <c r="AZ144" s="73"/>
      <c r="BA144" s="73"/>
      <c r="BB144" s="73"/>
      <c r="BC144" s="73"/>
      <c r="BD144" s="73"/>
      <c r="BE144" s="73"/>
      <c r="BF144" s="73"/>
      <c r="BG144" s="73"/>
      <c r="BH144" s="73"/>
      <c r="BI144" s="73"/>
      <c r="BJ144" s="73"/>
      <c r="BK144" s="73"/>
      <c r="BL144" s="73"/>
      <c r="BM144" s="73"/>
      <c r="BN144" s="73"/>
      <c r="BO144" s="73"/>
      <c r="BP144" s="73"/>
      <c r="BQ144" s="73"/>
      <c r="BR144" s="73"/>
      <c r="BS144" s="73"/>
      <c r="BT144" s="73"/>
      <c r="BU144" s="73"/>
      <c r="BV144" s="73"/>
      <c r="BW144" s="73"/>
      <c r="BX144" s="73"/>
      <c r="BY144" s="73"/>
      <c r="BZ144" s="73"/>
      <c r="CA144" s="73"/>
      <c r="CB144" s="73"/>
      <c r="CC144" s="73"/>
      <c r="CD144" s="73"/>
      <c r="CE144" s="73"/>
      <c r="CF144" s="73"/>
      <c r="CG144" s="73"/>
      <c r="CH144" s="73"/>
      <c r="CI144" s="73"/>
      <c r="CJ144" s="73"/>
      <c r="CK144" s="73"/>
      <c r="CL144" s="73"/>
      <c r="CM144" s="73"/>
      <c r="CN144" s="73"/>
      <c r="CO144" s="73"/>
      <c r="CP144" s="73"/>
      <c r="CQ144" s="73"/>
      <c r="CR144" s="73"/>
    </row>
    <row r="145" spans="2:96" x14ac:dyDescent="0.4">
      <c r="B145" s="73"/>
      <c r="C145" s="73"/>
      <c r="D145" s="73"/>
      <c r="E145" s="73"/>
      <c r="F145" s="73"/>
      <c r="G145" s="73"/>
      <c r="H145" s="73"/>
      <c r="I145" s="73"/>
      <c r="J145" s="73"/>
      <c r="K145" s="73"/>
      <c r="L145" s="73"/>
      <c r="M145" s="73"/>
      <c r="N145" s="73"/>
      <c r="O145" s="73"/>
      <c r="P145" s="73"/>
      <c r="Q145" s="73"/>
      <c r="R145" s="73"/>
      <c r="S145" s="73"/>
      <c r="T145" s="73"/>
      <c r="U145" s="73"/>
      <c r="V145" s="73"/>
      <c r="W145" s="73"/>
      <c r="X145" s="73"/>
      <c r="Y145" s="73"/>
      <c r="Z145" s="73"/>
      <c r="AA145" s="73"/>
      <c r="AB145" s="73"/>
      <c r="AC145" s="73"/>
      <c r="AD145" s="73"/>
      <c r="AE145" s="73"/>
      <c r="AF145" s="73"/>
      <c r="AG145" s="73"/>
      <c r="AH145" s="73"/>
      <c r="AI145" s="73"/>
      <c r="AJ145" s="73"/>
      <c r="AK145" s="73"/>
      <c r="AL145" s="73"/>
      <c r="AM145" s="73"/>
      <c r="AN145" s="73"/>
      <c r="AO145" s="73"/>
      <c r="AP145" s="73"/>
      <c r="AQ145" s="73"/>
      <c r="AR145" s="73"/>
      <c r="AS145" s="73"/>
      <c r="AT145" s="73"/>
      <c r="AU145" s="73"/>
      <c r="AV145" s="73"/>
      <c r="AW145" s="73"/>
      <c r="AX145" s="73"/>
      <c r="AY145" s="73"/>
      <c r="AZ145" s="73"/>
      <c r="BA145" s="73"/>
      <c r="BB145" s="73"/>
      <c r="BC145" s="73"/>
      <c r="BD145" s="73"/>
      <c r="BE145" s="73"/>
      <c r="BF145" s="73"/>
      <c r="BG145" s="73"/>
      <c r="BH145" s="73"/>
      <c r="BI145" s="73"/>
      <c r="BJ145" s="73"/>
      <c r="BK145" s="73"/>
      <c r="BL145" s="73"/>
      <c r="BM145" s="73"/>
      <c r="BN145" s="73"/>
      <c r="BO145" s="73"/>
      <c r="BP145" s="73"/>
      <c r="BQ145" s="73"/>
      <c r="BR145" s="73"/>
      <c r="BS145" s="73"/>
      <c r="BT145" s="73"/>
      <c r="BU145" s="73"/>
      <c r="BV145" s="73"/>
      <c r="BW145" s="73"/>
      <c r="BX145" s="73"/>
      <c r="BY145" s="73"/>
      <c r="BZ145" s="73"/>
      <c r="CA145" s="73"/>
      <c r="CB145" s="73"/>
      <c r="CC145" s="73"/>
      <c r="CD145" s="73"/>
      <c r="CE145" s="73"/>
      <c r="CF145" s="73"/>
      <c r="CG145" s="73"/>
      <c r="CH145" s="73"/>
      <c r="CI145" s="73"/>
      <c r="CJ145" s="73"/>
      <c r="CK145" s="73"/>
      <c r="CL145" s="73"/>
      <c r="CM145" s="73"/>
      <c r="CN145" s="73"/>
      <c r="CO145" s="73"/>
      <c r="CP145" s="73"/>
      <c r="CQ145" s="73"/>
      <c r="CR145" s="73"/>
    </row>
    <row r="146" spans="2:96" x14ac:dyDescent="0.4">
      <c r="B146" s="73"/>
      <c r="C146" s="73"/>
      <c r="D146" s="73"/>
      <c r="E146" s="73"/>
      <c r="F146" s="73"/>
      <c r="G146" s="73"/>
      <c r="H146" s="73"/>
      <c r="I146" s="73"/>
      <c r="J146" s="73"/>
      <c r="K146" s="73"/>
      <c r="L146" s="73"/>
      <c r="M146" s="73"/>
      <c r="N146" s="73"/>
      <c r="O146" s="73"/>
      <c r="P146" s="73"/>
      <c r="Q146" s="73"/>
      <c r="R146" s="73"/>
      <c r="S146" s="73"/>
      <c r="T146" s="73"/>
      <c r="U146" s="73"/>
      <c r="V146" s="73"/>
      <c r="W146" s="73"/>
      <c r="X146" s="73"/>
      <c r="Y146" s="73"/>
      <c r="Z146" s="73"/>
      <c r="AA146" s="73"/>
      <c r="AB146" s="73"/>
      <c r="AC146" s="73"/>
      <c r="AD146" s="73"/>
      <c r="AE146" s="73"/>
      <c r="AF146" s="73"/>
      <c r="AG146" s="73"/>
      <c r="AH146" s="73"/>
      <c r="AI146" s="73"/>
      <c r="AJ146" s="73"/>
      <c r="AK146" s="73"/>
      <c r="AL146" s="73"/>
      <c r="AM146" s="73"/>
      <c r="AN146" s="73"/>
      <c r="AO146" s="73"/>
      <c r="AP146" s="73"/>
      <c r="AQ146" s="73"/>
      <c r="AR146" s="73"/>
      <c r="AS146" s="73"/>
      <c r="AT146" s="73"/>
      <c r="AU146" s="73"/>
      <c r="AV146" s="73"/>
      <c r="AW146" s="73"/>
      <c r="AX146" s="73"/>
      <c r="AY146" s="73"/>
      <c r="AZ146" s="73"/>
      <c r="BA146" s="73"/>
      <c r="BB146" s="73"/>
      <c r="BC146" s="73"/>
      <c r="BD146" s="73"/>
      <c r="BE146" s="73"/>
      <c r="BF146" s="73"/>
      <c r="BG146" s="73"/>
      <c r="BH146" s="73"/>
      <c r="BI146" s="73"/>
      <c r="BJ146" s="73"/>
      <c r="BK146" s="73"/>
      <c r="BL146" s="73"/>
      <c r="BM146" s="73"/>
      <c r="BN146" s="73"/>
      <c r="BO146" s="73"/>
      <c r="BP146" s="73"/>
      <c r="BQ146" s="73"/>
      <c r="BR146" s="73"/>
      <c r="BS146" s="73"/>
      <c r="BT146" s="73"/>
      <c r="BU146" s="73"/>
      <c r="BV146" s="73"/>
      <c r="BW146" s="73"/>
      <c r="BX146" s="73"/>
      <c r="BY146" s="73"/>
      <c r="BZ146" s="73"/>
      <c r="CA146" s="73"/>
      <c r="CB146" s="73"/>
      <c r="CC146" s="73"/>
      <c r="CD146" s="73"/>
      <c r="CE146" s="73"/>
      <c r="CF146" s="73"/>
      <c r="CG146" s="73"/>
      <c r="CH146" s="73"/>
      <c r="CI146" s="73"/>
      <c r="CJ146" s="73"/>
      <c r="CK146" s="73"/>
      <c r="CL146" s="73"/>
      <c r="CM146" s="73"/>
      <c r="CN146" s="73"/>
      <c r="CO146" s="73"/>
      <c r="CP146" s="73"/>
      <c r="CQ146" s="73"/>
      <c r="CR146" s="73"/>
    </row>
    <row r="147" spans="2:96" x14ac:dyDescent="0.4">
      <c r="B147" s="73"/>
      <c r="C147" s="73"/>
      <c r="D147" s="73"/>
      <c r="E147" s="73"/>
      <c r="F147" s="73"/>
      <c r="G147" s="73"/>
      <c r="H147" s="73"/>
      <c r="I147" s="73"/>
      <c r="J147" s="73"/>
      <c r="K147" s="73"/>
      <c r="L147" s="73"/>
      <c r="M147" s="73"/>
      <c r="N147" s="73"/>
      <c r="O147" s="73"/>
      <c r="P147" s="73"/>
      <c r="Q147" s="73"/>
      <c r="R147" s="73"/>
      <c r="S147" s="73"/>
      <c r="T147" s="73"/>
      <c r="U147" s="73"/>
      <c r="V147" s="73"/>
      <c r="W147" s="73"/>
      <c r="X147" s="73"/>
      <c r="Y147" s="73"/>
      <c r="Z147" s="73"/>
      <c r="AA147" s="73"/>
      <c r="AB147" s="73"/>
      <c r="AC147" s="73"/>
      <c r="AD147" s="73"/>
      <c r="AE147" s="73"/>
      <c r="AF147" s="73"/>
      <c r="AG147" s="73"/>
      <c r="AH147" s="73"/>
      <c r="AI147" s="73"/>
      <c r="AJ147" s="73"/>
      <c r="AK147" s="73"/>
      <c r="AL147" s="73"/>
      <c r="AM147" s="73"/>
      <c r="AN147" s="73"/>
      <c r="AO147" s="73"/>
      <c r="AP147" s="73"/>
      <c r="AQ147" s="73"/>
      <c r="AR147" s="73"/>
      <c r="AS147" s="73"/>
      <c r="AT147" s="73"/>
      <c r="AU147" s="73"/>
      <c r="AV147" s="73"/>
      <c r="AW147" s="73"/>
      <c r="AX147" s="73"/>
      <c r="AY147" s="73"/>
      <c r="AZ147" s="73"/>
      <c r="BA147" s="73"/>
      <c r="BB147" s="73"/>
      <c r="BC147" s="73"/>
      <c r="BD147" s="73"/>
      <c r="BE147" s="73"/>
      <c r="BF147" s="73"/>
      <c r="BG147" s="73"/>
      <c r="BH147" s="73"/>
      <c r="BI147" s="73"/>
      <c r="BJ147" s="73"/>
      <c r="BK147" s="73"/>
      <c r="BL147" s="73"/>
      <c r="BM147" s="73"/>
      <c r="BN147" s="73"/>
      <c r="BO147" s="73"/>
      <c r="BP147" s="73"/>
      <c r="BQ147" s="73"/>
      <c r="BR147" s="73"/>
      <c r="BS147" s="73"/>
      <c r="BT147" s="73"/>
      <c r="BU147" s="73"/>
      <c r="BV147" s="73"/>
      <c r="BW147" s="73"/>
      <c r="BX147" s="73"/>
      <c r="BY147" s="73"/>
      <c r="BZ147" s="73"/>
      <c r="CA147" s="73"/>
      <c r="CB147" s="73"/>
      <c r="CC147" s="73"/>
      <c r="CD147" s="73"/>
      <c r="CE147" s="73"/>
      <c r="CF147" s="73"/>
      <c r="CG147" s="73"/>
      <c r="CH147" s="73"/>
      <c r="CI147" s="73"/>
      <c r="CJ147" s="73"/>
      <c r="CK147" s="73"/>
      <c r="CL147" s="73"/>
      <c r="CM147" s="73"/>
      <c r="CN147" s="73"/>
      <c r="CO147" s="73"/>
      <c r="CP147" s="73"/>
      <c r="CQ147" s="73"/>
      <c r="CR147" s="73"/>
    </row>
    <row r="148" spans="2:96" x14ac:dyDescent="0.4">
      <c r="B148" s="73"/>
      <c r="C148" s="73"/>
      <c r="D148" s="73"/>
      <c r="E148" s="73"/>
      <c r="F148" s="73"/>
      <c r="G148" s="73"/>
      <c r="H148" s="73"/>
      <c r="I148" s="73"/>
      <c r="J148" s="73"/>
      <c r="K148" s="73"/>
      <c r="L148" s="73"/>
      <c r="M148" s="73"/>
      <c r="N148" s="73"/>
      <c r="O148" s="73"/>
      <c r="P148" s="73"/>
      <c r="Q148" s="73"/>
      <c r="R148" s="73"/>
      <c r="S148" s="73"/>
      <c r="T148" s="73"/>
      <c r="U148" s="73"/>
      <c r="V148" s="73"/>
      <c r="W148" s="73"/>
      <c r="X148" s="73"/>
      <c r="Y148" s="73"/>
      <c r="Z148" s="73"/>
      <c r="AA148" s="73"/>
      <c r="AB148" s="73"/>
      <c r="AC148" s="73"/>
      <c r="AD148" s="73"/>
      <c r="AE148" s="73"/>
      <c r="AF148" s="73"/>
      <c r="AG148" s="73"/>
      <c r="AH148" s="73"/>
      <c r="AI148" s="73"/>
      <c r="AJ148" s="73"/>
      <c r="AK148" s="73"/>
      <c r="AL148" s="73"/>
      <c r="AM148" s="73"/>
      <c r="AN148" s="73"/>
      <c r="AO148" s="73"/>
      <c r="AP148" s="73"/>
      <c r="AQ148" s="73"/>
      <c r="AR148" s="73"/>
      <c r="AS148" s="73"/>
      <c r="AT148" s="73"/>
      <c r="AU148" s="73"/>
      <c r="AV148" s="73"/>
      <c r="AW148" s="73"/>
      <c r="AX148" s="73"/>
      <c r="AY148" s="73"/>
      <c r="AZ148" s="73"/>
      <c r="BA148" s="73"/>
      <c r="BB148" s="73"/>
      <c r="BC148" s="73"/>
      <c r="BD148" s="73"/>
      <c r="BE148" s="73"/>
      <c r="BF148" s="73"/>
      <c r="BG148" s="73"/>
      <c r="BH148" s="73"/>
      <c r="BI148" s="73"/>
      <c r="BJ148" s="73"/>
      <c r="BK148" s="73"/>
      <c r="BL148" s="73"/>
      <c r="BM148" s="73"/>
      <c r="BN148" s="73"/>
      <c r="BO148" s="73"/>
      <c r="BP148" s="73"/>
      <c r="BQ148" s="73"/>
      <c r="BR148" s="73"/>
      <c r="BS148" s="73"/>
      <c r="BT148" s="73"/>
      <c r="BU148" s="73"/>
      <c r="BV148" s="73"/>
      <c r="BW148" s="73"/>
      <c r="BX148" s="73"/>
      <c r="BY148" s="73"/>
      <c r="BZ148" s="73"/>
      <c r="CA148" s="73"/>
      <c r="CB148" s="73"/>
      <c r="CC148" s="73"/>
      <c r="CD148" s="73"/>
      <c r="CE148" s="73"/>
      <c r="CF148" s="73"/>
      <c r="CG148" s="73"/>
      <c r="CH148" s="73"/>
      <c r="CI148" s="73"/>
      <c r="CJ148" s="73"/>
      <c r="CK148" s="73"/>
      <c r="CL148" s="73"/>
      <c r="CM148" s="73"/>
      <c r="CN148" s="73"/>
      <c r="CO148" s="73"/>
      <c r="CP148" s="73"/>
      <c r="CQ148" s="73"/>
      <c r="CR148" s="73"/>
    </row>
    <row r="149" spans="2:96" x14ac:dyDescent="0.4">
      <c r="B149" s="73"/>
      <c r="C149" s="73"/>
      <c r="D149" s="73"/>
      <c r="E149" s="73"/>
      <c r="F149" s="73"/>
      <c r="G149" s="73"/>
      <c r="H149" s="73"/>
      <c r="I149" s="73"/>
      <c r="J149" s="73"/>
      <c r="K149" s="73"/>
      <c r="L149" s="73"/>
      <c r="M149" s="73"/>
      <c r="N149" s="73"/>
      <c r="O149" s="73"/>
      <c r="P149" s="73"/>
      <c r="Q149" s="73"/>
      <c r="R149" s="73"/>
      <c r="S149" s="73"/>
      <c r="T149" s="73"/>
      <c r="U149" s="73"/>
      <c r="V149" s="73"/>
      <c r="W149" s="73"/>
      <c r="X149" s="73"/>
      <c r="Y149" s="73"/>
      <c r="Z149" s="73"/>
      <c r="AA149" s="73"/>
      <c r="AB149" s="73"/>
      <c r="AC149" s="73"/>
      <c r="AD149" s="73"/>
      <c r="AE149" s="73"/>
      <c r="AF149" s="73"/>
      <c r="AG149" s="73"/>
      <c r="AH149" s="73"/>
      <c r="AI149" s="73"/>
      <c r="AJ149" s="73"/>
      <c r="AK149" s="73"/>
      <c r="AL149" s="73"/>
      <c r="AM149" s="73"/>
      <c r="AN149" s="73"/>
      <c r="AO149" s="73"/>
      <c r="AP149" s="73"/>
      <c r="AQ149" s="73"/>
      <c r="AR149" s="73"/>
      <c r="AS149" s="73"/>
      <c r="AT149" s="73"/>
      <c r="AU149" s="73"/>
      <c r="AV149" s="73"/>
      <c r="AW149" s="73"/>
      <c r="AX149" s="73"/>
      <c r="AY149" s="73"/>
      <c r="AZ149" s="73"/>
      <c r="BA149" s="73"/>
      <c r="BB149" s="73"/>
      <c r="BC149" s="73"/>
      <c r="BD149" s="73"/>
      <c r="BE149" s="73"/>
      <c r="BF149" s="73"/>
      <c r="BG149" s="73"/>
      <c r="BH149" s="73"/>
      <c r="BI149" s="73"/>
      <c r="BJ149" s="73"/>
      <c r="BK149" s="73"/>
      <c r="BL149" s="73"/>
      <c r="BM149" s="73"/>
      <c r="BN149" s="73"/>
      <c r="BO149" s="73"/>
      <c r="BP149" s="73"/>
      <c r="BQ149" s="73"/>
      <c r="BR149" s="73"/>
      <c r="BS149" s="73"/>
      <c r="BT149" s="73"/>
      <c r="BU149" s="73"/>
      <c r="BV149" s="73"/>
      <c r="BW149" s="73"/>
      <c r="BX149" s="73"/>
      <c r="BY149" s="73"/>
      <c r="BZ149" s="73"/>
      <c r="CA149" s="73"/>
      <c r="CB149" s="73"/>
      <c r="CC149" s="73"/>
      <c r="CD149" s="73"/>
      <c r="CE149" s="73"/>
      <c r="CF149" s="73"/>
      <c r="CG149" s="73"/>
      <c r="CH149" s="73"/>
      <c r="CI149" s="73"/>
      <c r="CJ149" s="73"/>
      <c r="CK149" s="73"/>
      <c r="CL149" s="73"/>
      <c r="CM149" s="73"/>
      <c r="CN149" s="73"/>
      <c r="CO149" s="73"/>
      <c r="CP149" s="73"/>
      <c r="CQ149" s="73"/>
      <c r="CR149" s="73"/>
    </row>
    <row r="150" spans="2:96" x14ac:dyDescent="0.4">
      <c r="B150" s="73"/>
      <c r="C150" s="73"/>
      <c r="D150" s="73"/>
      <c r="E150" s="73"/>
      <c r="F150" s="73"/>
      <c r="G150" s="73"/>
      <c r="H150" s="73"/>
      <c r="I150" s="73"/>
      <c r="J150" s="73"/>
      <c r="K150" s="73"/>
      <c r="L150" s="73"/>
      <c r="M150" s="73"/>
      <c r="N150" s="73"/>
      <c r="O150" s="73"/>
      <c r="P150" s="73"/>
      <c r="Q150" s="73"/>
      <c r="R150" s="73"/>
      <c r="S150" s="73"/>
      <c r="T150" s="73"/>
      <c r="U150" s="73"/>
      <c r="V150" s="73"/>
      <c r="W150" s="73"/>
      <c r="X150" s="73"/>
      <c r="Y150" s="73"/>
      <c r="Z150" s="73"/>
      <c r="AA150" s="73"/>
      <c r="AB150" s="73"/>
      <c r="AC150" s="73"/>
      <c r="AD150" s="73"/>
      <c r="AE150" s="73"/>
      <c r="AF150" s="73"/>
      <c r="AG150" s="73"/>
      <c r="AH150" s="73"/>
      <c r="AI150" s="73"/>
      <c r="AJ150" s="73"/>
      <c r="AK150" s="73"/>
      <c r="AL150" s="73"/>
      <c r="AM150" s="73"/>
      <c r="AN150" s="73"/>
      <c r="AO150" s="73"/>
      <c r="AP150" s="73"/>
      <c r="AQ150" s="73"/>
      <c r="AR150" s="73"/>
      <c r="AS150" s="73"/>
      <c r="AT150" s="73"/>
      <c r="AU150" s="73"/>
      <c r="AV150" s="73"/>
      <c r="AW150" s="73"/>
      <c r="AX150" s="73"/>
      <c r="AY150" s="73"/>
      <c r="AZ150" s="73"/>
      <c r="BA150" s="73"/>
      <c r="BB150" s="73"/>
      <c r="BC150" s="73"/>
      <c r="BD150" s="73"/>
      <c r="BE150" s="73"/>
      <c r="BF150" s="73"/>
      <c r="BG150" s="73"/>
      <c r="BH150" s="73"/>
      <c r="BI150" s="73"/>
      <c r="BJ150" s="73"/>
      <c r="BK150" s="73"/>
      <c r="BL150" s="73"/>
      <c r="BM150" s="73"/>
      <c r="BN150" s="73"/>
      <c r="BO150" s="73"/>
      <c r="BP150" s="73"/>
      <c r="BQ150" s="73"/>
      <c r="BR150" s="73"/>
      <c r="BS150" s="73"/>
      <c r="BT150" s="73"/>
      <c r="BU150" s="73"/>
      <c r="BV150" s="73"/>
      <c r="BW150" s="73"/>
      <c r="BX150" s="73"/>
      <c r="BY150" s="73"/>
      <c r="BZ150" s="73"/>
      <c r="CA150" s="73"/>
      <c r="CB150" s="73"/>
      <c r="CC150" s="73"/>
      <c r="CD150" s="73"/>
      <c r="CE150" s="73"/>
      <c r="CF150" s="73"/>
      <c r="CG150" s="73"/>
      <c r="CH150" s="73"/>
      <c r="CI150" s="73"/>
      <c r="CJ150" s="73"/>
      <c r="CK150" s="73"/>
      <c r="CL150" s="73"/>
      <c r="CM150" s="73"/>
      <c r="CN150" s="73"/>
      <c r="CO150" s="73"/>
      <c r="CP150" s="73"/>
      <c r="CQ150" s="73"/>
      <c r="CR150" s="73"/>
    </row>
    <row r="151" spans="2:96" x14ac:dyDescent="0.4">
      <c r="B151" s="73"/>
      <c r="C151" s="73"/>
      <c r="D151" s="73"/>
      <c r="E151" s="73"/>
      <c r="F151" s="73"/>
      <c r="G151" s="73"/>
      <c r="H151" s="73"/>
      <c r="I151" s="73"/>
      <c r="J151" s="73"/>
      <c r="K151" s="73"/>
      <c r="L151" s="73"/>
      <c r="M151" s="73"/>
      <c r="N151" s="73"/>
      <c r="O151" s="73"/>
      <c r="P151" s="73"/>
      <c r="Q151" s="73"/>
      <c r="R151" s="73"/>
      <c r="S151" s="73"/>
      <c r="T151" s="73"/>
      <c r="U151" s="73"/>
      <c r="V151" s="73"/>
      <c r="W151" s="73"/>
      <c r="X151" s="73"/>
      <c r="Y151" s="73"/>
      <c r="Z151" s="73"/>
      <c r="AA151" s="73"/>
      <c r="AB151" s="73"/>
      <c r="AC151" s="73"/>
      <c r="AD151" s="73"/>
      <c r="AE151" s="73"/>
      <c r="AF151" s="73"/>
      <c r="AG151" s="73"/>
      <c r="AH151" s="73"/>
      <c r="AI151" s="73"/>
      <c r="AJ151" s="73"/>
      <c r="AK151" s="73"/>
      <c r="AL151" s="73"/>
      <c r="AM151" s="73"/>
      <c r="AN151" s="73"/>
      <c r="AO151" s="73"/>
      <c r="AP151" s="73"/>
      <c r="AQ151" s="73"/>
      <c r="AR151" s="73"/>
      <c r="AS151" s="73"/>
      <c r="AT151" s="73"/>
      <c r="AU151" s="73"/>
      <c r="AV151" s="73"/>
      <c r="AW151" s="73"/>
      <c r="AX151" s="73"/>
      <c r="AY151" s="73"/>
      <c r="AZ151" s="73"/>
      <c r="BA151" s="73"/>
      <c r="BB151" s="73"/>
      <c r="BC151" s="73"/>
      <c r="BD151" s="73"/>
      <c r="BE151" s="73"/>
      <c r="BF151" s="73"/>
      <c r="BG151" s="73"/>
      <c r="BH151" s="73"/>
      <c r="BI151" s="73"/>
      <c r="BJ151" s="73"/>
      <c r="BK151" s="73"/>
      <c r="BL151" s="73"/>
      <c r="BM151" s="73"/>
      <c r="BN151" s="73"/>
      <c r="BO151" s="73"/>
      <c r="BP151" s="73"/>
      <c r="BQ151" s="73"/>
      <c r="BR151" s="73"/>
      <c r="BS151" s="73"/>
      <c r="BT151" s="73"/>
      <c r="BU151" s="73"/>
      <c r="BV151" s="73"/>
      <c r="BW151" s="73"/>
      <c r="BX151" s="73"/>
      <c r="BY151" s="73"/>
      <c r="BZ151" s="73"/>
      <c r="CA151" s="73"/>
      <c r="CB151" s="73"/>
      <c r="CC151" s="73"/>
      <c r="CD151" s="73"/>
      <c r="CE151" s="73"/>
      <c r="CF151" s="73"/>
      <c r="CG151" s="73"/>
      <c r="CH151" s="73"/>
      <c r="CI151" s="73"/>
      <c r="CJ151" s="73"/>
      <c r="CK151" s="73"/>
      <c r="CL151" s="73"/>
      <c r="CM151" s="73"/>
      <c r="CN151" s="73"/>
      <c r="CO151" s="73"/>
      <c r="CP151" s="73"/>
      <c r="CQ151" s="73"/>
      <c r="CR151" s="73"/>
    </row>
    <row r="152" spans="2:96" x14ac:dyDescent="0.4">
      <c r="B152" s="73"/>
      <c r="C152" s="73"/>
      <c r="D152" s="73"/>
      <c r="E152" s="73"/>
      <c r="F152" s="73"/>
      <c r="G152" s="73"/>
      <c r="H152" s="73"/>
      <c r="I152" s="73"/>
      <c r="J152" s="73"/>
      <c r="K152" s="73"/>
      <c r="L152" s="73"/>
      <c r="M152" s="73"/>
      <c r="N152" s="73"/>
      <c r="O152" s="73"/>
      <c r="P152" s="73"/>
      <c r="Q152" s="73"/>
      <c r="R152" s="73"/>
      <c r="S152" s="73"/>
      <c r="T152" s="73"/>
      <c r="U152" s="73"/>
      <c r="V152" s="73"/>
      <c r="W152" s="73"/>
      <c r="X152" s="73"/>
      <c r="Y152" s="73"/>
      <c r="Z152" s="73"/>
      <c r="AA152" s="73"/>
      <c r="AB152" s="73"/>
      <c r="AC152" s="73"/>
      <c r="AD152" s="73"/>
      <c r="AE152" s="73"/>
      <c r="AF152" s="73"/>
      <c r="AG152" s="73"/>
      <c r="AH152" s="73"/>
      <c r="AI152" s="73"/>
      <c r="AJ152" s="73"/>
      <c r="AK152" s="73"/>
      <c r="AL152" s="73"/>
      <c r="AM152" s="73"/>
      <c r="AN152" s="73"/>
      <c r="AO152" s="73"/>
      <c r="AP152" s="73"/>
      <c r="AQ152" s="73"/>
      <c r="AR152" s="73"/>
      <c r="AS152" s="73"/>
      <c r="AT152" s="73"/>
      <c r="AU152" s="73"/>
      <c r="AV152" s="73"/>
      <c r="AW152" s="73"/>
      <c r="AX152" s="73"/>
      <c r="AY152" s="73"/>
      <c r="AZ152" s="73"/>
      <c r="BA152" s="73"/>
      <c r="BB152" s="73"/>
      <c r="BC152" s="73"/>
      <c r="BD152" s="73"/>
      <c r="BE152" s="73"/>
      <c r="BF152" s="73"/>
      <c r="BG152" s="73"/>
      <c r="BH152" s="73"/>
      <c r="BI152" s="73"/>
      <c r="BJ152" s="73"/>
      <c r="BK152" s="73"/>
      <c r="BL152" s="73"/>
      <c r="BM152" s="73"/>
      <c r="BN152" s="73"/>
      <c r="BO152" s="73"/>
      <c r="BP152" s="73"/>
      <c r="BQ152" s="73"/>
      <c r="BR152" s="73"/>
      <c r="BS152" s="73"/>
      <c r="BT152" s="73"/>
      <c r="BU152" s="73"/>
      <c r="BV152" s="73"/>
      <c r="BW152" s="73"/>
      <c r="BX152" s="73"/>
      <c r="BY152" s="73"/>
      <c r="BZ152" s="73"/>
      <c r="CA152" s="73"/>
      <c r="CB152" s="73"/>
      <c r="CC152" s="73"/>
      <c r="CD152" s="73"/>
      <c r="CE152" s="73"/>
      <c r="CF152" s="73"/>
      <c r="CG152" s="73"/>
      <c r="CH152" s="73"/>
      <c r="CI152" s="73"/>
      <c r="CJ152" s="73"/>
      <c r="CK152" s="73"/>
      <c r="CL152" s="73"/>
      <c r="CM152" s="73"/>
      <c r="CN152" s="73"/>
      <c r="CO152" s="73"/>
      <c r="CP152" s="73"/>
      <c r="CQ152" s="73"/>
      <c r="CR152" s="73"/>
    </row>
    <row r="153" spans="2:96" x14ac:dyDescent="0.4">
      <c r="B153" s="73"/>
      <c r="C153" s="73"/>
      <c r="D153" s="73"/>
      <c r="E153" s="73"/>
      <c r="F153" s="73"/>
      <c r="G153" s="73"/>
      <c r="H153" s="73"/>
      <c r="I153" s="73"/>
      <c r="J153" s="73"/>
      <c r="K153" s="73"/>
      <c r="L153" s="73"/>
      <c r="M153" s="73"/>
      <c r="N153" s="73"/>
      <c r="O153" s="73"/>
      <c r="P153" s="73"/>
      <c r="Q153" s="73"/>
      <c r="R153" s="73"/>
      <c r="S153" s="73"/>
      <c r="T153" s="73"/>
      <c r="U153" s="73"/>
      <c r="V153" s="73"/>
      <c r="W153" s="73"/>
      <c r="X153" s="73"/>
      <c r="Y153" s="73"/>
      <c r="Z153" s="73"/>
      <c r="AA153" s="73"/>
      <c r="AB153" s="73"/>
      <c r="AC153" s="73"/>
      <c r="AD153" s="73"/>
      <c r="AE153" s="73"/>
      <c r="AF153" s="73"/>
      <c r="AG153" s="73"/>
      <c r="AH153" s="73"/>
      <c r="AI153" s="73"/>
      <c r="AJ153" s="73"/>
      <c r="AK153" s="73"/>
      <c r="AL153" s="73"/>
      <c r="AM153" s="73"/>
      <c r="AN153" s="73"/>
      <c r="AO153" s="73"/>
      <c r="AP153" s="73"/>
      <c r="AQ153" s="73"/>
      <c r="AR153" s="73"/>
      <c r="AS153" s="73"/>
      <c r="AT153" s="73"/>
      <c r="AU153" s="73"/>
      <c r="AV153" s="73"/>
      <c r="AW153" s="73"/>
      <c r="AX153" s="73"/>
      <c r="AY153" s="73"/>
      <c r="AZ153" s="73"/>
      <c r="BA153" s="73"/>
      <c r="BB153" s="73"/>
      <c r="BC153" s="73"/>
      <c r="BD153" s="73"/>
      <c r="BE153" s="73"/>
      <c r="BF153" s="73"/>
      <c r="BG153" s="73"/>
      <c r="BH153" s="73"/>
      <c r="BI153" s="73"/>
      <c r="BJ153" s="73"/>
      <c r="BK153" s="73"/>
      <c r="BL153" s="73"/>
      <c r="BM153" s="73"/>
      <c r="BN153" s="73"/>
      <c r="BO153" s="73"/>
      <c r="BP153" s="73"/>
      <c r="BQ153" s="73"/>
      <c r="BR153" s="73"/>
      <c r="BS153" s="73"/>
      <c r="BT153" s="73"/>
      <c r="BU153" s="73"/>
      <c r="BV153" s="73"/>
      <c r="BW153" s="73"/>
      <c r="BX153" s="73"/>
      <c r="BY153" s="73"/>
      <c r="BZ153" s="73"/>
      <c r="CA153" s="73"/>
      <c r="CB153" s="73"/>
      <c r="CC153" s="73"/>
      <c r="CD153" s="73"/>
      <c r="CE153" s="73"/>
      <c r="CF153" s="73"/>
      <c r="CG153" s="73"/>
      <c r="CH153" s="73"/>
      <c r="CI153" s="73"/>
      <c r="CJ153" s="73"/>
      <c r="CK153" s="73"/>
      <c r="CL153" s="73"/>
      <c r="CM153" s="73"/>
      <c r="CN153" s="73"/>
      <c r="CO153" s="73"/>
      <c r="CP153" s="73"/>
      <c r="CQ153" s="73"/>
      <c r="CR153" s="73"/>
    </row>
    <row r="154" spans="2:96" x14ac:dyDescent="0.4">
      <c r="B154" s="73"/>
      <c r="C154" s="73"/>
      <c r="D154" s="73"/>
      <c r="E154" s="73"/>
      <c r="F154" s="73"/>
      <c r="G154" s="73"/>
      <c r="H154" s="73"/>
      <c r="I154" s="73"/>
      <c r="J154" s="73"/>
      <c r="K154" s="73"/>
      <c r="L154" s="73"/>
      <c r="M154" s="73"/>
      <c r="N154" s="73"/>
      <c r="O154" s="73"/>
      <c r="P154" s="73"/>
      <c r="Q154" s="73"/>
      <c r="R154" s="73"/>
      <c r="S154" s="73"/>
      <c r="T154" s="73"/>
      <c r="U154" s="73"/>
      <c r="V154" s="73"/>
      <c r="W154" s="73"/>
      <c r="X154" s="73"/>
      <c r="Y154" s="73"/>
      <c r="Z154" s="73"/>
      <c r="AA154" s="73"/>
      <c r="AB154" s="73"/>
      <c r="AC154" s="73"/>
      <c r="AD154" s="73"/>
      <c r="AE154" s="73"/>
      <c r="AF154" s="73"/>
      <c r="AG154" s="73"/>
      <c r="AH154" s="73"/>
      <c r="AI154" s="73"/>
      <c r="AJ154" s="73"/>
      <c r="AK154" s="73"/>
      <c r="AL154" s="73"/>
      <c r="AM154" s="73"/>
      <c r="AN154" s="73"/>
      <c r="AO154" s="73"/>
      <c r="AP154" s="73"/>
      <c r="AQ154" s="73"/>
      <c r="AR154" s="73"/>
      <c r="AS154" s="73"/>
      <c r="AT154" s="73"/>
      <c r="AU154" s="73"/>
      <c r="AV154" s="73"/>
      <c r="AW154" s="73"/>
      <c r="AX154" s="73"/>
      <c r="AY154" s="73"/>
      <c r="AZ154" s="73"/>
      <c r="BA154" s="73"/>
      <c r="BB154" s="73"/>
      <c r="BC154" s="73"/>
      <c r="BD154" s="73"/>
      <c r="BE154" s="73"/>
      <c r="BF154" s="73"/>
      <c r="BG154" s="73"/>
      <c r="BH154" s="73"/>
      <c r="BI154" s="73"/>
      <c r="BJ154" s="73"/>
      <c r="BK154" s="73"/>
      <c r="BL154" s="73"/>
      <c r="BM154" s="73"/>
      <c r="BN154" s="73"/>
      <c r="BO154" s="73"/>
      <c r="BP154" s="73"/>
      <c r="BQ154" s="73"/>
      <c r="BR154" s="73"/>
      <c r="BS154" s="73"/>
      <c r="BT154" s="73"/>
      <c r="BU154" s="73"/>
      <c r="BV154" s="73"/>
      <c r="BW154" s="73"/>
      <c r="BX154" s="73"/>
      <c r="BY154" s="73"/>
      <c r="BZ154" s="73"/>
      <c r="CA154" s="73"/>
      <c r="CB154" s="73"/>
      <c r="CC154" s="73"/>
      <c r="CD154" s="73"/>
      <c r="CE154" s="73"/>
      <c r="CF154" s="73"/>
      <c r="CG154" s="73"/>
      <c r="CH154" s="73"/>
      <c r="CI154" s="73"/>
      <c r="CJ154" s="73"/>
      <c r="CK154" s="73"/>
      <c r="CL154" s="73"/>
      <c r="CM154" s="73"/>
      <c r="CN154" s="73"/>
      <c r="CO154" s="73"/>
      <c r="CP154" s="73"/>
      <c r="CQ154" s="73"/>
      <c r="CR154" s="73"/>
    </row>
    <row r="155" spans="2:96" x14ac:dyDescent="0.4">
      <c r="B155" s="73"/>
      <c r="C155" s="73"/>
      <c r="D155" s="73"/>
      <c r="E155" s="73"/>
      <c r="F155" s="73"/>
      <c r="G155" s="73"/>
      <c r="H155" s="73"/>
      <c r="I155" s="73"/>
      <c r="J155" s="73"/>
      <c r="K155" s="73"/>
      <c r="L155" s="73"/>
      <c r="M155" s="73"/>
      <c r="N155" s="73"/>
      <c r="O155" s="73"/>
      <c r="P155" s="73"/>
      <c r="Q155" s="73"/>
      <c r="R155" s="73"/>
      <c r="S155" s="73"/>
      <c r="T155" s="73"/>
      <c r="U155" s="73"/>
      <c r="V155" s="73"/>
      <c r="W155" s="73"/>
      <c r="X155" s="73"/>
      <c r="Y155" s="73"/>
      <c r="Z155" s="73"/>
      <c r="AA155" s="73"/>
      <c r="AB155" s="73"/>
      <c r="AC155" s="73"/>
      <c r="AD155" s="73"/>
      <c r="AE155" s="73"/>
      <c r="AF155" s="73"/>
      <c r="AG155" s="73"/>
      <c r="AH155" s="73"/>
      <c r="AI155" s="73"/>
      <c r="AJ155" s="73"/>
      <c r="AK155" s="73"/>
      <c r="AL155" s="73"/>
      <c r="AM155" s="73"/>
      <c r="AN155" s="73"/>
      <c r="AO155" s="73"/>
      <c r="AP155" s="73"/>
      <c r="AQ155" s="73"/>
      <c r="AR155" s="73"/>
      <c r="AS155" s="73"/>
      <c r="AT155" s="73"/>
      <c r="AU155" s="73"/>
      <c r="AV155" s="73"/>
      <c r="AW155" s="73"/>
      <c r="AX155" s="73"/>
      <c r="AY155" s="73"/>
      <c r="AZ155" s="73"/>
      <c r="BA155" s="73"/>
      <c r="BB155" s="73"/>
      <c r="BC155" s="73"/>
      <c r="BD155" s="73"/>
      <c r="BE155" s="73"/>
      <c r="BF155" s="73"/>
      <c r="BG155" s="73"/>
      <c r="BH155" s="73"/>
      <c r="BI155" s="73"/>
      <c r="BJ155" s="73"/>
      <c r="BK155" s="73"/>
      <c r="BL155" s="73"/>
      <c r="BM155" s="73"/>
      <c r="BN155" s="73"/>
      <c r="BO155" s="73"/>
      <c r="BP155" s="73"/>
      <c r="BQ155" s="73"/>
      <c r="BR155" s="73"/>
      <c r="BS155" s="73"/>
      <c r="BT155" s="73"/>
      <c r="BU155" s="73"/>
      <c r="BV155" s="73"/>
      <c r="BW155" s="73"/>
      <c r="BX155" s="73"/>
      <c r="BY155" s="73"/>
      <c r="BZ155" s="73"/>
      <c r="CA155" s="73"/>
      <c r="CB155" s="73"/>
      <c r="CC155" s="73"/>
      <c r="CD155" s="73"/>
      <c r="CE155" s="73"/>
      <c r="CF155" s="73"/>
      <c r="CG155" s="73"/>
      <c r="CH155" s="73"/>
      <c r="CI155" s="73"/>
      <c r="CJ155" s="73"/>
      <c r="CK155" s="73"/>
      <c r="CL155" s="73"/>
      <c r="CM155" s="73"/>
      <c r="CN155" s="73"/>
      <c r="CO155" s="73"/>
      <c r="CP155" s="73"/>
      <c r="CQ155" s="73"/>
      <c r="CR155" s="73"/>
    </row>
    <row r="156" spans="2:96" x14ac:dyDescent="0.4">
      <c r="B156" s="73"/>
      <c r="C156" s="73"/>
      <c r="D156" s="73"/>
      <c r="E156" s="73"/>
      <c r="F156" s="73"/>
      <c r="G156" s="73"/>
      <c r="H156" s="73"/>
      <c r="I156" s="73"/>
      <c r="J156" s="73"/>
      <c r="K156" s="73"/>
      <c r="L156" s="73"/>
      <c r="M156" s="73"/>
      <c r="N156" s="73"/>
      <c r="O156" s="73"/>
      <c r="P156" s="73"/>
      <c r="Q156" s="73"/>
      <c r="R156" s="73"/>
      <c r="S156" s="73"/>
      <c r="T156" s="73"/>
      <c r="U156" s="73"/>
      <c r="V156" s="73"/>
      <c r="W156" s="73"/>
      <c r="X156" s="73"/>
      <c r="Y156" s="73"/>
      <c r="Z156" s="73"/>
      <c r="AA156" s="73"/>
      <c r="AB156" s="73"/>
      <c r="AC156" s="73"/>
      <c r="AD156" s="73"/>
      <c r="AE156" s="73"/>
      <c r="AF156" s="73"/>
      <c r="AG156" s="73"/>
      <c r="AH156" s="73"/>
      <c r="AI156" s="73"/>
      <c r="AJ156" s="73"/>
      <c r="AK156" s="73"/>
      <c r="AL156" s="73"/>
      <c r="AM156" s="73"/>
      <c r="AN156" s="73"/>
      <c r="AO156" s="73"/>
      <c r="AP156" s="73"/>
      <c r="AQ156" s="73"/>
      <c r="AR156" s="73"/>
      <c r="AS156" s="73"/>
      <c r="AT156" s="73"/>
      <c r="AU156" s="73"/>
      <c r="AV156" s="73"/>
      <c r="AW156" s="73"/>
      <c r="AX156" s="73"/>
      <c r="AY156" s="73"/>
      <c r="AZ156" s="73"/>
      <c r="BA156" s="73"/>
      <c r="BB156" s="73"/>
      <c r="BC156" s="73"/>
      <c r="BD156" s="73"/>
      <c r="BE156" s="73"/>
      <c r="BF156" s="73"/>
      <c r="BG156" s="73"/>
      <c r="BH156" s="73"/>
      <c r="BI156" s="73"/>
      <c r="BJ156" s="73"/>
      <c r="BK156" s="73"/>
      <c r="BL156" s="73"/>
      <c r="BM156" s="73"/>
      <c r="BN156" s="73"/>
      <c r="BO156" s="73"/>
      <c r="BP156" s="73"/>
      <c r="BQ156" s="73"/>
      <c r="BR156" s="73"/>
      <c r="BS156" s="73"/>
      <c r="BT156" s="73"/>
      <c r="BU156" s="73"/>
      <c r="BV156" s="73"/>
      <c r="BW156" s="73"/>
      <c r="BX156" s="73"/>
      <c r="BY156" s="73"/>
      <c r="BZ156" s="73"/>
      <c r="CA156" s="73"/>
      <c r="CB156" s="73"/>
      <c r="CC156" s="73"/>
      <c r="CD156" s="73"/>
      <c r="CE156" s="73"/>
      <c r="CF156" s="73"/>
      <c r="CG156" s="73"/>
      <c r="CH156" s="73"/>
      <c r="CI156" s="73"/>
      <c r="CJ156" s="73"/>
      <c r="CK156" s="73"/>
      <c r="CL156" s="73"/>
      <c r="CM156" s="73"/>
      <c r="CN156" s="73"/>
      <c r="CO156" s="73"/>
      <c r="CP156" s="73"/>
      <c r="CQ156" s="73"/>
      <c r="CR156" s="73"/>
    </row>
    <row r="157" spans="2:96" x14ac:dyDescent="0.4">
      <c r="B157" s="73"/>
      <c r="C157" s="73"/>
      <c r="D157" s="73"/>
      <c r="E157" s="73"/>
      <c r="F157" s="73"/>
      <c r="G157" s="73"/>
      <c r="H157" s="73"/>
      <c r="I157" s="73"/>
      <c r="J157" s="73"/>
      <c r="K157" s="73"/>
      <c r="L157" s="73"/>
      <c r="M157" s="73"/>
      <c r="N157" s="73"/>
      <c r="O157" s="73"/>
      <c r="P157" s="73"/>
      <c r="Q157" s="73"/>
      <c r="R157" s="73"/>
      <c r="S157" s="73"/>
      <c r="T157" s="73"/>
      <c r="U157" s="73"/>
      <c r="V157" s="73"/>
      <c r="W157" s="73"/>
      <c r="X157" s="73"/>
      <c r="Y157" s="73"/>
      <c r="Z157" s="73"/>
      <c r="AA157" s="73"/>
      <c r="AB157" s="73"/>
      <c r="AC157" s="73"/>
      <c r="AD157" s="73"/>
      <c r="AE157" s="73"/>
      <c r="AF157" s="73"/>
      <c r="AG157" s="73"/>
      <c r="AH157" s="73"/>
      <c r="AI157" s="73"/>
      <c r="AJ157" s="73"/>
      <c r="AK157" s="73"/>
      <c r="AL157" s="73"/>
      <c r="AM157" s="73"/>
      <c r="AN157" s="73"/>
      <c r="AO157" s="73"/>
      <c r="AP157" s="73"/>
      <c r="AQ157" s="73"/>
      <c r="AR157" s="73"/>
      <c r="AS157" s="73"/>
      <c r="AT157" s="73"/>
      <c r="AU157" s="73"/>
      <c r="AV157" s="73"/>
      <c r="AW157" s="73"/>
      <c r="AX157" s="73"/>
      <c r="AY157" s="73"/>
      <c r="AZ157" s="73"/>
      <c r="BA157" s="73"/>
      <c r="BB157" s="73"/>
      <c r="BC157" s="73"/>
      <c r="BD157" s="73"/>
      <c r="BE157" s="73"/>
      <c r="BF157" s="73"/>
      <c r="BG157" s="73"/>
      <c r="BH157" s="73"/>
      <c r="BI157" s="73"/>
      <c r="BJ157" s="73"/>
      <c r="BK157" s="73"/>
      <c r="BL157" s="73"/>
      <c r="BM157" s="73"/>
      <c r="BN157" s="73"/>
      <c r="BO157" s="73"/>
      <c r="BP157" s="73"/>
      <c r="BQ157" s="73"/>
      <c r="BR157" s="73"/>
      <c r="BS157" s="73"/>
      <c r="BT157" s="73"/>
      <c r="BU157" s="73"/>
      <c r="BV157" s="73"/>
      <c r="BW157" s="73"/>
      <c r="BX157" s="73"/>
      <c r="BY157" s="73"/>
      <c r="BZ157" s="73"/>
      <c r="CA157" s="73"/>
      <c r="CB157" s="73"/>
      <c r="CC157" s="73"/>
      <c r="CD157" s="73"/>
      <c r="CE157" s="73"/>
      <c r="CF157" s="73"/>
      <c r="CG157" s="73"/>
      <c r="CH157" s="73"/>
      <c r="CI157" s="73"/>
      <c r="CJ157" s="73"/>
      <c r="CK157" s="73"/>
      <c r="CL157" s="73"/>
      <c r="CM157" s="73"/>
      <c r="CN157" s="73"/>
      <c r="CO157" s="73"/>
      <c r="CP157" s="73"/>
      <c r="CQ157" s="73"/>
      <c r="CR157" s="73"/>
    </row>
    <row r="158" spans="2:96" x14ac:dyDescent="0.4">
      <c r="B158" s="73"/>
      <c r="C158" s="73"/>
      <c r="D158" s="73"/>
      <c r="E158" s="73"/>
      <c r="F158" s="73"/>
      <c r="G158" s="73"/>
      <c r="H158" s="73"/>
      <c r="I158" s="73"/>
      <c r="J158" s="73"/>
      <c r="K158" s="73"/>
      <c r="L158" s="73"/>
      <c r="M158" s="73"/>
      <c r="N158" s="73"/>
      <c r="O158" s="73"/>
      <c r="P158" s="73"/>
      <c r="Q158" s="73"/>
      <c r="R158" s="73"/>
      <c r="S158" s="73"/>
      <c r="T158" s="73"/>
      <c r="U158" s="73"/>
      <c r="V158" s="73"/>
      <c r="W158" s="73"/>
      <c r="X158" s="73"/>
      <c r="Y158" s="73"/>
      <c r="Z158" s="73"/>
      <c r="AA158" s="73"/>
      <c r="AB158" s="73"/>
      <c r="AC158" s="73"/>
      <c r="AD158" s="73"/>
      <c r="AE158" s="73"/>
      <c r="AF158" s="73"/>
      <c r="AG158" s="73"/>
      <c r="AH158" s="73"/>
      <c r="AI158" s="73"/>
      <c r="AJ158" s="73"/>
      <c r="AK158" s="73"/>
      <c r="AL158" s="73"/>
      <c r="AM158" s="73"/>
      <c r="AN158" s="73"/>
      <c r="AO158" s="73"/>
      <c r="AP158" s="73"/>
      <c r="AQ158" s="73"/>
      <c r="AR158" s="73"/>
      <c r="AS158" s="73"/>
      <c r="AT158" s="73"/>
      <c r="AU158" s="73"/>
      <c r="AV158" s="73"/>
      <c r="AW158" s="73"/>
      <c r="AX158" s="73"/>
      <c r="AY158" s="73"/>
      <c r="AZ158" s="73"/>
      <c r="BA158" s="73"/>
      <c r="BB158" s="73"/>
      <c r="BC158" s="73"/>
      <c r="BD158" s="73"/>
      <c r="BE158" s="73"/>
      <c r="BF158" s="73"/>
      <c r="BG158" s="73"/>
      <c r="BH158" s="73"/>
      <c r="BI158" s="73"/>
      <c r="BJ158" s="73"/>
      <c r="BK158" s="73"/>
      <c r="BL158" s="73"/>
      <c r="BM158" s="73"/>
      <c r="BN158" s="73"/>
      <c r="BO158" s="73"/>
      <c r="BP158" s="73"/>
      <c r="BQ158" s="73"/>
      <c r="BR158" s="73"/>
      <c r="BS158" s="73"/>
      <c r="BT158" s="73"/>
      <c r="BU158" s="73"/>
      <c r="BV158" s="73"/>
      <c r="BW158" s="73"/>
      <c r="BX158" s="73"/>
      <c r="BY158" s="73"/>
      <c r="BZ158" s="73"/>
      <c r="CA158" s="73"/>
      <c r="CB158" s="73"/>
      <c r="CC158" s="73"/>
      <c r="CD158" s="73"/>
      <c r="CE158" s="73"/>
      <c r="CF158" s="73"/>
      <c r="CG158" s="73"/>
      <c r="CH158" s="73"/>
      <c r="CI158" s="73"/>
      <c r="CJ158" s="73"/>
      <c r="CK158" s="73"/>
      <c r="CL158" s="73"/>
      <c r="CM158" s="73"/>
      <c r="CN158" s="73"/>
      <c r="CO158" s="73"/>
      <c r="CP158" s="73"/>
      <c r="CQ158" s="73"/>
      <c r="CR158" s="73"/>
    </row>
    <row r="159" spans="2:96" x14ac:dyDescent="0.4">
      <c r="B159" s="73"/>
      <c r="C159" s="73"/>
      <c r="D159" s="73"/>
      <c r="E159" s="73"/>
      <c r="F159" s="73"/>
      <c r="G159" s="73"/>
      <c r="H159" s="73"/>
      <c r="I159" s="73"/>
      <c r="J159" s="73"/>
      <c r="K159" s="73"/>
      <c r="L159" s="73"/>
      <c r="M159" s="73"/>
      <c r="N159" s="73"/>
      <c r="O159" s="73"/>
      <c r="P159" s="73"/>
      <c r="Q159" s="73"/>
      <c r="R159" s="73"/>
      <c r="S159" s="73"/>
      <c r="T159" s="73"/>
      <c r="U159" s="73"/>
      <c r="V159" s="73"/>
      <c r="W159" s="73"/>
      <c r="X159" s="73"/>
      <c r="Y159" s="73"/>
      <c r="Z159" s="73"/>
      <c r="AA159" s="73"/>
      <c r="AB159" s="73"/>
      <c r="AC159" s="73"/>
      <c r="AD159" s="73"/>
      <c r="AE159" s="73"/>
      <c r="AF159" s="73"/>
      <c r="AG159" s="73"/>
      <c r="AH159" s="73"/>
      <c r="AI159" s="73"/>
      <c r="AJ159" s="73"/>
      <c r="AK159" s="73"/>
      <c r="AL159" s="73"/>
      <c r="AM159" s="73"/>
      <c r="AN159" s="73"/>
      <c r="AO159" s="73"/>
      <c r="AP159" s="73"/>
      <c r="AQ159" s="73"/>
      <c r="AR159" s="73"/>
      <c r="AS159" s="73"/>
      <c r="AT159" s="73"/>
      <c r="AU159" s="73"/>
      <c r="AV159" s="73"/>
      <c r="AW159" s="73"/>
      <c r="AX159" s="73"/>
      <c r="AY159" s="73"/>
      <c r="AZ159" s="73"/>
      <c r="BA159" s="73"/>
      <c r="BB159" s="73"/>
      <c r="BC159" s="73"/>
      <c r="BD159" s="73"/>
      <c r="BE159" s="73"/>
      <c r="BF159" s="73"/>
      <c r="BG159" s="73"/>
      <c r="BH159" s="73"/>
      <c r="BI159" s="73"/>
      <c r="BJ159" s="73"/>
      <c r="BK159" s="73"/>
      <c r="BL159" s="73"/>
      <c r="BM159" s="73"/>
      <c r="BN159" s="73"/>
      <c r="BO159" s="73"/>
      <c r="BP159" s="73"/>
      <c r="BQ159" s="73"/>
      <c r="BR159" s="73"/>
      <c r="BS159" s="73"/>
      <c r="BT159" s="73"/>
      <c r="BU159" s="73"/>
      <c r="BV159" s="73"/>
      <c r="BW159" s="73"/>
      <c r="BX159" s="73"/>
      <c r="BY159" s="73"/>
      <c r="BZ159" s="73"/>
      <c r="CA159" s="73"/>
      <c r="CB159" s="73"/>
      <c r="CC159" s="73"/>
      <c r="CD159" s="73"/>
      <c r="CE159" s="73"/>
      <c r="CF159" s="73"/>
      <c r="CG159" s="73"/>
      <c r="CH159" s="73"/>
      <c r="CI159" s="73"/>
      <c r="CJ159" s="73"/>
      <c r="CK159" s="73"/>
      <c r="CL159" s="73"/>
      <c r="CM159" s="73"/>
      <c r="CN159" s="73"/>
      <c r="CO159" s="73"/>
      <c r="CP159" s="73"/>
      <c r="CQ159" s="73"/>
      <c r="CR159" s="73"/>
    </row>
    <row r="160" spans="2:96" x14ac:dyDescent="0.4">
      <c r="B160" s="73"/>
      <c r="C160" s="73"/>
      <c r="D160" s="73"/>
      <c r="E160" s="73"/>
      <c r="F160" s="73"/>
      <c r="G160" s="73"/>
      <c r="H160" s="73"/>
      <c r="I160" s="73"/>
      <c r="J160" s="73"/>
      <c r="K160" s="73"/>
      <c r="L160" s="73"/>
      <c r="M160" s="73"/>
      <c r="N160" s="73"/>
      <c r="O160" s="73"/>
      <c r="P160" s="73"/>
      <c r="Q160" s="73"/>
      <c r="R160" s="73"/>
      <c r="S160" s="73"/>
      <c r="T160" s="73"/>
      <c r="U160" s="73"/>
      <c r="V160" s="73"/>
      <c r="W160" s="73"/>
      <c r="X160" s="73"/>
      <c r="Y160" s="73"/>
      <c r="Z160" s="73"/>
      <c r="AA160" s="73"/>
      <c r="AB160" s="73"/>
      <c r="AC160" s="73"/>
      <c r="AD160" s="73"/>
      <c r="AE160" s="73"/>
      <c r="AF160" s="73"/>
      <c r="AG160" s="73"/>
      <c r="AH160" s="73"/>
      <c r="AI160" s="73"/>
      <c r="AJ160" s="73"/>
      <c r="AK160" s="73"/>
      <c r="AL160" s="73"/>
      <c r="AM160" s="73"/>
      <c r="AN160" s="73"/>
      <c r="AO160" s="73"/>
      <c r="AP160" s="73"/>
      <c r="AQ160" s="73"/>
      <c r="AR160" s="73"/>
      <c r="AS160" s="73"/>
      <c r="AT160" s="73"/>
      <c r="AU160" s="73"/>
      <c r="AV160" s="73"/>
      <c r="AW160" s="73"/>
      <c r="AX160" s="73"/>
      <c r="AY160" s="73"/>
      <c r="AZ160" s="73"/>
      <c r="BA160" s="73"/>
      <c r="BB160" s="73"/>
      <c r="BC160" s="73"/>
      <c r="BD160" s="73"/>
      <c r="BE160" s="73"/>
      <c r="BF160" s="73"/>
      <c r="BG160" s="73"/>
      <c r="BH160" s="73"/>
      <c r="BI160" s="73"/>
      <c r="BJ160" s="73"/>
      <c r="BK160" s="73"/>
      <c r="BL160" s="73"/>
      <c r="BM160" s="73"/>
      <c r="BN160" s="73"/>
      <c r="BO160" s="73"/>
      <c r="BP160" s="73"/>
      <c r="BQ160" s="73"/>
      <c r="BR160" s="73"/>
      <c r="BS160" s="73"/>
      <c r="BT160" s="73"/>
      <c r="BU160" s="73"/>
      <c r="BV160" s="73"/>
      <c r="BW160" s="73"/>
      <c r="BX160" s="73"/>
      <c r="BY160" s="73"/>
      <c r="BZ160" s="73"/>
      <c r="CA160" s="73"/>
      <c r="CB160" s="73"/>
      <c r="CC160" s="73"/>
      <c r="CD160" s="73"/>
      <c r="CE160" s="73"/>
      <c r="CF160" s="73"/>
      <c r="CG160" s="73"/>
      <c r="CH160" s="73"/>
      <c r="CI160" s="73"/>
      <c r="CJ160" s="73"/>
      <c r="CK160" s="73"/>
      <c r="CL160" s="73"/>
      <c r="CM160" s="73"/>
      <c r="CN160" s="73"/>
      <c r="CO160" s="73"/>
      <c r="CP160" s="73"/>
      <c r="CQ160" s="73"/>
      <c r="CR160" s="73"/>
    </row>
    <row r="161" spans="2:96" x14ac:dyDescent="0.4">
      <c r="B161" s="73"/>
      <c r="C161" s="73"/>
      <c r="D161" s="73"/>
      <c r="E161" s="73"/>
      <c r="F161" s="73"/>
      <c r="G161" s="73"/>
      <c r="H161" s="73"/>
      <c r="I161" s="73"/>
      <c r="J161" s="73"/>
      <c r="K161" s="73"/>
      <c r="L161" s="73"/>
      <c r="M161" s="73"/>
      <c r="N161" s="73"/>
      <c r="O161" s="73"/>
      <c r="P161" s="73"/>
      <c r="Q161" s="73"/>
      <c r="R161" s="73"/>
      <c r="S161" s="73"/>
      <c r="T161" s="73"/>
      <c r="U161" s="73"/>
      <c r="V161" s="73"/>
      <c r="W161" s="73"/>
      <c r="X161" s="73"/>
      <c r="Y161" s="73"/>
      <c r="Z161" s="73"/>
      <c r="AA161" s="73"/>
      <c r="AB161" s="73"/>
      <c r="AC161" s="73"/>
      <c r="AD161" s="73"/>
      <c r="AE161" s="73"/>
      <c r="AF161" s="73"/>
      <c r="AG161" s="73"/>
      <c r="AH161" s="73"/>
      <c r="AI161" s="73"/>
      <c r="AJ161" s="73"/>
      <c r="AK161" s="73"/>
      <c r="AL161" s="73"/>
      <c r="AM161" s="73"/>
      <c r="AN161" s="73"/>
      <c r="AO161" s="73"/>
      <c r="AP161" s="73"/>
      <c r="AQ161" s="73"/>
      <c r="AR161" s="73"/>
      <c r="AS161" s="73"/>
      <c r="AT161" s="73"/>
      <c r="AU161" s="73"/>
      <c r="AV161" s="73"/>
      <c r="AW161" s="73"/>
      <c r="AX161" s="73"/>
      <c r="AY161" s="73"/>
      <c r="AZ161" s="73"/>
      <c r="BA161" s="73"/>
      <c r="BB161" s="73"/>
      <c r="BC161" s="73"/>
      <c r="BD161" s="73"/>
      <c r="BE161" s="73"/>
      <c r="BF161" s="73"/>
      <c r="BG161" s="73"/>
      <c r="BH161" s="73"/>
      <c r="BI161" s="73"/>
      <c r="BJ161" s="73"/>
      <c r="BK161" s="73"/>
      <c r="BL161" s="73"/>
      <c r="BM161" s="73"/>
      <c r="BN161" s="73"/>
      <c r="BO161" s="73"/>
      <c r="BP161" s="73"/>
      <c r="BQ161" s="73"/>
      <c r="BR161" s="73"/>
      <c r="BS161" s="73"/>
      <c r="BT161" s="73"/>
      <c r="BU161" s="73"/>
      <c r="BV161" s="73"/>
      <c r="BW161" s="73"/>
      <c r="BX161" s="73"/>
      <c r="BY161" s="73"/>
      <c r="BZ161" s="73"/>
      <c r="CA161" s="73"/>
      <c r="CB161" s="73"/>
      <c r="CC161" s="73"/>
      <c r="CD161" s="73"/>
      <c r="CE161" s="73"/>
      <c r="CF161" s="73"/>
      <c r="CG161" s="73"/>
      <c r="CH161" s="73"/>
      <c r="CI161" s="73"/>
      <c r="CJ161" s="73"/>
      <c r="CK161" s="73"/>
      <c r="CL161" s="73"/>
      <c r="CM161" s="73"/>
      <c r="CN161" s="73"/>
      <c r="CO161" s="73"/>
      <c r="CP161" s="73"/>
      <c r="CQ161" s="73"/>
      <c r="CR161" s="73"/>
    </row>
    <row r="162" spans="2:96" x14ac:dyDescent="0.4">
      <c r="B162" s="73"/>
      <c r="C162" s="73"/>
      <c r="D162" s="73"/>
      <c r="E162" s="73"/>
      <c r="F162" s="73"/>
      <c r="G162" s="73"/>
      <c r="H162" s="73"/>
      <c r="I162" s="73"/>
      <c r="J162" s="73"/>
      <c r="K162" s="73"/>
      <c r="L162" s="73"/>
      <c r="M162" s="73"/>
      <c r="N162" s="73"/>
      <c r="O162" s="73"/>
      <c r="P162" s="73"/>
      <c r="Q162" s="73"/>
      <c r="R162" s="73"/>
      <c r="S162" s="73"/>
      <c r="T162" s="73"/>
      <c r="U162" s="73"/>
      <c r="V162" s="73"/>
      <c r="W162" s="73"/>
      <c r="X162" s="73"/>
      <c r="Y162" s="73"/>
      <c r="Z162" s="73"/>
      <c r="AA162" s="73"/>
      <c r="AB162" s="73"/>
      <c r="AC162" s="73"/>
      <c r="AD162" s="73"/>
      <c r="AE162" s="73"/>
      <c r="AF162" s="73"/>
      <c r="AG162" s="73"/>
      <c r="AH162" s="73"/>
      <c r="AI162" s="73"/>
      <c r="AJ162" s="73"/>
      <c r="AK162" s="73"/>
      <c r="AL162" s="73"/>
      <c r="AM162" s="73"/>
      <c r="AN162" s="73"/>
      <c r="AO162" s="73"/>
      <c r="AP162" s="73"/>
      <c r="AQ162" s="73"/>
      <c r="AR162" s="73"/>
      <c r="AS162" s="73"/>
      <c r="AT162" s="73"/>
      <c r="AU162" s="73"/>
      <c r="AV162" s="73"/>
      <c r="AW162" s="73"/>
      <c r="AX162" s="73"/>
      <c r="AY162" s="73"/>
      <c r="AZ162" s="73"/>
      <c r="BA162" s="73"/>
      <c r="BB162" s="73"/>
      <c r="BC162" s="73"/>
      <c r="BD162" s="73"/>
      <c r="BE162" s="73"/>
      <c r="BF162" s="73"/>
      <c r="BG162" s="73"/>
      <c r="BH162" s="73"/>
      <c r="BI162" s="73"/>
      <c r="BJ162" s="73"/>
      <c r="BK162" s="73"/>
      <c r="BL162" s="73"/>
      <c r="BM162" s="73"/>
      <c r="BN162" s="73"/>
      <c r="BO162" s="73"/>
      <c r="BP162" s="73"/>
      <c r="BQ162" s="73"/>
      <c r="BR162" s="73"/>
      <c r="BS162" s="73"/>
      <c r="BT162" s="73"/>
      <c r="BU162" s="73"/>
      <c r="BV162" s="73"/>
      <c r="BW162" s="73"/>
      <c r="BX162" s="73"/>
      <c r="BY162" s="73"/>
      <c r="BZ162" s="73"/>
      <c r="CA162" s="73"/>
      <c r="CB162" s="73"/>
      <c r="CC162" s="73"/>
      <c r="CD162" s="73"/>
      <c r="CE162" s="73"/>
      <c r="CF162" s="73"/>
      <c r="CG162" s="73"/>
      <c r="CH162" s="73"/>
      <c r="CI162" s="73"/>
      <c r="CJ162" s="73"/>
      <c r="CK162" s="73"/>
      <c r="CL162" s="73"/>
      <c r="CM162" s="73"/>
      <c r="CN162" s="73"/>
      <c r="CO162" s="73"/>
      <c r="CP162" s="73"/>
      <c r="CQ162" s="73"/>
      <c r="CR162" s="73"/>
    </row>
    <row r="163" spans="2:96" x14ac:dyDescent="0.4">
      <c r="B163" s="73"/>
      <c r="C163" s="73"/>
      <c r="D163" s="73"/>
      <c r="E163" s="73"/>
      <c r="F163" s="73"/>
      <c r="G163" s="73"/>
      <c r="H163" s="73"/>
      <c r="I163" s="73"/>
      <c r="J163" s="73"/>
      <c r="K163" s="73"/>
      <c r="L163" s="73"/>
      <c r="M163" s="73"/>
      <c r="N163" s="73"/>
      <c r="O163" s="73"/>
      <c r="P163" s="73"/>
      <c r="Q163" s="73"/>
      <c r="R163" s="73"/>
      <c r="S163" s="73"/>
      <c r="T163" s="73"/>
      <c r="U163" s="73"/>
      <c r="V163" s="73"/>
      <c r="W163" s="73"/>
      <c r="X163" s="73"/>
      <c r="Y163" s="73"/>
      <c r="Z163" s="73"/>
      <c r="AA163" s="73"/>
      <c r="AB163" s="73"/>
      <c r="AC163" s="73"/>
      <c r="AD163" s="73"/>
      <c r="AE163" s="73"/>
      <c r="AF163" s="73"/>
      <c r="AG163" s="73"/>
      <c r="AH163" s="73"/>
      <c r="AI163" s="73"/>
      <c r="AJ163" s="73"/>
      <c r="AK163" s="73"/>
      <c r="AL163" s="73"/>
      <c r="AM163" s="73"/>
      <c r="AN163" s="73"/>
      <c r="AO163" s="73"/>
      <c r="AP163" s="73"/>
      <c r="AQ163" s="73"/>
      <c r="AR163" s="73"/>
      <c r="AS163" s="73"/>
      <c r="AT163" s="73"/>
      <c r="AU163" s="73"/>
      <c r="AV163" s="73"/>
      <c r="AW163" s="73"/>
      <c r="AX163" s="73"/>
      <c r="AY163" s="73"/>
      <c r="AZ163" s="73"/>
      <c r="BA163" s="73"/>
      <c r="BB163" s="73"/>
      <c r="BC163" s="73"/>
      <c r="BD163" s="73"/>
      <c r="BE163" s="73"/>
      <c r="BF163" s="73"/>
      <c r="BG163" s="73"/>
      <c r="BH163" s="73"/>
      <c r="BI163" s="73"/>
      <c r="BJ163" s="73"/>
      <c r="BK163" s="73"/>
      <c r="BL163" s="73"/>
      <c r="BM163" s="73"/>
      <c r="BN163" s="73"/>
      <c r="BO163" s="73"/>
      <c r="BP163" s="73"/>
      <c r="BQ163" s="73"/>
      <c r="BR163" s="73"/>
      <c r="BS163" s="73"/>
      <c r="BT163" s="73"/>
      <c r="BU163" s="73"/>
      <c r="BV163" s="73"/>
      <c r="BW163" s="73"/>
      <c r="BX163" s="73"/>
      <c r="BY163" s="73"/>
      <c r="BZ163" s="73"/>
      <c r="CA163" s="73"/>
      <c r="CB163" s="73"/>
      <c r="CC163" s="73"/>
      <c r="CD163" s="73"/>
      <c r="CE163" s="73"/>
      <c r="CF163" s="73"/>
      <c r="CG163" s="73"/>
      <c r="CH163" s="73"/>
      <c r="CI163" s="73"/>
      <c r="CJ163" s="73"/>
      <c r="CK163" s="73"/>
      <c r="CL163" s="73"/>
      <c r="CM163" s="73"/>
      <c r="CN163" s="73"/>
      <c r="CO163" s="73"/>
      <c r="CP163" s="73"/>
      <c r="CQ163" s="73"/>
      <c r="CR163" s="73"/>
    </row>
    <row r="164" spans="2:96" x14ac:dyDescent="0.4">
      <c r="B164" s="73"/>
      <c r="C164" s="73"/>
      <c r="D164" s="73"/>
      <c r="E164" s="73"/>
      <c r="F164" s="73"/>
      <c r="G164" s="73"/>
      <c r="H164" s="73"/>
      <c r="I164" s="73"/>
      <c r="J164" s="73"/>
      <c r="K164" s="73"/>
      <c r="L164" s="73"/>
      <c r="M164" s="73"/>
      <c r="N164" s="73"/>
      <c r="O164" s="73"/>
      <c r="P164" s="73"/>
      <c r="Q164" s="73"/>
      <c r="R164" s="73"/>
      <c r="S164" s="73"/>
      <c r="T164" s="73"/>
      <c r="U164" s="73"/>
      <c r="V164" s="73"/>
      <c r="W164" s="73"/>
      <c r="X164" s="73"/>
      <c r="Y164" s="73"/>
      <c r="Z164" s="73"/>
      <c r="AA164" s="73"/>
      <c r="AB164" s="73"/>
      <c r="AC164" s="73"/>
      <c r="AD164" s="73"/>
      <c r="AE164" s="73"/>
      <c r="AF164" s="73"/>
      <c r="AG164" s="73"/>
      <c r="AH164" s="73"/>
      <c r="AI164" s="73"/>
      <c r="AJ164" s="73"/>
      <c r="AK164" s="73"/>
      <c r="AL164" s="73"/>
      <c r="AM164" s="73"/>
      <c r="AN164" s="73"/>
      <c r="AO164" s="73"/>
      <c r="AP164" s="73"/>
      <c r="AQ164" s="73"/>
      <c r="AR164" s="73"/>
      <c r="AS164" s="73"/>
      <c r="AT164" s="73"/>
      <c r="AU164" s="73"/>
      <c r="AV164" s="73"/>
      <c r="AW164" s="73"/>
      <c r="AX164" s="73"/>
      <c r="AY164" s="73"/>
      <c r="AZ164" s="73"/>
      <c r="BA164" s="73"/>
      <c r="BB164" s="73"/>
      <c r="BC164" s="73"/>
      <c r="BD164" s="73"/>
      <c r="BE164" s="73"/>
      <c r="BF164" s="73"/>
      <c r="BG164" s="73"/>
      <c r="BH164" s="73"/>
      <c r="BI164" s="73"/>
      <c r="BJ164" s="73"/>
      <c r="BK164" s="73"/>
      <c r="BL164" s="73"/>
      <c r="BM164" s="73"/>
      <c r="BN164" s="73"/>
      <c r="BO164" s="73"/>
      <c r="BP164" s="73"/>
      <c r="BQ164" s="73"/>
      <c r="BR164" s="73"/>
      <c r="BS164" s="73"/>
      <c r="BT164" s="73"/>
      <c r="BU164" s="73"/>
      <c r="BV164" s="73"/>
      <c r="BW164" s="73"/>
      <c r="BX164" s="73"/>
      <c r="BY164" s="73"/>
      <c r="BZ164" s="73"/>
      <c r="CA164" s="73"/>
      <c r="CB164" s="73"/>
      <c r="CC164" s="73"/>
      <c r="CD164" s="73"/>
      <c r="CE164" s="73"/>
      <c r="CF164" s="73"/>
      <c r="CG164" s="73"/>
      <c r="CH164" s="73"/>
      <c r="CI164" s="73"/>
      <c r="CJ164" s="73"/>
      <c r="CK164" s="73"/>
      <c r="CL164" s="73"/>
      <c r="CM164" s="73"/>
      <c r="CN164" s="73"/>
      <c r="CO164" s="73"/>
      <c r="CP164" s="73"/>
      <c r="CQ164" s="73"/>
      <c r="CR164" s="73"/>
    </row>
    <row r="165" spans="2:96" x14ac:dyDescent="0.4">
      <c r="B165" s="73"/>
      <c r="C165" s="73"/>
      <c r="D165" s="73"/>
      <c r="E165" s="73"/>
      <c r="F165" s="73"/>
      <c r="G165" s="73"/>
      <c r="H165" s="73"/>
      <c r="I165" s="73"/>
      <c r="J165" s="73"/>
      <c r="K165" s="73"/>
      <c r="L165" s="73"/>
      <c r="M165" s="73"/>
      <c r="N165" s="73"/>
      <c r="O165" s="73"/>
      <c r="P165" s="73"/>
      <c r="Q165" s="73"/>
      <c r="R165" s="73"/>
      <c r="S165" s="73"/>
      <c r="T165" s="73"/>
      <c r="U165" s="73"/>
      <c r="V165" s="73"/>
      <c r="W165" s="73"/>
      <c r="X165" s="73"/>
      <c r="Y165" s="73"/>
      <c r="Z165" s="73"/>
      <c r="AA165" s="73"/>
      <c r="AB165" s="73"/>
      <c r="AC165" s="73"/>
      <c r="AD165" s="73"/>
      <c r="AE165" s="73"/>
      <c r="AF165" s="73"/>
      <c r="AG165" s="73"/>
      <c r="AH165" s="73"/>
      <c r="AI165" s="73"/>
      <c r="AJ165" s="73"/>
      <c r="AK165" s="73"/>
      <c r="AL165" s="73"/>
      <c r="AM165" s="73"/>
      <c r="AN165" s="73"/>
      <c r="AO165" s="73"/>
      <c r="AP165" s="73"/>
      <c r="AQ165" s="73"/>
      <c r="AR165" s="73"/>
      <c r="AS165" s="73"/>
      <c r="AT165" s="73"/>
      <c r="AU165" s="73"/>
      <c r="AV165" s="73"/>
      <c r="AW165" s="73"/>
      <c r="AX165" s="73"/>
      <c r="AY165" s="73"/>
      <c r="AZ165" s="73"/>
      <c r="BA165" s="73"/>
      <c r="BB165" s="73"/>
      <c r="BC165" s="73"/>
      <c r="BD165" s="73"/>
      <c r="BE165" s="73"/>
      <c r="BF165" s="73"/>
      <c r="BG165" s="73"/>
      <c r="BH165" s="73"/>
      <c r="BI165" s="73"/>
      <c r="BJ165" s="73"/>
      <c r="BK165" s="73"/>
      <c r="BL165" s="73"/>
      <c r="BM165" s="73"/>
      <c r="BN165" s="73"/>
      <c r="BO165" s="73"/>
      <c r="BP165" s="73"/>
      <c r="BQ165" s="73"/>
      <c r="BR165" s="73"/>
      <c r="BS165" s="73"/>
      <c r="BT165" s="73"/>
      <c r="BU165" s="73"/>
      <c r="BV165" s="73"/>
      <c r="BW165" s="73"/>
      <c r="BX165" s="73"/>
      <c r="BY165" s="73"/>
      <c r="BZ165" s="73"/>
      <c r="CA165" s="73"/>
      <c r="CB165" s="73"/>
      <c r="CC165" s="73"/>
      <c r="CD165" s="73"/>
      <c r="CE165" s="73"/>
      <c r="CF165" s="73"/>
      <c r="CG165" s="73"/>
      <c r="CH165" s="73"/>
      <c r="CI165" s="73"/>
      <c r="CJ165" s="73"/>
      <c r="CK165" s="73"/>
      <c r="CL165" s="73"/>
      <c r="CM165" s="73"/>
      <c r="CN165" s="73"/>
      <c r="CO165" s="73"/>
      <c r="CP165" s="73"/>
      <c r="CQ165" s="73"/>
      <c r="CR165" s="73"/>
    </row>
    <row r="166" spans="2:96" x14ac:dyDescent="0.4">
      <c r="B166" s="73"/>
      <c r="C166" s="73"/>
      <c r="D166" s="73"/>
      <c r="E166" s="73"/>
      <c r="F166" s="73"/>
      <c r="G166" s="73"/>
      <c r="H166" s="73"/>
      <c r="I166" s="73"/>
      <c r="J166" s="73"/>
      <c r="K166" s="73"/>
      <c r="L166" s="73"/>
      <c r="M166" s="73"/>
      <c r="N166" s="73"/>
      <c r="O166" s="73"/>
      <c r="P166" s="73"/>
      <c r="Q166" s="73"/>
      <c r="R166" s="73"/>
      <c r="S166" s="73"/>
      <c r="T166" s="73"/>
      <c r="U166" s="73"/>
      <c r="V166" s="73"/>
      <c r="W166" s="73"/>
      <c r="X166" s="73"/>
      <c r="Y166" s="73"/>
      <c r="Z166" s="73"/>
      <c r="AA166" s="73"/>
      <c r="AB166" s="73"/>
      <c r="AC166" s="73"/>
      <c r="AD166" s="73"/>
      <c r="AE166" s="73"/>
      <c r="AF166" s="73"/>
      <c r="AG166" s="73"/>
      <c r="AH166" s="73"/>
      <c r="AI166" s="73"/>
      <c r="AJ166" s="73"/>
      <c r="AK166" s="73"/>
      <c r="AL166" s="73"/>
      <c r="AM166" s="73"/>
      <c r="AN166" s="73"/>
      <c r="AO166" s="73"/>
      <c r="AP166" s="73"/>
      <c r="AQ166" s="73"/>
      <c r="AR166" s="73"/>
      <c r="AS166" s="73"/>
      <c r="AT166" s="73"/>
      <c r="AU166" s="73"/>
      <c r="AV166" s="73"/>
      <c r="AW166" s="73"/>
      <c r="AX166" s="73"/>
      <c r="AY166" s="73"/>
      <c r="AZ166" s="73"/>
      <c r="BA166" s="73"/>
      <c r="BB166" s="73"/>
      <c r="BC166" s="73"/>
      <c r="BD166" s="73"/>
      <c r="BE166" s="73"/>
      <c r="BF166" s="73"/>
      <c r="BG166" s="73"/>
      <c r="BH166" s="73"/>
      <c r="BI166" s="73"/>
      <c r="BJ166" s="73"/>
      <c r="BK166" s="73"/>
      <c r="BL166" s="73"/>
      <c r="BM166" s="73"/>
      <c r="BN166" s="73"/>
      <c r="BO166" s="73"/>
      <c r="BP166" s="73"/>
      <c r="BQ166" s="73"/>
      <c r="BR166" s="73"/>
      <c r="BS166" s="73"/>
      <c r="BT166" s="73"/>
      <c r="BU166" s="73"/>
      <c r="BV166" s="73"/>
      <c r="BW166" s="73"/>
      <c r="BX166" s="73"/>
      <c r="BY166" s="73"/>
      <c r="BZ166" s="73"/>
      <c r="CA166" s="73"/>
      <c r="CB166" s="73"/>
      <c r="CC166" s="73"/>
      <c r="CD166" s="73"/>
      <c r="CE166" s="73"/>
      <c r="CF166" s="73"/>
      <c r="CG166" s="73"/>
      <c r="CH166" s="73"/>
      <c r="CI166" s="73"/>
      <c r="CJ166" s="73"/>
      <c r="CK166" s="73"/>
      <c r="CL166" s="73"/>
      <c r="CM166" s="73"/>
      <c r="CN166" s="73"/>
      <c r="CO166" s="73"/>
      <c r="CP166" s="73"/>
      <c r="CQ166" s="73"/>
      <c r="CR166" s="73"/>
    </row>
    <row r="167" spans="2:96" x14ac:dyDescent="0.4">
      <c r="B167" s="73"/>
      <c r="C167" s="73"/>
      <c r="D167" s="73"/>
      <c r="E167" s="73"/>
      <c r="F167" s="73"/>
      <c r="G167" s="73"/>
      <c r="H167" s="73"/>
      <c r="I167" s="73"/>
      <c r="J167" s="73"/>
      <c r="K167" s="73"/>
      <c r="L167" s="73"/>
      <c r="M167" s="73"/>
      <c r="N167" s="73"/>
      <c r="O167" s="73"/>
      <c r="P167" s="73"/>
      <c r="Q167" s="73"/>
      <c r="R167" s="73"/>
      <c r="S167" s="73"/>
      <c r="T167" s="73"/>
      <c r="U167" s="73"/>
      <c r="V167" s="73"/>
      <c r="W167" s="73"/>
      <c r="X167" s="73"/>
      <c r="Y167" s="73"/>
      <c r="Z167" s="73"/>
      <c r="AA167" s="73"/>
      <c r="AB167" s="73"/>
      <c r="AC167" s="73"/>
      <c r="AD167" s="73"/>
      <c r="AE167" s="73"/>
      <c r="AF167" s="73"/>
      <c r="AG167" s="73"/>
      <c r="AH167" s="73"/>
      <c r="AI167" s="73"/>
      <c r="AJ167" s="73"/>
      <c r="AK167" s="73"/>
      <c r="AL167" s="73"/>
      <c r="AM167" s="73"/>
      <c r="AN167" s="73"/>
      <c r="AO167" s="73"/>
      <c r="AP167" s="73"/>
      <c r="AQ167" s="73"/>
      <c r="AR167" s="73"/>
      <c r="AS167" s="73"/>
      <c r="AT167" s="73"/>
      <c r="AU167" s="73"/>
      <c r="AV167" s="73"/>
      <c r="AW167" s="73"/>
      <c r="AX167" s="73"/>
      <c r="AY167" s="73"/>
      <c r="AZ167" s="73"/>
      <c r="BA167" s="73"/>
      <c r="BB167" s="73"/>
      <c r="BC167" s="73"/>
      <c r="BD167" s="73"/>
      <c r="BE167" s="73"/>
      <c r="BF167" s="73"/>
      <c r="BG167" s="73"/>
      <c r="BH167" s="73"/>
      <c r="BI167" s="73"/>
      <c r="BJ167" s="73"/>
      <c r="BK167" s="73"/>
      <c r="BL167" s="73"/>
      <c r="BM167" s="73"/>
      <c r="BN167" s="73"/>
      <c r="BO167" s="73"/>
      <c r="BP167" s="73"/>
      <c r="BQ167" s="73"/>
      <c r="BR167" s="73"/>
      <c r="BS167" s="73"/>
      <c r="BT167" s="73"/>
      <c r="BU167" s="73"/>
      <c r="BV167" s="73"/>
      <c r="BW167" s="73"/>
      <c r="BX167" s="73"/>
      <c r="BY167" s="73"/>
      <c r="BZ167" s="73"/>
      <c r="CA167" s="73"/>
      <c r="CB167" s="73"/>
      <c r="CC167" s="73"/>
      <c r="CD167" s="73"/>
      <c r="CE167" s="73"/>
      <c r="CF167" s="73"/>
      <c r="CG167" s="73"/>
      <c r="CH167" s="73"/>
      <c r="CI167" s="73"/>
      <c r="CJ167" s="73"/>
      <c r="CK167" s="73"/>
      <c r="CL167" s="73"/>
      <c r="CM167" s="73"/>
      <c r="CN167" s="73"/>
      <c r="CO167" s="73"/>
      <c r="CP167" s="73"/>
      <c r="CQ167" s="73"/>
      <c r="CR167" s="73"/>
    </row>
    <row r="168" spans="2:96" x14ac:dyDescent="0.4">
      <c r="B168" s="73"/>
      <c r="C168" s="73"/>
      <c r="D168" s="73"/>
      <c r="E168" s="73"/>
      <c r="F168" s="73"/>
      <c r="G168" s="73"/>
      <c r="H168" s="73"/>
      <c r="I168" s="73"/>
      <c r="J168" s="73"/>
      <c r="K168" s="73"/>
      <c r="L168" s="73"/>
      <c r="M168" s="73"/>
      <c r="N168" s="73"/>
      <c r="O168" s="73"/>
      <c r="P168" s="73"/>
      <c r="Q168" s="73"/>
      <c r="R168" s="73"/>
      <c r="S168" s="73"/>
      <c r="T168" s="73"/>
      <c r="U168" s="73"/>
      <c r="V168" s="73"/>
      <c r="W168" s="73"/>
      <c r="X168" s="73"/>
      <c r="Y168" s="73"/>
      <c r="Z168" s="73"/>
      <c r="AA168" s="73"/>
      <c r="AB168" s="73"/>
      <c r="AC168" s="73"/>
      <c r="AD168" s="73"/>
      <c r="AE168" s="73"/>
      <c r="AF168" s="73"/>
      <c r="AG168" s="73"/>
      <c r="AH168" s="73"/>
      <c r="AI168" s="73"/>
      <c r="AJ168" s="73"/>
      <c r="AK168" s="73"/>
      <c r="AL168" s="73"/>
      <c r="AM168" s="73"/>
      <c r="AN168" s="73"/>
      <c r="AO168" s="73"/>
      <c r="AP168" s="73"/>
      <c r="AQ168" s="73"/>
      <c r="AR168" s="73"/>
      <c r="AS168" s="73"/>
      <c r="AT168" s="73"/>
      <c r="AU168" s="73"/>
      <c r="AV168" s="73"/>
      <c r="AW168" s="73"/>
      <c r="AX168" s="73"/>
      <c r="AY168" s="73"/>
      <c r="AZ168" s="73"/>
      <c r="BA168" s="73"/>
      <c r="BB168" s="73"/>
      <c r="BC168" s="73"/>
      <c r="BD168" s="73"/>
      <c r="BE168" s="73"/>
      <c r="BF168" s="73"/>
      <c r="BG168" s="73"/>
      <c r="BH168" s="73"/>
      <c r="BI168" s="73"/>
      <c r="BJ168" s="73"/>
      <c r="BK168" s="73"/>
      <c r="BL168" s="73"/>
      <c r="BM168" s="73"/>
      <c r="BN168" s="73"/>
      <c r="BO168" s="73"/>
      <c r="BP168" s="73"/>
      <c r="BQ168" s="73"/>
      <c r="BR168" s="73"/>
      <c r="BS168" s="73"/>
      <c r="BT168" s="73"/>
      <c r="BU168" s="73"/>
      <c r="BV168" s="73"/>
      <c r="BW168" s="73"/>
      <c r="BX168" s="73"/>
      <c r="BY168" s="73"/>
      <c r="BZ168" s="73"/>
      <c r="CA168" s="73"/>
      <c r="CB168" s="73"/>
      <c r="CC168" s="73"/>
      <c r="CD168" s="73"/>
      <c r="CE168" s="73"/>
      <c r="CF168" s="73"/>
      <c r="CG168" s="73"/>
      <c r="CH168" s="73"/>
      <c r="CI168" s="73"/>
      <c r="CJ168" s="73"/>
      <c r="CK168" s="73"/>
      <c r="CL168" s="73"/>
      <c r="CM168" s="73"/>
      <c r="CN168" s="73"/>
      <c r="CO168" s="73"/>
      <c r="CP168" s="73"/>
      <c r="CQ168" s="73"/>
      <c r="CR168" s="73"/>
    </row>
    <row r="169" spans="2:96" x14ac:dyDescent="0.4">
      <c r="B169" s="73"/>
      <c r="C169" s="73"/>
      <c r="D169" s="73"/>
      <c r="E169" s="73"/>
      <c r="F169" s="73"/>
      <c r="G169" s="73"/>
      <c r="H169" s="73"/>
      <c r="I169" s="73"/>
      <c r="J169" s="73"/>
      <c r="K169" s="73"/>
      <c r="L169" s="73"/>
      <c r="M169" s="73"/>
      <c r="N169" s="73"/>
      <c r="O169" s="73"/>
      <c r="P169" s="73"/>
      <c r="Q169" s="73"/>
      <c r="R169" s="73"/>
      <c r="S169" s="73"/>
      <c r="T169" s="73"/>
      <c r="U169" s="73"/>
      <c r="V169" s="73"/>
      <c r="W169" s="73"/>
      <c r="X169" s="73"/>
      <c r="Y169" s="73"/>
      <c r="Z169" s="73"/>
      <c r="AA169" s="73"/>
      <c r="AB169" s="73"/>
      <c r="AC169" s="73"/>
      <c r="AD169" s="73"/>
      <c r="AE169" s="73"/>
      <c r="AF169" s="73"/>
      <c r="AG169" s="73"/>
      <c r="AH169" s="73"/>
      <c r="AI169" s="73"/>
      <c r="AJ169" s="73"/>
      <c r="AK169" s="73"/>
      <c r="AL169" s="73"/>
      <c r="AM169" s="73"/>
      <c r="AN169" s="73"/>
      <c r="AO169" s="73"/>
      <c r="AP169" s="73"/>
      <c r="AQ169" s="73"/>
      <c r="AR169" s="73"/>
      <c r="AS169" s="73"/>
      <c r="AT169" s="73"/>
      <c r="AU169" s="73"/>
      <c r="AV169" s="73"/>
      <c r="AW169" s="73"/>
      <c r="AX169" s="73"/>
      <c r="AY169" s="73"/>
      <c r="AZ169" s="73"/>
      <c r="BA169" s="73"/>
      <c r="BB169" s="73"/>
      <c r="BC169" s="73"/>
      <c r="BD169" s="73"/>
      <c r="BE169" s="73"/>
      <c r="BF169" s="73"/>
      <c r="BG169" s="73"/>
      <c r="BH169" s="73"/>
      <c r="BI169" s="73"/>
      <c r="BJ169" s="73"/>
      <c r="BK169" s="73"/>
      <c r="BL169" s="73"/>
      <c r="BM169" s="73"/>
      <c r="BN169" s="73"/>
      <c r="BO169" s="73"/>
      <c r="BP169" s="73"/>
      <c r="BQ169" s="73"/>
      <c r="BR169" s="73"/>
      <c r="BS169" s="73"/>
      <c r="BT169" s="73"/>
      <c r="BU169" s="73"/>
      <c r="BV169" s="73"/>
      <c r="BW169" s="73"/>
      <c r="BX169" s="73"/>
      <c r="BY169" s="73"/>
      <c r="BZ169" s="73"/>
      <c r="CA169" s="73"/>
      <c r="CB169" s="73"/>
      <c r="CC169" s="73"/>
      <c r="CD169" s="73"/>
      <c r="CE169" s="73"/>
      <c r="CF169" s="73"/>
      <c r="CG169" s="73"/>
      <c r="CH169" s="73"/>
      <c r="CI169" s="73"/>
      <c r="CJ169" s="73"/>
      <c r="CK169" s="73"/>
      <c r="CL169" s="73"/>
      <c r="CM169" s="73"/>
      <c r="CN169" s="73"/>
      <c r="CO169" s="73"/>
      <c r="CP169" s="73"/>
      <c r="CQ169" s="73"/>
      <c r="CR169" s="73"/>
    </row>
    <row r="170" spans="2:96" x14ac:dyDescent="0.4">
      <c r="B170" s="73"/>
      <c r="C170" s="73"/>
      <c r="D170" s="73"/>
      <c r="E170" s="73"/>
      <c r="F170" s="73"/>
      <c r="G170" s="73"/>
      <c r="H170" s="73"/>
      <c r="I170" s="73"/>
      <c r="J170" s="73"/>
      <c r="K170" s="73"/>
      <c r="L170" s="73"/>
      <c r="M170" s="73"/>
      <c r="N170" s="73"/>
      <c r="O170" s="73"/>
      <c r="P170" s="73"/>
      <c r="Q170" s="73"/>
      <c r="R170" s="73"/>
      <c r="S170" s="73"/>
      <c r="T170" s="73"/>
      <c r="U170" s="73"/>
      <c r="V170" s="73"/>
      <c r="W170" s="73"/>
      <c r="X170" s="73"/>
      <c r="Y170" s="73"/>
      <c r="Z170" s="73"/>
      <c r="AA170" s="73"/>
      <c r="AB170" s="73"/>
      <c r="AC170" s="73"/>
      <c r="AD170" s="73"/>
      <c r="AE170" s="73"/>
      <c r="AF170" s="73"/>
      <c r="AG170" s="73"/>
      <c r="AH170" s="73"/>
      <c r="AI170" s="73"/>
      <c r="AJ170" s="73"/>
      <c r="AK170" s="73"/>
      <c r="AL170" s="73"/>
      <c r="AM170" s="73"/>
      <c r="AN170" s="73"/>
      <c r="AO170" s="73"/>
      <c r="AP170" s="73"/>
      <c r="AQ170" s="73"/>
      <c r="AR170" s="73"/>
      <c r="AS170" s="73"/>
      <c r="AT170" s="73"/>
      <c r="AU170" s="73"/>
      <c r="AV170" s="73"/>
      <c r="AW170" s="73"/>
      <c r="AX170" s="73"/>
      <c r="AY170" s="73"/>
      <c r="AZ170" s="73"/>
      <c r="BA170" s="73"/>
      <c r="BB170" s="73"/>
      <c r="BC170" s="73"/>
      <c r="BD170" s="73"/>
      <c r="BE170" s="73"/>
      <c r="BF170" s="73"/>
      <c r="BG170" s="73"/>
      <c r="BH170" s="73"/>
      <c r="BI170" s="73"/>
      <c r="BJ170" s="73"/>
      <c r="BK170" s="73"/>
      <c r="BL170" s="73"/>
      <c r="BM170" s="73"/>
      <c r="BN170" s="73"/>
      <c r="BO170" s="73"/>
      <c r="BP170" s="73"/>
      <c r="BQ170" s="73"/>
      <c r="BR170" s="73"/>
      <c r="BS170" s="73"/>
      <c r="BT170" s="73"/>
      <c r="BU170" s="73"/>
      <c r="BV170" s="73"/>
      <c r="BW170" s="73"/>
      <c r="BX170" s="73"/>
      <c r="BY170" s="73"/>
      <c r="BZ170" s="73"/>
      <c r="CA170" s="73"/>
      <c r="CB170" s="73"/>
      <c r="CC170" s="73"/>
      <c r="CD170" s="73"/>
      <c r="CE170" s="73"/>
      <c r="CF170" s="73"/>
      <c r="CG170" s="73"/>
      <c r="CH170" s="73"/>
      <c r="CI170" s="73"/>
      <c r="CJ170" s="73"/>
      <c r="CK170" s="73"/>
      <c r="CL170" s="73"/>
      <c r="CM170" s="73"/>
      <c r="CN170" s="73"/>
      <c r="CO170" s="73"/>
      <c r="CP170" s="73"/>
      <c r="CQ170" s="73"/>
      <c r="CR170" s="73"/>
    </row>
    <row r="171" spans="2:96" x14ac:dyDescent="0.4">
      <c r="B171" s="73"/>
      <c r="C171" s="73"/>
      <c r="D171" s="73"/>
      <c r="E171" s="73"/>
      <c r="F171" s="73"/>
      <c r="G171" s="73"/>
      <c r="H171" s="73"/>
      <c r="I171" s="73"/>
      <c r="J171" s="73"/>
      <c r="K171" s="73"/>
      <c r="L171" s="73"/>
      <c r="M171" s="73"/>
      <c r="N171" s="73"/>
      <c r="O171" s="73"/>
      <c r="P171" s="73"/>
      <c r="Q171" s="73"/>
      <c r="R171" s="73"/>
      <c r="S171" s="73"/>
      <c r="T171" s="73"/>
      <c r="U171" s="73"/>
      <c r="V171" s="73"/>
      <c r="W171" s="73"/>
      <c r="X171" s="73"/>
      <c r="Y171" s="73"/>
      <c r="Z171" s="73"/>
      <c r="AA171" s="73"/>
      <c r="AB171" s="73"/>
      <c r="AC171" s="73"/>
      <c r="AD171" s="73"/>
      <c r="AE171" s="73"/>
      <c r="AF171" s="73"/>
      <c r="AG171" s="73"/>
      <c r="AH171" s="73"/>
      <c r="AI171" s="73"/>
      <c r="AJ171" s="73"/>
      <c r="AK171" s="73"/>
      <c r="AL171" s="73"/>
      <c r="AM171" s="73"/>
      <c r="AN171" s="73"/>
      <c r="AO171" s="73"/>
      <c r="AP171" s="73"/>
      <c r="AQ171" s="73"/>
      <c r="AR171" s="73"/>
      <c r="AS171" s="73"/>
      <c r="AT171" s="73"/>
      <c r="AU171" s="73"/>
      <c r="AV171" s="73"/>
      <c r="AW171" s="73"/>
      <c r="AX171" s="73"/>
      <c r="AY171" s="73"/>
      <c r="AZ171" s="73"/>
      <c r="BA171" s="73"/>
      <c r="BB171" s="73"/>
      <c r="BC171" s="73"/>
      <c r="BD171" s="73"/>
      <c r="BE171" s="73"/>
      <c r="BF171" s="73"/>
      <c r="BG171" s="73"/>
      <c r="BH171" s="73"/>
      <c r="BI171" s="73"/>
      <c r="BJ171" s="73"/>
      <c r="BK171" s="73"/>
      <c r="BL171" s="73"/>
      <c r="BM171" s="73"/>
      <c r="BN171" s="73"/>
      <c r="BO171" s="73"/>
      <c r="BP171" s="73"/>
      <c r="BQ171" s="73"/>
      <c r="BR171" s="73"/>
      <c r="BS171" s="73"/>
      <c r="BT171" s="73"/>
      <c r="BU171" s="73"/>
      <c r="BV171" s="73"/>
      <c r="BW171" s="73"/>
      <c r="BX171" s="73"/>
      <c r="BY171" s="73"/>
      <c r="BZ171" s="73"/>
      <c r="CA171" s="73"/>
      <c r="CB171" s="73"/>
      <c r="CC171" s="73"/>
      <c r="CD171" s="73"/>
      <c r="CE171" s="73"/>
      <c r="CF171" s="73"/>
      <c r="CG171" s="73"/>
      <c r="CH171" s="73"/>
      <c r="CI171" s="73"/>
      <c r="CJ171" s="73"/>
      <c r="CK171" s="73"/>
      <c r="CL171" s="73"/>
      <c r="CM171" s="73"/>
      <c r="CN171" s="73"/>
      <c r="CO171" s="73"/>
      <c r="CP171" s="73"/>
      <c r="CQ171" s="73"/>
      <c r="CR171" s="73"/>
    </row>
    <row r="172" spans="2:96" x14ac:dyDescent="0.4">
      <c r="B172" s="73"/>
      <c r="C172" s="73"/>
      <c r="D172" s="73"/>
      <c r="E172" s="73"/>
      <c r="F172" s="73"/>
      <c r="G172" s="73"/>
      <c r="H172" s="73"/>
      <c r="I172" s="73"/>
      <c r="J172" s="73"/>
      <c r="K172" s="73"/>
      <c r="L172" s="73"/>
      <c r="M172" s="73"/>
      <c r="N172" s="73"/>
      <c r="O172" s="73"/>
      <c r="P172" s="73"/>
      <c r="Q172" s="73"/>
      <c r="R172" s="73"/>
      <c r="S172" s="73"/>
      <c r="T172" s="73"/>
      <c r="U172" s="73"/>
      <c r="V172" s="73"/>
      <c r="W172" s="73"/>
      <c r="X172" s="73"/>
      <c r="Y172" s="73"/>
      <c r="Z172" s="73"/>
      <c r="AA172" s="73"/>
      <c r="AB172" s="73"/>
      <c r="AC172" s="73"/>
      <c r="AD172" s="73"/>
      <c r="AE172" s="73"/>
      <c r="AF172" s="73"/>
      <c r="AG172" s="73"/>
      <c r="AH172" s="73"/>
      <c r="AI172" s="73"/>
      <c r="AJ172" s="73"/>
      <c r="AK172" s="73"/>
      <c r="AL172" s="73"/>
      <c r="AM172" s="73"/>
      <c r="AN172" s="73"/>
      <c r="AO172" s="73"/>
      <c r="AP172" s="73"/>
      <c r="AQ172" s="73"/>
      <c r="AR172" s="73"/>
      <c r="AS172" s="73"/>
      <c r="AT172" s="73"/>
      <c r="AU172" s="73"/>
      <c r="AV172" s="73"/>
      <c r="AW172" s="73"/>
      <c r="AX172" s="73"/>
      <c r="AY172" s="73"/>
      <c r="AZ172" s="73"/>
      <c r="BA172" s="73"/>
      <c r="BB172" s="73"/>
      <c r="BC172" s="73"/>
      <c r="BD172" s="73"/>
      <c r="BE172" s="73"/>
      <c r="BF172" s="73"/>
      <c r="BG172" s="73"/>
      <c r="BH172" s="73"/>
      <c r="BI172" s="73"/>
      <c r="BJ172" s="73"/>
      <c r="BK172" s="73"/>
      <c r="BL172" s="73"/>
      <c r="BM172" s="73"/>
      <c r="BN172" s="73"/>
      <c r="BO172" s="73"/>
      <c r="BP172" s="73"/>
      <c r="BQ172" s="73"/>
      <c r="BR172" s="73"/>
      <c r="BS172" s="73"/>
      <c r="BT172" s="73"/>
      <c r="BU172" s="73"/>
      <c r="BV172" s="73"/>
      <c r="BW172" s="73"/>
      <c r="BX172" s="73"/>
      <c r="BY172" s="73"/>
      <c r="BZ172" s="73"/>
      <c r="CA172" s="73"/>
      <c r="CB172" s="73"/>
      <c r="CC172" s="73"/>
      <c r="CD172" s="73"/>
      <c r="CE172" s="73"/>
      <c r="CF172" s="73"/>
      <c r="CG172" s="73"/>
      <c r="CH172" s="73"/>
      <c r="CI172" s="73"/>
      <c r="CJ172" s="73"/>
      <c r="CK172" s="73"/>
      <c r="CL172" s="73"/>
      <c r="CM172" s="73"/>
      <c r="CN172" s="73"/>
      <c r="CO172" s="73"/>
      <c r="CP172" s="73"/>
      <c r="CQ172" s="73"/>
      <c r="CR172" s="73"/>
    </row>
    <row r="173" spans="2:96" x14ac:dyDescent="0.4">
      <c r="B173" s="73"/>
      <c r="C173" s="73"/>
      <c r="D173" s="73"/>
      <c r="E173" s="73"/>
      <c r="F173" s="73"/>
      <c r="G173" s="73"/>
      <c r="H173" s="73"/>
      <c r="I173" s="73"/>
      <c r="J173" s="73"/>
      <c r="K173" s="73"/>
      <c r="L173" s="73"/>
      <c r="M173" s="73"/>
      <c r="N173" s="73"/>
      <c r="O173" s="73"/>
      <c r="P173" s="73"/>
      <c r="Q173" s="73"/>
      <c r="R173" s="73"/>
      <c r="S173" s="73"/>
      <c r="T173" s="73"/>
      <c r="U173" s="73"/>
      <c r="V173" s="73"/>
      <c r="W173" s="73"/>
      <c r="X173" s="73"/>
      <c r="Y173" s="73"/>
      <c r="Z173" s="73"/>
      <c r="AA173" s="73"/>
      <c r="AB173" s="73"/>
      <c r="AC173" s="73"/>
      <c r="AD173" s="73"/>
      <c r="AE173" s="73"/>
      <c r="AF173" s="73"/>
      <c r="AG173" s="73"/>
      <c r="AH173" s="73"/>
      <c r="AI173" s="73"/>
      <c r="AJ173" s="73"/>
      <c r="AK173" s="73"/>
      <c r="AL173" s="73"/>
      <c r="AM173" s="73"/>
      <c r="AN173" s="73"/>
      <c r="AO173" s="73"/>
      <c r="AP173" s="73"/>
      <c r="AQ173" s="73"/>
      <c r="AR173" s="73"/>
      <c r="AS173" s="73"/>
      <c r="AT173" s="73"/>
      <c r="AU173" s="73"/>
      <c r="AV173" s="73"/>
      <c r="AW173" s="73"/>
      <c r="AX173" s="73"/>
      <c r="AY173" s="73"/>
      <c r="AZ173" s="73"/>
      <c r="BA173" s="73"/>
      <c r="BB173" s="73"/>
      <c r="BC173" s="73"/>
      <c r="BD173" s="73"/>
      <c r="BE173" s="73"/>
      <c r="BF173" s="73"/>
      <c r="BG173" s="73"/>
      <c r="BH173" s="73"/>
      <c r="BI173" s="73"/>
      <c r="BJ173" s="73"/>
      <c r="BK173" s="73"/>
      <c r="BL173" s="73"/>
      <c r="BM173" s="73"/>
      <c r="BN173" s="73"/>
      <c r="BO173" s="73"/>
      <c r="BP173" s="73"/>
      <c r="BQ173" s="73"/>
      <c r="BR173" s="73"/>
      <c r="BS173" s="73"/>
      <c r="BT173" s="73"/>
      <c r="BU173" s="73"/>
      <c r="BV173" s="73"/>
      <c r="BW173" s="73"/>
      <c r="BX173" s="73"/>
      <c r="BY173" s="73"/>
      <c r="BZ173" s="73"/>
      <c r="CA173" s="73"/>
      <c r="CB173" s="73"/>
      <c r="CC173" s="73"/>
      <c r="CD173" s="73"/>
      <c r="CE173" s="73"/>
      <c r="CF173" s="73"/>
      <c r="CG173" s="73"/>
      <c r="CH173" s="73"/>
      <c r="CI173" s="73"/>
      <c r="CJ173" s="73"/>
      <c r="CK173" s="73"/>
      <c r="CL173" s="73"/>
      <c r="CM173" s="73"/>
      <c r="CN173" s="73"/>
      <c r="CO173" s="73"/>
      <c r="CP173" s="73"/>
      <c r="CQ173" s="73"/>
      <c r="CR173" s="73"/>
    </row>
    <row r="174" spans="2:96" x14ac:dyDescent="0.4">
      <c r="B174" s="73"/>
      <c r="C174" s="73"/>
      <c r="D174" s="73"/>
      <c r="E174" s="73"/>
      <c r="F174" s="73"/>
      <c r="G174" s="73"/>
      <c r="H174" s="73"/>
      <c r="I174" s="73"/>
      <c r="J174" s="73"/>
      <c r="K174" s="73"/>
      <c r="L174" s="73"/>
      <c r="M174" s="73"/>
      <c r="N174" s="73"/>
      <c r="O174" s="73"/>
      <c r="P174" s="73"/>
      <c r="Q174" s="73"/>
      <c r="R174" s="73"/>
      <c r="S174" s="73"/>
      <c r="T174" s="73"/>
      <c r="U174" s="73"/>
      <c r="V174" s="73"/>
      <c r="W174" s="73"/>
      <c r="X174" s="73"/>
      <c r="Y174" s="73"/>
      <c r="Z174" s="73"/>
      <c r="AA174" s="73"/>
      <c r="AB174" s="73"/>
      <c r="AC174" s="73"/>
      <c r="AD174" s="73"/>
      <c r="AE174" s="73"/>
      <c r="AF174" s="73"/>
      <c r="AG174" s="73"/>
      <c r="AH174" s="73"/>
      <c r="AI174" s="73"/>
      <c r="AJ174" s="73"/>
      <c r="AK174" s="73"/>
      <c r="AL174" s="73"/>
      <c r="AM174" s="73"/>
      <c r="AN174" s="73"/>
      <c r="AO174" s="73"/>
      <c r="AP174" s="73"/>
      <c r="AQ174" s="73"/>
      <c r="AR174" s="73"/>
      <c r="AS174" s="73"/>
      <c r="AT174" s="73"/>
      <c r="AU174" s="73"/>
      <c r="AV174" s="73"/>
      <c r="AW174" s="73"/>
      <c r="AX174" s="73"/>
      <c r="AY174" s="73"/>
      <c r="AZ174" s="73"/>
      <c r="BA174" s="73"/>
      <c r="BB174" s="73"/>
      <c r="BC174" s="73"/>
      <c r="BD174" s="73"/>
      <c r="BE174" s="73"/>
      <c r="BF174" s="73"/>
      <c r="BG174" s="73"/>
      <c r="BH174" s="73"/>
      <c r="BI174" s="73"/>
      <c r="BJ174" s="73"/>
      <c r="BK174" s="73"/>
      <c r="BL174" s="73"/>
      <c r="BM174" s="73"/>
      <c r="BN174" s="73"/>
      <c r="BO174" s="73"/>
      <c r="BP174" s="73"/>
      <c r="BQ174" s="73"/>
      <c r="BR174" s="73"/>
      <c r="BS174" s="73"/>
      <c r="BT174" s="73"/>
      <c r="BU174" s="73"/>
      <c r="BV174" s="73"/>
      <c r="BW174" s="73"/>
      <c r="BX174" s="73"/>
      <c r="BY174" s="73"/>
      <c r="BZ174" s="73"/>
      <c r="CA174" s="73"/>
      <c r="CB174" s="73"/>
      <c r="CC174" s="73"/>
      <c r="CD174" s="73"/>
      <c r="CE174" s="73"/>
      <c r="CF174" s="73"/>
      <c r="CG174" s="73"/>
      <c r="CH174" s="73"/>
      <c r="CI174" s="73"/>
      <c r="CJ174" s="73"/>
      <c r="CK174" s="73"/>
      <c r="CL174" s="73"/>
      <c r="CM174" s="73"/>
      <c r="CN174" s="73"/>
      <c r="CO174" s="73"/>
      <c r="CP174" s="73"/>
      <c r="CQ174" s="73"/>
      <c r="CR174" s="73"/>
    </row>
    <row r="175" spans="2:96" x14ac:dyDescent="0.4">
      <c r="B175" s="73"/>
      <c r="C175" s="73"/>
      <c r="D175" s="73"/>
      <c r="E175" s="73"/>
      <c r="F175" s="73"/>
      <c r="G175" s="73"/>
      <c r="H175" s="73"/>
      <c r="I175" s="73"/>
      <c r="J175" s="73"/>
      <c r="K175" s="73"/>
      <c r="L175" s="73"/>
      <c r="M175" s="73"/>
      <c r="N175" s="73"/>
      <c r="O175" s="73"/>
      <c r="P175" s="73"/>
      <c r="Q175" s="73"/>
      <c r="R175" s="73"/>
      <c r="S175" s="73"/>
      <c r="T175" s="73"/>
      <c r="U175" s="73"/>
      <c r="V175" s="73"/>
      <c r="W175" s="73"/>
      <c r="X175" s="73"/>
      <c r="Y175" s="73"/>
      <c r="Z175" s="73"/>
      <c r="AA175" s="73"/>
      <c r="AB175" s="73"/>
      <c r="AC175" s="73"/>
      <c r="AD175" s="73"/>
      <c r="AE175" s="73"/>
      <c r="AF175" s="73"/>
      <c r="AG175" s="73"/>
      <c r="AH175" s="73"/>
      <c r="AI175" s="73"/>
      <c r="AJ175" s="73"/>
      <c r="AK175" s="73"/>
      <c r="AL175" s="73"/>
      <c r="AM175" s="73"/>
      <c r="AN175" s="73"/>
      <c r="AO175" s="73"/>
      <c r="AP175" s="73"/>
      <c r="AQ175" s="73"/>
      <c r="AR175" s="73"/>
      <c r="AS175" s="73"/>
      <c r="AT175" s="73"/>
      <c r="AU175" s="73"/>
      <c r="AV175" s="73"/>
      <c r="AW175" s="73"/>
      <c r="AX175" s="73"/>
      <c r="AY175" s="73"/>
      <c r="AZ175" s="73"/>
      <c r="BA175" s="73"/>
      <c r="BB175" s="73"/>
      <c r="BC175" s="73"/>
      <c r="BD175" s="73"/>
      <c r="BE175" s="73"/>
      <c r="BF175" s="73"/>
      <c r="BG175" s="73"/>
      <c r="BH175" s="73"/>
      <c r="BI175" s="73"/>
      <c r="BJ175" s="73"/>
      <c r="BK175" s="73"/>
      <c r="BL175" s="73"/>
      <c r="BM175" s="73"/>
      <c r="BN175" s="73"/>
      <c r="BO175" s="73"/>
      <c r="BP175" s="73"/>
      <c r="BQ175" s="73"/>
      <c r="BR175" s="73"/>
      <c r="BS175" s="73"/>
      <c r="BT175" s="73"/>
      <c r="BU175" s="73"/>
      <c r="BV175" s="73"/>
      <c r="BW175" s="73"/>
      <c r="BX175" s="73"/>
      <c r="BY175" s="73"/>
      <c r="BZ175" s="73"/>
      <c r="CA175" s="73"/>
      <c r="CB175" s="73"/>
      <c r="CC175" s="73"/>
      <c r="CD175" s="73"/>
      <c r="CE175" s="73"/>
      <c r="CF175" s="73"/>
      <c r="CG175" s="73"/>
      <c r="CH175" s="73"/>
      <c r="CI175" s="73"/>
      <c r="CJ175" s="73"/>
      <c r="CK175" s="73"/>
      <c r="CL175" s="73"/>
      <c r="CM175" s="73"/>
      <c r="CN175" s="73"/>
      <c r="CO175" s="73"/>
      <c r="CP175" s="73"/>
      <c r="CQ175" s="73"/>
      <c r="CR175" s="73"/>
    </row>
    <row r="176" spans="2:96" x14ac:dyDescent="0.4">
      <c r="B176" s="73"/>
      <c r="C176" s="73"/>
      <c r="D176" s="73"/>
      <c r="E176" s="73"/>
      <c r="F176" s="73"/>
      <c r="G176" s="73"/>
      <c r="H176" s="73"/>
      <c r="I176" s="73"/>
      <c r="J176" s="73"/>
      <c r="K176" s="73"/>
      <c r="L176" s="73"/>
      <c r="M176" s="73"/>
      <c r="N176" s="73"/>
      <c r="O176" s="73"/>
      <c r="P176" s="73"/>
      <c r="Q176" s="73"/>
      <c r="R176" s="73"/>
      <c r="S176" s="73"/>
      <c r="T176" s="73"/>
      <c r="U176" s="73"/>
      <c r="V176" s="73"/>
      <c r="W176" s="73"/>
      <c r="X176" s="73"/>
      <c r="Y176" s="73"/>
      <c r="Z176" s="73"/>
      <c r="AA176" s="73"/>
      <c r="AB176" s="73"/>
      <c r="AC176" s="73"/>
      <c r="AD176" s="73"/>
      <c r="AE176" s="73"/>
      <c r="AF176" s="73"/>
      <c r="AG176" s="73"/>
      <c r="AH176" s="73"/>
      <c r="AI176" s="73"/>
      <c r="AJ176" s="73"/>
      <c r="AK176" s="73"/>
      <c r="AL176" s="73"/>
      <c r="AM176" s="73"/>
      <c r="AN176" s="73"/>
      <c r="AO176" s="73"/>
      <c r="AP176" s="73"/>
      <c r="AQ176" s="73"/>
      <c r="AR176" s="73"/>
      <c r="AS176" s="73"/>
      <c r="AT176" s="73"/>
      <c r="AU176" s="73"/>
      <c r="AV176" s="73"/>
      <c r="AW176" s="73"/>
      <c r="AX176" s="73"/>
      <c r="AY176" s="73"/>
      <c r="AZ176" s="73"/>
      <c r="BA176" s="73"/>
      <c r="BB176" s="73"/>
      <c r="BC176" s="73"/>
      <c r="BD176" s="73"/>
      <c r="BE176" s="73"/>
      <c r="BF176" s="73"/>
      <c r="BG176" s="73"/>
      <c r="BH176" s="73"/>
      <c r="BI176" s="73"/>
      <c r="BJ176" s="73"/>
      <c r="BK176" s="73"/>
      <c r="BL176" s="73"/>
      <c r="BM176" s="73"/>
      <c r="BN176" s="73"/>
      <c r="BO176" s="73"/>
      <c r="BP176" s="73"/>
      <c r="BQ176" s="73"/>
      <c r="BR176" s="73"/>
      <c r="BS176" s="73"/>
      <c r="BT176" s="73"/>
      <c r="BU176" s="73"/>
      <c r="BV176" s="73"/>
      <c r="BW176" s="73"/>
      <c r="BX176" s="73"/>
      <c r="BY176" s="73"/>
      <c r="BZ176" s="73"/>
      <c r="CA176" s="73"/>
      <c r="CB176" s="73"/>
      <c r="CC176" s="73"/>
      <c r="CD176" s="73"/>
      <c r="CE176" s="73"/>
      <c r="CF176" s="73"/>
      <c r="CG176" s="73"/>
      <c r="CH176" s="73"/>
      <c r="CI176" s="73"/>
      <c r="CJ176" s="73"/>
      <c r="CK176" s="73"/>
      <c r="CL176" s="73"/>
      <c r="CM176" s="73"/>
      <c r="CN176" s="73"/>
      <c r="CO176" s="73"/>
      <c r="CP176" s="73"/>
      <c r="CQ176" s="73"/>
      <c r="CR176" s="73"/>
    </row>
    <row r="177" spans="2:96" x14ac:dyDescent="0.4">
      <c r="B177" s="73"/>
      <c r="C177" s="73"/>
      <c r="D177" s="73"/>
      <c r="E177" s="73"/>
      <c r="F177" s="73"/>
      <c r="G177" s="73"/>
      <c r="H177" s="73"/>
      <c r="I177" s="73"/>
      <c r="J177" s="73"/>
      <c r="K177" s="73"/>
      <c r="L177" s="73"/>
      <c r="M177" s="73"/>
      <c r="N177" s="73"/>
      <c r="O177" s="73"/>
      <c r="P177" s="73"/>
      <c r="Q177" s="73"/>
      <c r="R177" s="73"/>
      <c r="S177" s="73"/>
      <c r="T177" s="73"/>
      <c r="U177" s="73"/>
      <c r="V177" s="73"/>
      <c r="W177" s="73"/>
      <c r="X177" s="73"/>
      <c r="Y177" s="73"/>
      <c r="Z177" s="73"/>
      <c r="AA177" s="73"/>
      <c r="AB177" s="73"/>
      <c r="AC177" s="73"/>
      <c r="AD177" s="73"/>
      <c r="AE177" s="73"/>
      <c r="AF177" s="73"/>
      <c r="AG177" s="73"/>
      <c r="AH177" s="73"/>
      <c r="AI177" s="73"/>
      <c r="AJ177" s="73"/>
      <c r="AK177" s="73"/>
      <c r="AL177" s="73"/>
      <c r="AM177" s="73"/>
      <c r="AN177" s="73"/>
      <c r="AO177" s="73"/>
      <c r="AP177" s="73"/>
      <c r="AQ177" s="73"/>
      <c r="AR177" s="73"/>
      <c r="AS177" s="73"/>
      <c r="AT177" s="73"/>
      <c r="AU177" s="73"/>
      <c r="AV177" s="73"/>
      <c r="AW177" s="73"/>
      <c r="AX177" s="73"/>
      <c r="AY177" s="73"/>
      <c r="AZ177" s="73"/>
      <c r="BA177" s="73"/>
      <c r="BB177" s="73"/>
      <c r="BC177" s="73"/>
      <c r="BD177" s="73"/>
      <c r="BE177" s="73"/>
      <c r="BF177" s="73"/>
      <c r="BG177" s="73"/>
      <c r="BH177" s="73"/>
      <c r="BI177" s="73"/>
      <c r="BJ177" s="73"/>
      <c r="BK177" s="73"/>
      <c r="BL177" s="73"/>
      <c r="BM177" s="73"/>
      <c r="BN177" s="73"/>
      <c r="BO177" s="73"/>
      <c r="BP177" s="73"/>
      <c r="BQ177" s="73"/>
      <c r="BR177" s="73"/>
      <c r="BS177" s="73"/>
      <c r="BT177" s="73"/>
      <c r="BU177" s="73"/>
      <c r="BV177" s="73"/>
      <c r="BW177" s="73"/>
      <c r="BX177" s="73"/>
      <c r="BY177" s="73"/>
      <c r="BZ177" s="73"/>
      <c r="CA177" s="73"/>
      <c r="CB177" s="73"/>
      <c r="CC177" s="73"/>
      <c r="CD177" s="73"/>
      <c r="CE177" s="73"/>
      <c r="CF177" s="73"/>
      <c r="CG177" s="73"/>
      <c r="CH177" s="73"/>
      <c r="CI177" s="73"/>
      <c r="CJ177" s="73"/>
      <c r="CK177" s="73"/>
      <c r="CL177" s="73"/>
      <c r="CM177" s="73"/>
      <c r="CN177" s="73"/>
      <c r="CO177" s="73"/>
      <c r="CP177" s="73"/>
      <c r="CQ177" s="73"/>
      <c r="CR177" s="73"/>
    </row>
    <row r="178" spans="2:96" x14ac:dyDescent="0.4">
      <c r="B178" s="73"/>
      <c r="C178" s="73"/>
      <c r="D178" s="73"/>
      <c r="E178" s="73"/>
      <c r="F178" s="73"/>
      <c r="G178" s="73"/>
      <c r="H178" s="73"/>
      <c r="I178" s="73"/>
      <c r="J178" s="73"/>
      <c r="K178" s="73"/>
      <c r="L178" s="73"/>
      <c r="M178" s="73"/>
      <c r="N178" s="73"/>
      <c r="O178" s="73"/>
      <c r="P178" s="73"/>
      <c r="Q178" s="73"/>
      <c r="R178" s="73"/>
      <c r="S178" s="73"/>
      <c r="T178" s="73"/>
      <c r="U178" s="73"/>
      <c r="V178" s="73"/>
      <c r="W178" s="73"/>
      <c r="X178" s="73"/>
      <c r="Y178" s="73"/>
      <c r="Z178" s="73"/>
      <c r="AA178" s="73"/>
      <c r="AB178" s="73"/>
      <c r="AC178" s="73"/>
      <c r="AD178" s="73"/>
      <c r="AE178" s="73"/>
      <c r="AF178" s="73"/>
      <c r="AG178" s="73"/>
      <c r="AH178" s="73"/>
      <c r="AI178" s="73"/>
      <c r="AJ178" s="73"/>
      <c r="AK178" s="73"/>
      <c r="AL178" s="73"/>
      <c r="AM178" s="73"/>
      <c r="AN178" s="73"/>
      <c r="AO178" s="73"/>
      <c r="AP178" s="73"/>
      <c r="AQ178" s="73"/>
      <c r="AR178" s="73"/>
      <c r="AS178" s="73"/>
      <c r="AT178" s="73"/>
      <c r="AU178" s="73"/>
      <c r="AV178" s="73"/>
      <c r="AW178" s="73"/>
      <c r="AX178" s="73"/>
      <c r="AY178" s="73"/>
      <c r="AZ178" s="73"/>
      <c r="BA178" s="73"/>
      <c r="BB178" s="73"/>
      <c r="BC178" s="73"/>
      <c r="BD178" s="73"/>
      <c r="BE178" s="73"/>
      <c r="BF178" s="73"/>
      <c r="BG178" s="73"/>
      <c r="BH178" s="73"/>
      <c r="BI178" s="73"/>
      <c r="BJ178" s="73"/>
      <c r="BK178" s="73"/>
      <c r="BL178" s="73"/>
      <c r="BM178" s="73"/>
      <c r="BN178" s="73"/>
      <c r="BO178" s="73"/>
      <c r="BP178" s="73"/>
      <c r="BQ178" s="73"/>
      <c r="BR178" s="73"/>
      <c r="BS178" s="73"/>
      <c r="BT178" s="73"/>
      <c r="BU178" s="73"/>
      <c r="BV178" s="73"/>
      <c r="BW178" s="73"/>
      <c r="BX178" s="73"/>
      <c r="BY178" s="73"/>
      <c r="BZ178" s="73"/>
      <c r="CA178" s="73"/>
      <c r="CB178" s="73"/>
      <c r="CC178" s="73"/>
      <c r="CD178" s="73"/>
      <c r="CE178" s="73"/>
      <c r="CF178" s="73"/>
      <c r="CG178" s="73"/>
      <c r="CH178" s="73"/>
      <c r="CI178" s="73"/>
      <c r="CJ178" s="73"/>
      <c r="CK178" s="73"/>
      <c r="CL178" s="73"/>
      <c r="CM178" s="73"/>
      <c r="CN178" s="73"/>
      <c r="CO178" s="73"/>
      <c r="CP178" s="73"/>
      <c r="CQ178" s="73"/>
      <c r="CR178" s="73"/>
    </row>
    <row r="179" spans="2:96" x14ac:dyDescent="0.4">
      <c r="B179" s="73"/>
      <c r="C179" s="73"/>
      <c r="D179" s="73"/>
      <c r="E179" s="73"/>
      <c r="F179" s="73"/>
      <c r="G179" s="73"/>
      <c r="H179" s="73"/>
      <c r="I179" s="73"/>
      <c r="J179" s="73"/>
      <c r="K179" s="73"/>
      <c r="L179" s="73"/>
      <c r="M179" s="73"/>
      <c r="N179" s="73"/>
      <c r="O179" s="73"/>
      <c r="P179" s="73"/>
      <c r="Q179" s="73"/>
      <c r="R179" s="73"/>
      <c r="S179" s="73"/>
      <c r="T179" s="73"/>
      <c r="U179" s="73"/>
      <c r="V179" s="73"/>
      <c r="W179" s="73"/>
      <c r="X179" s="73"/>
      <c r="Y179" s="73"/>
      <c r="Z179" s="73"/>
      <c r="AA179" s="73"/>
      <c r="AB179" s="73"/>
      <c r="AC179" s="73"/>
      <c r="AD179" s="73"/>
      <c r="AE179" s="73"/>
      <c r="AF179" s="73"/>
      <c r="AG179" s="73"/>
      <c r="AH179" s="73"/>
      <c r="AI179" s="73"/>
      <c r="AJ179" s="73"/>
      <c r="AK179" s="73"/>
      <c r="AL179" s="73"/>
      <c r="AM179" s="73"/>
      <c r="AN179" s="73"/>
      <c r="AO179" s="73"/>
      <c r="AP179" s="73"/>
      <c r="AQ179" s="73"/>
      <c r="AR179" s="73"/>
      <c r="AS179" s="73"/>
      <c r="AT179" s="73"/>
      <c r="AU179" s="73"/>
      <c r="AV179" s="73"/>
      <c r="AW179" s="73"/>
      <c r="AX179" s="73"/>
      <c r="AY179" s="73"/>
      <c r="AZ179" s="73"/>
      <c r="BA179" s="73"/>
      <c r="BB179" s="73"/>
      <c r="BC179" s="73"/>
      <c r="BD179" s="73"/>
      <c r="BE179" s="73"/>
      <c r="BF179" s="73"/>
      <c r="BG179" s="73"/>
      <c r="BH179" s="73"/>
      <c r="BI179" s="73"/>
      <c r="BJ179" s="73"/>
      <c r="BK179" s="73"/>
      <c r="BL179" s="73"/>
      <c r="BM179" s="73"/>
      <c r="BN179" s="73"/>
      <c r="BO179" s="73"/>
      <c r="BP179" s="73"/>
      <c r="BQ179" s="73"/>
      <c r="BR179" s="73"/>
      <c r="BS179" s="73"/>
      <c r="BT179" s="73"/>
      <c r="BU179" s="73"/>
      <c r="BV179" s="73"/>
      <c r="BW179" s="73"/>
      <c r="BX179" s="73"/>
      <c r="BY179" s="73"/>
      <c r="BZ179" s="73"/>
      <c r="CA179" s="73"/>
      <c r="CB179" s="73"/>
      <c r="CC179" s="73"/>
      <c r="CD179" s="73"/>
      <c r="CE179" s="73"/>
      <c r="CF179" s="73"/>
      <c r="CG179" s="73"/>
      <c r="CH179" s="73"/>
      <c r="CI179" s="73"/>
      <c r="CJ179" s="73"/>
      <c r="CK179" s="73"/>
      <c r="CL179" s="73"/>
      <c r="CM179" s="73"/>
      <c r="CN179" s="73"/>
      <c r="CO179" s="73"/>
      <c r="CP179" s="73"/>
      <c r="CQ179" s="73"/>
      <c r="CR179" s="73"/>
    </row>
    <row r="180" spans="2:96" x14ac:dyDescent="0.4">
      <c r="B180" s="73"/>
      <c r="C180" s="73"/>
      <c r="D180" s="73"/>
      <c r="E180" s="73"/>
      <c r="F180" s="73"/>
      <c r="G180" s="73"/>
      <c r="H180" s="73"/>
      <c r="I180" s="73"/>
      <c r="J180" s="73"/>
      <c r="K180" s="73"/>
      <c r="L180" s="73"/>
      <c r="M180" s="73"/>
      <c r="N180" s="73"/>
      <c r="O180" s="73"/>
      <c r="P180" s="73"/>
      <c r="Q180" s="73"/>
      <c r="R180" s="73"/>
      <c r="S180" s="73"/>
      <c r="T180" s="73"/>
      <c r="U180" s="73"/>
      <c r="V180" s="73"/>
      <c r="W180" s="73"/>
      <c r="X180" s="73"/>
      <c r="Y180" s="73"/>
      <c r="Z180" s="73"/>
      <c r="AA180" s="73"/>
      <c r="AB180" s="73"/>
      <c r="AC180" s="73"/>
      <c r="AD180" s="73"/>
      <c r="AE180" s="73"/>
      <c r="AF180" s="73"/>
      <c r="AG180" s="73"/>
      <c r="AH180" s="73"/>
      <c r="AI180" s="73"/>
      <c r="AJ180" s="73"/>
      <c r="AK180" s="73"/>
      <c r="AL180" s="73"/>
      <c r="AM180" s="73"/>
      <c r="AN180" s="73"/>
      <c r="AO180" s="73"/>
      <c r="AP180" s="73"/>
      <c r="AQ180" s="73"/>
      <c r="AR180" s="73"/>
      <c r="AS180" s="73"/>
      <c r="AT180" s="73"/>
      <c r="AU180" s="73"/>
      <c r="AV180" s="73"/>
      <c r="AW180" s="73"/>
      <c r="AX180" s="73"/>
      <c r="AY180" s="73"/>
      <c r="AZ180" s="73"/>
      <c r="BA180" s="73"/>
      <c r="BB180" s="73"/>
      <c r="BC180" s="73"/>
      <c r="BD180" s="73"/>
      <c r="BE180" s="73"/>
      <c r="BF180" s="73"/>
      <c r="BG180" s="73"/>
      <c r="BH180" s="73"/>
      <c r="BI180" s="73"/>
      <c r="BJ180" s="73"/>
      <c r="BK180" s="73"/>
      <c r="BL180" s="73"/>
      <c r="BM180" s="73"/>
      <c r="BN180" s="73"/>
      <c r="BO180" s="73"/>
      <c r="BP180" s="73"/>
      <c r="BQ180" s="73"/>
      <c r="BR180" s="73"/>
      <c r="BS180" s="73"/>
      <c r="BT180" s="73"/>
      <c r="BU180" s="73"/>
      <c r="BV180" s="73"/>
      <c r="BW180" s="73"/>
      <c r="BX180" s="73"/>
      <c r="BY180" s="73"/>
      <c r="BZ180" s="73"/>
      <c r="CA180" s="73"/>
      <c r="CB180" s="73"/>
      <c r="CC180" s="73"/>
      <c r="CD180" s="73"/>
      <c r="CE180" s="73"/>
      <c r="CF180" s="73"/>
      <c r="CG180" s="73"/>
      <c r="CH180" s="73"/>
      <c r="CI180" s="73"/>
      <c r="CJ180" s="73"/>
      <c r="CK180" s="73"/>
      <c r="CL180" s="73"/>
      <c r="CM180" s="73"/>
      <c r="CN180" s="73"/>
      <c r="CO180" s="73"/>
      <c r="CP180" s="73"/>
      <c r="CQ180" s="73"/>
      <c r="CR180" s="73"/>
    </row>
    <row r="181" spans="2:96" x14ac:dyDescent="0.4">
      <c r="B181" s="73"/>
      <c r="C181" s="73"/>
      <c r="D181" s="73"/>
      <c r="E181" s="73"/>
      <c r="F181" s="73"/>
      <c r="G181" s="73"/>
      <c r="H181" s="73"/>
      <c r="I181" s="73"/>
      <c r="J181" s="73"/>
      <c r="K181" s="73"/>
      <c r="L181" s="73"/>
      <c r="M181" s="73"/>
      <c r="N181" s="73"/>
      <c r="O181" s="73"/>
      <c r="P181" s="73"/>
      <c r="Q181" s="73"/>
      <c r="R181" s="73"/>
      <c r="S181" s="73"/>
      <c r="T181" s="73"/>
      <c r="U181" s="73"/>
      <c r="V181" s="73"/>
      <c r="W181" s="73"/>
      <c r="X181" s="73"/>
      <c r="Y181" s="73"/>
      <c r="Z181" s="73"/>
      <c r="AA181" s="73"/>
      <c r="AB181" s="73"/>
      <c r="AC181" s="73"/>
      <c r="AD181" s="73"/>
      <c r="AE181" s="73"/>
      <c r="AF181" s="73"/>
      <c r="AG181" s="73"/>
      <c r="AH181" s="73"/>
      <c r="AI181" s="73"/>
      <c r="AJ181" s="73"/>
      <c r="AK181" s="73"/>
      <c r="AL181" s="73"/>
      <c r="AM181" s="73"/>
      <c r="AN181" s="73"/>
      <c r="AO181" s="73"/>
      <c r="AP181" s="73"/>
      <c r="AQ181" s="73"/>
      <c r="AR181" s="73"/>
      <c r="AS181" s="73"/>
      <c r="AT181" s="73"/>
      <c r="AU181" s="73"/>
      <c r="AV181" s="73"/>
      <c r="AW181" s="73"/>
      <c r="AX181" s="73"/>
      <c r="AY181" s="73"/>
      <c r="AZ181" s="73"/>
      <c r="BA181" s="73"/>
      <c r="BB181" s="73"/>
      <c r="BC181" s="73"/>
      <c r="BD181" s="73"/>
      <c r="BE181" s="73"/>
      <c r="BF181" s="73"/>
      <c r="BG181" s="73"/>
      <c r="BH181" s="73"/>
      <c r="BI181" s="73"/>
      <c r="BJ181" s="73"/>
      <c r="BK181" s="73"/>
      <c r="BL181" s="73"/>
      <c r="BM181" s="73"/>
      <c r="BN181" s="73"/>
      <c r="BO181" s="73"/>
      <c r="BP181" s="73"/>
      <c r="BQ181" s="73"/>
      <c r="BR181" s="73"/>
      <c r="BS181" s="73"/>
      <c r="BT181" s="73"/>
      <c r="BU181" s="73"/>
      <c r="BV181" s="73"/>
      <c r="BW181" s="73"/>
      <c r="BX181" s="73"/>
      <c r="BY181" s="73"/>
      <c r="BZ181" s="73"/>
      <c r="CA181" s="73"/>
      <c r="CB181" s="73"/>
      <c r="CC181" s="73"/>
      <c r="CD181" s="73"/>
      <c r="CE181" s="73"/>
      <c r="CF181" s="73"/>
      <c r="CG181" s="73"/>
      <c r="CH181" s="73"/>
      <c r="CI181" s="73"/>
      <c r="CJ181" s="73"/>
      <c r="CK181" s="73"/>
      <c r="CL181" s="73"/>
      <c r="CM181" s="73"/>
      <c r="CN181" s="73"/>
      <c r="CO181" s="73"/>
      <c r="CP181" s="73"/>
      <c r="CQ181" s="73"/>
      <c r="CR181" s="73"/>
    </row>
    <row r="182" spans="2:96" x14ac:dyDescent="0.4">
      <c r="B182" s="73"/>
      <c r="C182" s="73"/>
      <c r="D182" s="73"/>
      <c r="E182" s="73"/>
      <c r="F182" s="73"/>
      <c r="G182" s="73"/>
      <c r="H182" s="73"/>
      <c r="I182" s="73"/>
      <c r="J182" s="73"/>
      <c r="K182" s="73"/>
      <c r="L182" s="73"/>
      <c r="M182" s="73"/>
      <c r="N182" s="73"/>
      <c r="O182" s="73"/>
      <c r="P182" s="73"/>
      <c r="Q182" s="73"/>
      <c r="R182" s="73"/>
      <c r="S182" s="73"/>
      <c r="T182" s="73"/>
      <c r="U182" s="73"/>
      <c r="V182" s="73"/>
      <c r="W182" s="73"/>
      <c r="X182" s="73"/>
      <c r="Y182" s="73"/>
      <c r="Z182" s="73"/>
      <c r="AA182" s="73"/>
      <c r="AB182" s="73"/>
      <c r="AC182" s="73"/>
      <c r="AD182" s="73"/>
      <c r="AE182" s="73"/>
      <c r="AF182" s="73"/>
      <c r="AG182" s="73"/>
      <c r="AH182" s="73"/>
      <c r="AI182" s="73"/>
      <c r="AJ182" s="73"/>
      <c r="AK182" s="73"/>
      <c r="AL182" s="73"/>
      <c r="AM182" s="73"/>
      <c r="AN182" s="73"/>
      <c r="AO182" s="73"/>
      <c r="AP182" s="73"/>
      <c r="AQ182" s="73"/>
      <c r="AR182" s="73"/>
      <c r="AS182" s="73"/>
      <c r="AT182" s="73"/>
      <c r="AU182" s="73"/>
      <c r="AV182" s="73"/>
      <c r="AW182" s="73"/>
      <c r="AX182" s="73"/>
      <c r="AY182" s="73"/>
      <c r="AZ182" s="73"/>
      <c r="BA182" s="73"/>
      <c r="BB182" s="73"/>
      <c r="BC182" s="73"/>
      <c r="BD182" s="73"/>
      <c r="BE182" s="73"/>
      <c r="BF182" s="73"/>
      <c r="BG182" s="73"/>
      <c r="BH182" s="73"/>
      <c r="BI182" s="73"/>
      <c r="BJ182" s="73"/>
      <c r="BK182" s="73"/>
      <c r="BL182" s="73"/>
      <c r="BM182" s="73"/>
      <c r="BN182" s="73"/>
      <c r="BO182" s="73"/>
      <c r="BP182" s="73"/>
      <c r="BQ182" s="73"/>
      <c r="BR182" s="73"/>
      <c r="BS182" s="73"/>
      <c r="BT182" s="73"/>
      <c r="BU182" s="73"/>
      <c r="BV182" s="73"/>
      <c r="BW182" s="73"/>
      <c r="BX182" s="73"/>
      <c r="BY182" s="73"/>
      <c r="BZ182" s="73"/>
      <c r="CA182" s="73"/>
      <c r="CB182" s="73"/>
      <c r="CC182" s="73"/>
      <c r="CD182" s="73"/>
      <c r="CE182" s="73"/>
      <c r="CF182" s="73"/>
      <c r="CG182" s="73"/>
      <c r="CH182" s="73"/>
      <c r="CI182" s="73"/>
      <c r="CJ182" s="73"/>
      <c r="CK182" s="73"/>
      <c r="CL182" s="73"/>
      <c r="CM182" s="73"/>
      <c r="CN182" s="73"/>
      <c r="CO182" s="73"/>
      <c r="CP182" s="73"/>
      <c r="CQ182" s="73"/>
      <c r="CR182" s="73"/>
    </row>
    <row r="183" spans="2:96" x14ac:dyDescent="0.4">
      <c r="B183" s="73"/>
      <c r="C183" s="73"/>
      <c r="D183" s="73"/>
      <c r="E183" s="73"/>
      <c r="F183" s="73"/>
      <c r="G183" s="73"/>
      <c r="H183" s="73"/>
      <c r="I183" s="73"/>
      <c r="J183" s="73"/>
      <c r="K183" s="73"/>
      <c r="L183" s="73"/>
      <c r="M183" s="73"/>
      <c r="N183" s="73"/>
      <c r="O183" s="73"/>
      <c r="P183" s="73"/>
      <c r="Q183" s="73"/>
      <c r="R183" s="73"/>
      <c r="S183" s="73"/>
      <c r="T183" s="73"/>
      <c r="U183" s="73"/>
      <c r="V183" s="73"/>
      <c r="W183" s="73"/>
      <c r="X183" s="73"/>
      <c r="Y183" s="73"/>
      <c r="Z183" s="73"/>
      <c r="AA183" s="73"/>
      <c r="AB183" s="73"/>
      <c r="AC183" s="73"/>
      <c r="AD183" s="73"/>
      <c r="AE183" s="73"/>
      <c r="AF183" s="73"/>
      <c r="AG183" s="73"/>
      <c r="AH183" s="73"/>
      <c r="AI183" s="73"/>
      <c r="AJ183" s="73"/>
      <c r="AK183" s="73"/>
      <c r="AL183" s="73"/>
      <c r="AM183" s="73"/>
      <c r="AN183" s="73"/>
      <c r="AO183" s="73"/>
      <c r="AP183" s="73"/>
      <c r="AQ183" s="73"/>
      <c r="AR183" s="73"/>
      <c r="AS183" s="73"/>
      <c r="AT183" s="73"/>
      <c r="AU183" s="73"/>
      <c r="AV183" s="73"/>
      <c r="AW183" s="73"/>
      <c r="AX183" s="73"/>
      <c r="AY183" s="73"/>
      <c r="AZ183" s="73"/>
      <c r="BA183" s="73"/>
      <c r="BB183" s="73"/>
      <c r="BC183" s="73"/>
      <c r="BD183" s="73"/>
      <c r="BE183" s="73"/>
      <c r="BF183" s="73"/>
      <c r="BG183" s="73"/>
      <c r="BH183" s="73"/>
      <c r="BI183" s="73"/>
      <c r="BJ183" s="73"/>
      <c r="BK183" s="73"/>
      <c r="BL183" s="73"/>
      <c r="BM183" s="73"/>
      <c r="BN183" s="73"/>
      <c r="BO183" s="73"/>
      <c r="BP183" s="73"/>
      <c r="BQ183" s="73"/>
      <c r="BR183" s="73"/>
      <c r="BS183" s="73"/>
      <c r="BT183" s="73"/>
      <c r="BU183" s="73"/>
      <c r="BV183" s="73"/>
      <c r="BW183" s="73"/>
      <c r="BX183" s="73"/>
      <c r="BY183" s="73"/>
      <c r="BZ183" s="73"/>
      <c r="CA183" s="73"/>
      <c r="CB183" s="73"/>
      <c r="CC183" s="73"/>
      <c r="CD183" s="73"/>
      <c r="CE183" s="73"/>
      <c r="CF183" s="73"/>
      <c r="CG183" s="73"/>
      <c r="CH183" s="73"/>
      <c r="CI183" s="73"/>
      <c r="CJ183" s="73"/>
      <c r="CK183" s="73"/>
      <c r="CL183" s="73"/>
      <c r="CM183" s="73"/>
      <c r="CN183" s="73"/>
      <c r="CO183" s="73"/>
      <c r="CP183" s="73"/>
      <c r="CQ183" s="73"/>
      <c r="CR183" s="73"/>
    </row>
    <row r="184" spans="2:96" x14ac:dyDescent="0.4">
      <c r="B184" s="73"/>
      <c r="C184" s="73"/>
      <c r="D184" s="73"/>
      <c r="E184" s="73"/>
      <c r="F184" s="73"/>
      <c r="G184" s="73"/>
      <c r="H184" s="73"/>
      <c r="I184" s="73"/>
      <c r="J184" s="73"/>
      <c r="K184" s="73"/>
      <c r="L184" s="73"/>
      <c r="M184" s="73"/>
      <c r="N184" s="73"/>
      <c r="O184" s="73"/>
      <c r="P184" s="73"/>
      <c r="Q184" s="73"/>
      <c r="R184" s="73"/>
      <c r="S184" s="73"/>
      <c r="T184" s="73"/>
      <c r="U184" s="73"/>
      <c r="V184" s="73"/>
      <c r="W184" s="73"/>
      <c r="X184" s="73"/>
      <c r="Y184" s="73"/>
      <c r="Z184" s="73"/>
      <c r="AA184" s="73"/>
      <c r="AB184" s="73"/>
      <c r="AC184" s="73"/>
      <c r="AD184" s="73"/>
      <c r="AE184" s="73"/>
      <c r="AF184" s="73"/>
      <c r="AG184" s="73"/>
      <c r="AH184" s="73"/>
      <c r="AI184" s="73"/>
      <c r="AJ184" s="73"/>
      <c r="AK184" s="73"/>
      <c r="AL184" s="73"/>
      <c r="AM184" s="73"/>
      <c r="AN184" s="73"/>
      <c r="AO184" s="73"/>
      <c r="AP184" s="73"/>
      <c r="AQ184" s="73"/>
      <c r="AR184" s="73"/>
      <c r="AS184" s="73"/>
      <c r="AT184" s="73"/>
      <c r="AU184" s="73"/>
      <c r="AV184" s="73"/>
      <c r="AW184" s="73"/>
      <c r="AX184" s="73"/>
      <c r="AY184" s="73"/>
      <c r="AZ184" s="73"/>
      <c r="BA184" s="73"/>
      <c r="BB184" s="73"/>
      <c r="BC184" s="73"/>
      <c r="BD184" s="73"/>
      <c r="BE184" s="73"/>
      <c r="BF184" s="73"/>
      <c r="BG184" s="73"/>
      <c r="BH184" s="73"/>
      <c r="BI184" s="73"/>
      <c r="BJ184" s="73"/>
      <c r="BK184" s="73"/>
      <c r="BL184" s="73"/>
      <c r="BM184" s="73"/>
      <c r="BN184" s="73"/>
      <c r="BO184" s="73"/>
      <c r="BP184" s="73"/>
      <c r="BQ184" s="73"/>
      <c r="BR184" s="73"/>
      <c r="BS184" s="73"/>
      <c r="BT184" s="73"/>
      <c r="BU184" s="73"/>
      <c r="BV184" s="73"/>
      <c r="BW184" s="73"/>
      <c r="BX184" s="73"/>
      <c r="BY184" s="73"/>
      <c r="BZ184" s="73"/>
      <c r="CA184" s="73"/>
      <c r="CB184" s="73"/>
      <c r="CC184" s="73"/>
      <c r="CD184" s="73"/>
      <c r="CE184" s="73"/>
      <c r="CF184" s="73"/>
      <c r="CG184" s="73"/>
      <c r="CH184" s="73"/>
      <c r="CI184" s="73"/>
      <c r="CJ184" s="73"/>
      <c r="CK184" s="73"/>
      <c r="CL184" s="73"/>
      <c r="CM184" s="73"/>
      <c r="CN184" s="73"/>
      <c r="CO184" s="73"/>
      <c r="CP184" s="73"/>
      <c r="CQ184" s="73"/>
      <c r="CR184" s="73"/>
    </row>
    <row r="185" spans="2:96" x14ac:dyDescent="0.4">
      <c r="B185" s="73"/>
      <c r="C185" s="73"/>
      <c r="D185" s="73"/>
      <c r="E185" s="73"/>
      <c r="F185" s="73"/>
      <c r="G185" s="73"/>
      <c r="H185" s="73"/>
      <c r="I185" s="73"/>
      <c r="J185" s="73"/>
      <c r="K185" s="73"/>
      <c r="L185" s="73"/>
      <c r="M185" s="73"/>
      <c r="N185" s="73"/>
      <c r="O185" s="73"/>
      <c r="P185" s="73"/>
      <c r="Q185" s="73"/>
      <c r="R185" s="73"/>
      <c r="S185" s="73"/>
      <c r="T185" s="73"/>
      <c r="U185" s="73"/>
      <c r="V185" s="73"/>
      <c r="W185" s="73"/>
      <c r="X185" s="73"/>
      <c r="Y185" s="73"/>
      <c r="Z185" s="73"/>
      <c r="AA185" s="73"/>
      <c r="AB185" s="73"/>
      <c r="AC185" s="73"/>
      <c r="AD185" s="73"/>
      <c r="AE185" s="73"/>
      <c r="AF185" s="73"/>
      <c r="AG185" s="73"/>
      <c r="AH185" s="73"/>
      <c r="AI185" s="73"/>
      <c r="AJ185" s="73"/>
      <c r="AK185" s="73"/>
      <c r="AL185" s="73"/>
      <c r="AM185" s="73"/>
      <c r="AN185" s="73"/>
      <c r="AO185" s="73"/>
      <c r="AP185" s="73"/>
      <c r="AQ185" s="73"/>
      <c r="AR185" s="73"/>
      <c r="AS185" s="73"/>
      <c r="AT185" s="73"/>
      <c r="AU185" s="73"/>
      <c r="AV185" s="73"/>
      <c r="AW185" s="73"/>
      <c r="AX185" s="73"/>
      <c r="AY185" s="73"/>
      <c r="AZ185" s="73"/>
      <c r="BA185" s="73"/>
      <c r="BB185" s="73"/>
      <c r="BC185" s="73"/>
      <c r="BD185" s="73"/>
      <c r="BE185" s="73"/>
      <c r="BF185" s="73"/>
      <c r="BG185" s="73"/>
      <c r="BH185" s="73"/>
      <c r="BI185" s="73"/>
      <c r="BJ185" s="73"/>
      <c r="BK185" s="73"/>
      <c r="BL185" s="73"/>
      <c r="BM185" s="73"/>
      <c r="BN185" s="73"/>
      <c r="BO185" s="73"/>
      <c r="BP185" s="73"/>
      <c r="BQ185" s="73"/>
      <c r="BR185" s="73"/>
      <c r="BS185" s="73"/>
      <c r="BT185" s="73"/>
      <c r="BU185" s="73"/>
      <c r="BV185" s="73"/>
      <c r="BW185" s="73"/>
      <c r="BX185" s="73"/>
      <c r="BY185" s="73"/>
      <c r="BZ185" s="73"/>
      <c r="CA185" s="73"/>
      <c r="CB185" s="73"/>
      <c r="CC185" s="73"/>
      <c r="CD185" s="73"/>
      <c r="CE185" s="73"/>
      <c r="CF185" s="73"/>
      <c r="CG185" s="73"/>
      <c r="CH185" s="73"/>
      <c r="CI185" s="73"/>
      <c r="CJ185" s="73"/>
      <c r="CK185" s="73"/>
      <c r="CL185" s="73"/>
      <c r="CM185" s="73"/>
      <c r="CN185" s="73"/>
      <c r="CO185" s="73"/>
      <c r="CP185" s="73"/>
      <c r="CQ185" s="73"/>
      <c r="CR185" s="73"/>
    </row>
    <row r="186" spans="2:96" x14ac:dyDescent="0.4">
      <c r="B186" s="73"/>
      <c r="C186" s="73"/>
      <c r="D186" s="73"/>
      <c r="E186" s="73"/>
      <c r="F186" s="73"/>
      <c r="G186" s="73"/>
      <c r="H186" s="73"/>
      <c r="I186" s="73"/>
      <c r="J186" s="73"/>
      <c r="K186" s="73"/>
      <c r="L186" s="73"/>
      <c r="M186" s="73"/>
      <c r="N186" s="73"/>
      <c r="O186" s="73"/>
      <c r="P186" s="73"/>
      <c r="Q186" s="73"/>
      <c r="R186" s="73"/>
      <c r="S186" s="73"/>
      <c r="T186" s="73"/>
      <c r="U186" s="73"/>
      <c r="V186" s="73"/>
      <c r="W186" s="73"/>
      <c r="X186" s="73"/>
      <c r="Y186" s="73"/>
      <c r="Z186" s="73"/>
      <c r="AA186" s="73"/>
      <c r="AB186" s="73"/>
      <c r="AC186" s="73"/>
      <c r="AD186" s="73"/>
      <c r="AE186" s="73"/>
      <c r="AF186" s="73"/>
      <c r="AG186" s="73"/>
      <c r="AH186" s="73"/>
      <c r="AI186" s="73"/>
      <c r="AJ186" s="73"/>
      <c r="AK186" s="73"/>
      <c r="AL186" s="73"/>
      <c r="AM186" s="73"/>
      <c r="AN186" s="73"/>
      <c r="AO186" s="73"/>
      <c r="AP186" s="73"/>
      <c r="AQ186" s="73"/>
      <c r="AR186" s="73"/>
      <c r="AS186" s="73"/>
      <c r="AT186" s="73"/>
      <c r="AU186" s="73"/>
      <c r="AV186" s="73"/>
      <c r="AW186" s="73"/>
      <c r="AX186" s="73"/>
      <c r="AY186" s="73"/>
      <c r="AZ186" s="73"/>
      <c r="BA186" s="73"/>
      <c r="BB186" s="73"/>
      <c r="BC186" s="73"/>
      <c r="BD186" s="73"/>
      <c r="BE186" s="73"/>
      <c r="BF186" s="73"/>
      <c r="BG186" s="73"/>
      <c r="BH186" s="73"/>
      <c r="BI186" s="73"/>
      <c r="BJ186" s="73"/>
      <c r="BK186" s="73"/>
      <c r="BL186" s="73"/>
      <c r="BM186" s="73"/>
      <c r="BN186" s="73"/>
      <c r="BO186" s="73"/>
      <c r="BP186" s="73"/>
      <c r="BQ186" s="73"/>
      <c r="BR186" s="73"/>
      <c r="BS186" s="73"/>
      <c r="BT186" s="73"/>
      <c r="BU186" s="73"/>
      <c r="BV186" s="73"/>
      <c r="BW186" s="73"/>
      <c r="BX186" s="73"/>
      <c r="BY186" s="73"/>
      <c r="BZ186" s="73"/>
      <c r="CA186" s="73"/>
      <c r="CB186" s="73"/>
      <c r="CC186" s="73"/>
      <c r="CD186" s="73"/>
      <c r="CE186" s="73"/>
      <c r="CF186" s="73"/>
      <c r="CG186" s="73"/>
      <c r="CH186" s="73"/>
      <c r="CI186" s="73"/>
      <c r="CJ186" s="73"/>
      <c r="CK186" s="73"/>
      <c r="CL186" s="73"/>
      <c r="CM186" s="73"/>
      <c r="CN186" s="73"/>
      <c r="CO186" s="73"/>
      <c r="CP186" s="73"/>
      <c r="CQ186" s="73"/>
      <c r="CR186" s="73"/>
    </row>
    <row r="187" spans="2:96" x14ac:dyDescent="0.4">
      <c r="B187" s="73"/>
      <c r="C187" s="73"/>
      <c r="D187" s="73"/>
      <c r="E187" s="73"/>
      <c r="F187" s="73"/>
      <c r="G187" s="73"/>
      <c r="H187" s="73"/>
      <c r="I187" s="73"/>
      <c r="J187" s="73"/>
      <c r="K187" s="73"/>
      <c r="L187" s="73"/>
      <c r="M187" s="73"/>
      <c r="N187" s="73"/>
      <c r="O187" s="73"/>
      <c r="P187" s="73"/>
      <c r="Q187" s="73"/>
      <c r="R187" s="73"/>
      <c r="S187" s="73"/>
      <c r="T187" s="73"/>
      <c r="U187" s="73"/>
      <c r="V187" s="73"/>
      <c r="W187" s="73"/>
      <c r="X187" s="73"/>
      <c r="Y187" s="73"/>
      <c r="Z187" s="73"/>
      <c r="AA187" s="73"/>
      <c r="AB187" s="73"/>
      <c r="AC187" s="73"/>
      <c r="AD187" s="73"/>
      <c r="AE187" s="73"/>
      <c r="AF187" s="73"/>
      <c r="AG187" s="73"/>
      <c r="AH187" s="73"/>
      <c r="AI187" s="73"/>
      <c r="AJ187" s="73"/>
      <c r="AK187" s="73"/>
      <c r="AL187" s="73"/>
      <c r="AM187" s="73"/>
      <c r="AN187" s="73"/>
      <c r="AO187" s="73"/>
      <c r="AP187" s="73"/>
      <c r="AQ187" s="73"/>
      <c r="AR187" s="73"/>
      <c r="AS187" s="73"/>
      <c r="AT187" s="73"/>
      <c r="AU187" s="73"/>
      <c r="AV187" s="73"/>
      <c r="AW187" s="73"/>
      <c r="AX187" s="73"/>
      <c r="AY187" s="73"/>
      <c r="AZ187" s="73"/>
      <c r="BA187" s="73"/>
      <c r="BB187" s="73"/>
      <c r="BC187" s="73"/>
      <c r="BD187" s="73"/>
      <c r="BE187" s="73"/>
      <c r="BF187" s="73"/>
      <c r="BG187" s="73"/>
      <c r="BH187" s="73"/>
      <c r="BI187" s="73"/>
      <c r="BJ187" s="73"/>
      <c r="BK187" s="73"/>
      <c r="BL187" s="73"/>
      <c r="BM187" s="73"/>
      <c r="BN187" s="73"/>
      <c r="BO187" s="73"/>
      <c r="BP187" s="73"/>
      <c r="BQ187" s="73"/>
      <c r="BR187" s="73"/>
      <c r="BS187" s="73"/>
      <c r="BT187" s="73"/>
      <c r="BU187" s="73"/>
      <c r="BV187" s="73"/>
      <c r="BW187" s="73"/>
      <c r="BX187" s="73"/>
      <c r="BY187" s="73"/>
      <c r="BZ187" s="73"/>
      <c r="CA187" s="73"/>
      <c r="CB187" s="73"/>
      <c r="CC187" s="73"/>
      <c r="CD187" s="73"/>
      <c r="CE187" s="73"/>
      <c r="CF187" s="73"/>
      <c r="CG187" s="73"/>
      <c r="CH187" s="73"/>
      <c r="CI187" s="73"/>
      <c r="CJ187" s="73"/>
      <c r="CK187" s="73"/>
      <c r="CL187" s="73"/>
      <c r="CM187" s="73"/>
      <c r="CN187" s="73"/>
      <c r="CO187" s="73"/>
      <c r="CP187" s="73"/>
      <c r="CQ187" s="73"/>
      <c r="CR187" s="73"/>
    </row>
    <row r="188" spans="2:96" x14ac:dyDescent="0.4">
      <c r="B188" s="73"/>
      <c r="C188" s="73"/>
      <c r="D188" s="73"/>
      <c r="E188" s="73"/>
      <c r="F188" s="73"/>
      <c r="G188" s="73"/>
      <c r="H188" s="73"/>
      <c r="I188" s="73"/>
      <c r="J188" s="73"/>
      <c r="K188" s="73"/>
      <c r="L188" s="73"/>
      <c r="M188" s="73"/>
      <c r="N188" s="73"/>
      <c r="O188" s="73"/>
      <c r="P188" s="73"/>
      <c r="Q188" s="73"/>
      <c r="R188" s="73"/>
      <c r="S188" s="73"/>
      <c r="T188" s="73"/>
      <c r="U188" s="73"/>
      <c r="V188" s="73"/>
      <c r="W188" s="73"/>
      <c r="X188" s="73"/>
      <c r="Y188" s="73"/>
      <c r="Z188" s="73"/>
      <c r="AA188" s="73"/>
      <c r="AB188" s="73"/>
      <c r="AC188" s="73"/>
      <c r="AD188" s="73"/>
      <c r="AE188" s="73"/>
      <c r="AF188" s="73"/>
      <c r="AG188" s="73"/>
      <c r="AH188" s="73"/>
      <c r="AI188" s="73"/>
      <c r="AJ188" s="73"/>
      <c r="AK188" s="73"/>
      <c r="AL188" s="73"/>
      <c r="AM188" s="73"/>
      <c r="AN188" s="73"/>
      <c r="AO188" s="73"/>
      <c r="AP188" s="73"/>
      <c r="AQ188" s="73"/>
      <c r="AR188" s="73"/>
      <c r="AS188" s="73"/>
      <c r="AT188" s="73"/>
      <c r="AU188" s="73"/>
      <c r="AV188" s="73"/>
      <c r="AW188" s="73"/>
      <c r="AX188" s="73"/>
      <c r="AY188" s="73"/>
      <c r="AZ188" s="73"/>
      <c r="BA188" s="73"/>
      <c r="BB188" s="73"/>
      <c r="BC188" s="73"/>
      <c r="BD188" s="73"/>
      <c r="BE188" s="73"/>
      <c r="BF188" s="73"/>
      <c r="BG188" s="73"/>
      <c r="BH188" s="73"/>
      <c r="BI188" s="73"/>
      <c r="BJ188" s="73"/>
      <c r="BK188" s="73"/>
      <c r="BL188" s="73"/>
      <c r="BM188" s="73"/>
      <c r="BN188" s="73"/>
      <c r="BO188" s="73"/>
      <c r="BP188" s="73"/>
      <c r="BQ188" s="73"/>
      <c r="BR188" s="73"/>
      <c r="BS188" s="73"/>
      <c r="BT188" s="73"/>
      <c r="BU188" s="73"/>
      <c r="BV188" s="73"/>
      <c r="BW188" s="73"/>
      <c r="BX188" s="73"/>
      <c r="BY188" s="73"/>
      <c r="BZ188" s="73"/>
      <c r="CA188" s="73"/>
      <c r="CB188" s="73"/>
      <c r="CC188" s="73"/>
      <c r="CD188" s="73"/>
      <c r="CE188" s="73"/>
      <c r="CF188" s="73"/>
      <c r="CG188" s="73"/>
      <c r="CH188" s="73"/>
      <c r="CI188" s="73"/>
      <c r="CJ188" s="73"/>
      <c r="CK188" s="73"/>
      <c r="CL188" s="73"/>
      <c r="CM188" s="73"/>
      <c r="CN188" s="73"/>
      <c r="CO188" s="73"/>
      <c r="CP188" s="73"/>
      <c r="CQ188" s="73"/>
      <c r="CR188" s="73"/>
    </row>
    <row r="189" spans="2:96" x14ac:dyDescent="0.4">
      <c r="B189" s="73"/>
      <c r="C189" s="73"/>
      <c r="D189" s="73"/>
      <c r="E189" s="73"/>
      <c r="F189" s="73"/>
      <c r="G189" s="73"/>
      <c r="H189" s="73"/>
      <c r="I189" s="73"/>
      <c r="J189" s="73"/>
      <c r="K189" s="73"/>
      <c r="L189" s="73"/>
      <c r="M189" s="73"/>
      <c r="N189" s="73"/>
      <c r="O189" s="73"/>
      <c r="P189" s="73"/>
      <c r="Q189" s="73"/>
      <c r="R189" s="73"/>
      <c r="S189" s="73"/>
      <c r="T189" s="73"/>
      <c r="U189" s="73"/>
      <c r="V189" s="73"/>
      <c r="W189" s="73"/>
      <c r="X189" s="73"/>
      <c r="Y189" s="73"/>
      <c r="Z189" s="73"/>
      <c r="AA189" s="73"/>
      <c r="AB189" s="73"/>
      <c r="AC189" s="73"/>
      <c r="AD189" s="73"/>
      <c r="AE189" s="73"/>
      <c r="AF189" s="73"/>
      <c r="AG189" s="73"/>
      <c r="AH189" s="73"/>
      <c r="AI189" s="73"/>
      <c r="AJ189" s="73"/>
      <c r="AK189" s="73"/>
      <c r="AL189" s="73"/>
      <c r="AM189" s="73"/>
      <c r="AN189" s="73"/>
      <c r="AO189" s="73"/>
      <c r="AP189" s="73"/>
      <c r="AQ189" s="73"/>
      <c r="AR189" s="73"/>
      <c r="AS189" s="73"/>
      <c r="AT189" s="73"/>
      <c r="AU189" s="73"/>
      <c r="AV189" s="73"/>
      <c r="AW189" s="73"/>
      <c r="AX189" s="73"/>
      <c r="AY189" s="73"/>
      <c r="AZ189" s="73"/>
      <c r="BA189" s="73"/>
      <c r="BB189" s="73"/>
      <c r="BC189" s="73"/>
      <c r="BD189" s="73"/>
      <c r="BE189" s="73"/>
      <c r="BF189" s="73"/>
      <c r="BG189" s="73"/>
      <c r="BH189" s="73"/>
      <c r="BI189" s="73"/>
      <c r="BJ189" s="73"/>
      <c r="BK189" s="73"/>
      <c r="BL189" s="73"/>
      <c r="BM189" s="73"/>
      <c r="BN189" s="73"/>
      <c r="BO189" s="73"/>
      <c r="BP189" s="73"/>
      <c r="BQ189" s="73"/>
      <c r="BR189" s="73"/>
      <c r="BS189" s="73"/>
      <c r="BT189" s="73"/>
      <c r="BU189" s="73"/>
      <c r="BV189" s="73"/>
      <c r="BW189" s="73"/>
      <c r="BX189" s="73"/>
      <c r="BY189" s="73"/>
      <c r="BZ189" s="73"/>
      <c r="CA189" s="73"/>
      <c r="CB189" s="73"/>
      <c r="CC189" s="73"/>
      <c r="CD189" s="73"/>
      <c r="CE189" s="73"/>
      <c r="CF189" s="73"/>
      <c r="CG189" s="73"/>
      <c r="CH189" s="73"/>
      <c r="CI189" s="73"/>
      <c r="CJ189" s="73"/>
      <c r="CK189" s="73"/>
      <c r="CL189" s="73"/>
      <c r="CM189" s="73"/>
      <c r="CN189" s="73"/>
      <c r="CO189" s="73"/>
      <c r="CP189" s="73"/>
      <c r="CQ189" s="73"/>
      <c r="CR189" s="73"/>
    </row>
    <row r="190" spans="2:96" x14ac:dyDescent="0.4">
      <c r="B190" s="73"/>
      <c r="C190" s="73"/>
      <c r="D190" s="73"/>
      <c r="E190" s="73"/>
      <c r="F190" s="73"/>
      <c r="G190" s="73"/>
      <c r="H190" s="73"/>
      <c r="I190" s="73"/>
      <c r="J190" s="73"/>
      <c r="K190" s="73"/>
      <c r="L190" s="73"/>
      <c r="M190" s="73"/>
      <c r="N190" s="73"/>
      <c r="O190" s="73"/>
      <c r="P190" s="73"/>
      <c r="Q190" s="73"/>
      <c r="R190" s="73"/>
      <c r="S190" s="73"/>
      <c r="T190" s="73"/>
      <c r="U190" s="73"/>
      <c r="V190" s="73"/>
      <c r="W190" s="73"/>
      <c r="X190" s="73"/>
      <c r="Y190" s="73"/>
      <c r="Z190" s="73"/>
      <c r="AA190" s="73"/>
      <c r="AB190" s="73"/>
      <c r="AC190" s="73"/>
      <c r="AD190" s="73"/>
      <c r="AE190" s="73"/>
      <c r="AF190" s="73"/>
      <c r="AG190" s="73"/>
      <c r="AH190" s="73"/>
      <c r="AI190" s="73"/>
      <c r="AJ190" s="73"/>
      <c r="AK190" s="73"/>
      <c r="AL190" s="73"/>
      <c r="AM190" s="73"/>
      <c r="AN190" s="73"/>
      <c r="AO190" s="73"/>
      <c r="AP190" s="73"/>
      <c r="AQ190" s="73"/>
      <c r="AR190" s="73"/>
      <c r="AS190" s="73"/>
      <c r="AT190" s="73"/>
      <c r="AU190" s="73"/>
      <c r="AV190" s="73"/>
      <c r="AW190" s="73"/>
      <c r="AX190" s="73"/>
      <c r="AY190" s="73"/>
      <c r="AZ190" s="73"/>
      <c r="BA190" s="73"/>
      <c r="BB190" s="73"/>
      <c r="BC190" s="73"/>
      <c r="BD190" s="73"/>
      <c r="BE190" s="73"/>
      <c r="BF190" s="73"/>
      <c r="BG190" s="73"/>
      <c r="BH190" s="73"/>
      <c r="BI190" s="73"/>
      <c r="BJ190" s="73"/>
      <c r="BK190" s="73"/>
      <c r="BL190" s="73"/>
      <c r="BM190" s="73"/>
      <c r="BN190" s="73"/>
      <c r="BO190" s="73"/>
      <c r="BP190" s="73"/>
      <c r="BQ190" s="73"/>
      <c r="BR190" s="73"/>
      <c r="BS190" s="73"/>
      <c r="BT190" s="73"/>
      <c r="BU190" s="73"/>
      <c r="BV190" s="73"/>
      <c r="BW190" s="73"/>
      <c r="BX190" s="73"/>
      <c r="BY190" s="73"/>
      <c r="BZ190" s="73"/>
      <c r="CA190" s="73"/>
      <c r="CB190" s="73"/>
      <c r="CC190" s="73"/>
      <c r="CD190" s="73"/>
      <c r="CE190" s="73"/>
      <c r="CF190" s="73"/>
      <c r="CG190" s="73"/>
      <c r="CH190" s="73"/>
      <c r="CI190" s="73"/>
      <c r="CJ190" s="73"/>
      <c r="CK190" s="73"/>
      <c r="CL190" s="73"/>
      <c r="CM190" s="73"/>
      <c r="CN190" s="73"/>
      <c r="CO190" s="73"/>
      <c r="CP190" s="73"/>
      <c r="CQ190" s="73"/>
      <c r="CR190" s="73"/>
    </row>
    <row r="191" spans="2:96" x14ac:dyDescent="0.4">
      <c r="B191" s="73"/>
      <c r="C191" s="73"/>
      <c r="D191" s="73"/>
      <c r="E191" s="73"/>
      <c r="F191" s="73"/>
      <c r="G191" s="73"/>
      <c r="H191" s="73"/>
      <c r="I191" s="73"/>
      <c r="J191" s="73"/>
      <c r="K191" s="73"/>
      <c r="L191" s="73"/>
      <c r="M191" s="73"/>
      <c r="N191" s="73"/>
      <c r="O191" s="73"/>
      <c r="P191" s="73"/>
      <c r="Q191" s="73"/>
      <c r="R191" s="73"/>
      <c r="S191" s="73"/>
      <c r="T191" s="73"/>
      <c r="U191" s="73"/>
      <c r="V191" s="73"/>
      <c r="W191" s="73"/>
      <c r="X191" s="73"/>
      <c r="Y191" s="73"/>
      <c r="Z191" s="73"/>
      <c r="AA191" s="73"/>
      <c r="AB191" s="73"/>
      <c r="AC191" s="73"/>
      <c r="AD191" s="73"/>
      <c r="AE191" s="73"/>
      <c r="AF191" s="73"/>
      <c r="AG191" s="73"/>
      <c r="AH191" s="73"/>
      <c r="AI191" s="73"/>
      <c r="AJ191" s="73"/>
      <c r="AK191" s="73"/>
      <c r="AL191" s="73"/>
      <c r="AM191" s="73"/>
      <c r="AN191" s="73"/>
      <c r="AO191" s="73"/>
      <c r="AP191" s="73"/>
      <c r="AQ191" s="73"/>
      <c r="AR191" s="73"/>
      <c r="AS191" s="73"/>
      <c r="AT191" s="73"/>
      <c r="AU191" s="73"/>
      <c r="AV191" s="73"/>
      <c r="AW191" s="73"/>
      <c r="AX191" s="73"/>
      <c r="AY191" s="73"/>
      <c r="AZ191" s="73"/>
      <c r="BA191" s="73"/>
      <c r="BB191" s="73"/>
      <c r="BC191" s="73"/>
      <c r="BD191" s="73"/>
      <c r="BE191" s="73"/>
      <c r="BF191" s="73"/>
      <c r="BG191" s="73"/>
      <c r="BH191" s="73"/>
      <c r="BI191" s="73"/>
      <c r="BJ191" s="73"/>
      <c r="BK191" s="73"/>
      <c r="BL191" s="73"/>
      <c r="BM191" s="73"/>
      <c r="BN191" s="73"/>
      <c r="BO191" s="73"/>
      <c r="BP191" s="73"/>
      <c r="BQ191" s="73"/>
      <c r="BR191" s="73"/>
      <c r="BS191" s="73"/>
      <c r="BT191" s="73"/>
      <c r="BU191" s="73"/>
      <c r="BV191" s="73"/>
      <c r="BW191" s="73"/>
      <c r="BX191" s="73"/>
      <c r="BY191" s="73"/>
      <c r="BZ191" s="73"/>
      <c r="CA191" s="73"/>
      <c r="CB191" s="73"/>
      <c r="CC191" s="73"/>
      <c r="CD191" s="73"/>
      <c r="CE191" s="73"/>
      <c r="CF191" s="73"/>
      <c r="CG191" s="73"/>
      <c r="CH191" s="73"/>
      <c r="CI191" s="73"/>
      <c r="CJ191" s="73"/>
      <c r="CK191" s="73"/>
      <c r="CL191" s="73"/>
      <c r="CM191" s="73"/>
      <c r="CN191" s="73"/>
      <c r="CO191" s="73"/>
      <c r="CP191" s="73"/>
      <c r="CQ191" s="73"/>
      <c r="CR191" s="73"/>
    </row>
    <row r="192" spans="2:96" x14ac:dyDescent="0.4">
      <c r="B192" s="73"/>
      <c r="C192" s="73"/>
      <c r="D192" s="73"/>
      <c r="E192" s="73"/>
      <c r="F192" s="73"/>
      <c r="G192" s="73"/>
      <c r="H192" s="73"/>
      <c r="I192" s="73"/>
      <c r="J192" s="73"/>
      <c r="K192" s="73"/>
      <c r="L192" s="73"/>
      <c r="M192" s="73"/>
      <c r="N192" s="73"/>
      <c r="O192" s="73"/>
      <c r="P192" s="73"/>
      <c r="Q192" s="73"/>
      <c r="R192" s="73"/>
      <c r="S192" s="73"/>
      <c r="T192" s="73"/>
      <c r="U192" s="73"/>
      <c r="V192" s="73"/>
      <c r="W192" s="73"/>
      <c r="X192" s="73"/>
      <c r="Y192" s="73"/>
      <c r="Z192" s="73"/>
      <c r="AA192" s="73"/>
      <c r="AB192" s="73"/>
      <c r="AC192" s="73"/>
      <c r="AD192" s="73"/>
      <c r="AE192" s="73"/>
      <c r="AF192" s="73"/>
      <c r="AG192" s="73"/>
      <c r="AH192" s="73"/>
      <c r="AI192" s="73"/>
      <c r="AJ192" s="73"/>
      <c r="AK192" s="73"/>
      <c r="AL192" s="73"/>
      <c r="AM192" s="73"/>
      <c r="AN192" s="73"/>
      <c r="AO192" s="73"/>
      <c r="AP192" s="73"/>
      <c r="AQ192" s="73"/>
      <c r="AR192" s="73"/>
      <c r="AS192" s="73"/>
      <c r="AT192" s="73"/>
      <c r="AU192" s="73"/>
      <c r="AV192" s="73"/>
      <c r="AW192" s="73"/>
      <c r="AX192" s="73"/>
      <c r="AY192" s="73"/>
      <c r="AZ192" s="73"/>
      <c r="BA192" s="73"/>
      <c r="BB192" s="73"/>
      <c r="BC192" s="73"/>
      <c r="BD192" s="73"/>
      <c r="BE192" s="73"/>
      <c r="BF192" s="73"/>
      <c r="BG192" s="73"/>
      <c r="BH192" s="73"/>
      <c r="BI192" s="73"/>
      <c r="BJ192" s="73"/>
      <c r="BK192" s="73"/>
      <c r="BL192" s="73"/>
      <c r="BM192" s="73"/>
      <c r="BN192" s="73"/>
      <c r="BO192" s="73"/>
      <c r="BP192" s="73"/>
      <c r="BQ192" s="73"/>
      <c r="BR192" s="73"/>
      <c r="BS192" s="73"/>
      <c r="BT192" s="73"/>
      <c r="BU192" s="73"/>
      <c r="BV192" s="73"/>
      <c r="BW192" s="73"/>
      <c r="BX192" s="73"/>
      <c r="BY192" s="73"/>
      <c r="BZ192" s="73"/>
      <c r="CA192" s="73"/>
      <c r="CB192" s="73"/>
      <c r="CC192" s="73"/>
      <c r="CD192" s="73"/>
      <c r="CE192" s="73"/>
      <c r="CF192" s="73"/>
      <c r="CG192" s="73"/>
      <c r="CH192" s="73"/>
      <c r="CI192" s="73"/>
      <c r="CJ192" s="73"/>
      <c r="CK192" s="73"/>
      <c r="CL192" s="73"/>
      <c r="CM192" s="73"/>
      <c r="CN192" s="73"/>
      <c r="CO192" s="73"/>
      <c r="CP192" s="73"/>
      <c r="CQ192" s="73"/>
      <c r="CR192" s="73"/>
    </row>
    <row r="193" spans="2:96" x14ac:dyDescent="0.4">
      <c r="B193" s="73"/>
      <c r="C193" s="73"/>
      <c r="D193" s="73"/>
      <c r="E193" s="73"/>
      <c r="F193" s="73"/>
      <c r="G193" s="73"/>
      <c r="H193" s="73"/>
      <c r="I193" s="73"/>
      <c r="J193" s="73"/>
      <c r="K193" s="73"/>
      <c r="L193" s="73"/>
      <c r="M193" s="73"/>
      <c r="N193" s="73"/>
      <c r="O193" s="73"/>
      <c r="P193" s="73"/>
      <c r="Q193" s="73"/>
      <c r="R193" s="73"/>
      <c r="S193" s="73"/>
      <c r="T193" s="73"/>
      <c r="U193" s="73"/>
      <c r="V193" s="73"/>
      <c r="W193" s="73"/>
      <c r="X193" s="73"/>
      <c r="Y193" s="73"/>
      <c r="Z193" s="73"/>
      <c r="AA193" s="73"/>
      <c r="AB193" s="73"/>
      <c r="AC193" s="73"/>
      <c r="AD193" s="73"/>
      <c r="AE193" s="73"/>
      <c r="AF193" s="73"/>
      <c r="AG193" s="73"/>
      <c r="AH193" s="73"/>
      <c r="AI193" s="73"/>
      <c r="AJ193" s="73"/>
      <c r="AK193" s="73"/>
      <c r="AL193" s="73"/>
      <c r="AM193" s="73"/>
      <c r="AN193" s="73"/>
      <c r="AO193" s="73"/>
      <c r="AP193" s="73"/>
      <c r="AQ193" s="73"/>
      <c r="AR193" s="73"/>
      <c r="AS193" s="73"/>
      <c r="AT193" s="73"/>
      <c r="AU193" s="73"/>
      <c r="AV193" s="73"/>
      <c r="AW193" s="73"/>
      <c r="AX193" s="73"/>
      <c r="AY193" s="73"/>
      <c r="AZ193" s="73"/>
      <c r="BA193" s="73"/>
      <c r="BB193" s="73"/>
      <c r="BC193" s="73"/>
      <c r="BD193" s="73"/>
      <c r="BE193" s="73"/>
      <c r="BF193" s="73"/>
      <c r="BG193" s="73"/>
      <c r="BH193" s="73"/>
      <c r="BI193" s="73"/>
      <c r="BJ193" s="73"/>
      <c r="BK193" s="73"/>
      <c r="BL193" s="73"/>
      <c r="BM193" s="73"/>
      <c r="BN193" s="73"/>
      <c r="BO193" s="73"/>
      <c r="BP193" s="73"/>
      <c r="BQ193" s="73"/>
      <c r="BR193" s="73"/>
      <c r="BS193" s="73"/>
      <c r="BT193" s="73"/>
      <c r="BU193" s="73"/>
      <c r="BV193" s="73"/>
      <c r="BW193" s="73"/>
      <c r="BX193" s="73"/>
      <c r="BY193" s="73"/>
      <c r="BZ193" s="73"/>
      <c r="CA193" s="73"/>
      <c r="CB193" s="73"/>
      <c r="CC193" s="73"/>
      <c r="CD193" s="73"/>
      <c r="CE193" s="73"/>
      <c r="CF193" s="73"/>
      <c r="CG193" s="73"/>
      <c r="CH193" s="73"/>
      <c r="CI193" s="73"/>
      <c r="CJ193" s="73"/>
      <c r="CK193" s="73"/>
      <c r="CL193" s="73"/>
      <c r="CM193" s="73"/>
      <c r="CN193" s="73"/>
      <c r="CO193" s="73"/>
      <c r="CP193" s="73"/>
      <c r="CQ193" s="73"/>
      <c r="CR193" s="73"/>
    </row>
    <row r="194" spans="2:96" x14ac:dyDescent="0.4">
      <c r="B194" s="73"/>
      <c r="C194" s="73"/>
      <c r="D194" s="73"/>
      <c r="E194" s="73"/>
      <c r="F194" s="73"/>
      <c r="G194" s="73"/>
      <c r="H194" s="73"/>
      <c r="I194" s="73"/>
      <c r="J194" s="73"/>
      <c r="K194" s="73"/>
      <c r="L194" s="73"/>
      <c r="M194" s="73"/>
      <c r="N194" s="73"/>
      <c r="O194" s="73"/>
      <c r="P194" s="73"/>
      <c r="Q194" s="73"/>
      <c r="R194" s="73"/>
      <c r="S194" s="73"/>
      <c r="T194" s="73"/>
      <c r="U194" s="73"/>
      <c r="V194" s="73"/>
      <c r="W194" s="73"/>
      <c r="X194" s="73"/>
      <c r="Y194" s="73"/>
      <c r="Z194" s="73"/>
      <c r="AA194" s="73"/>
      <c r="AB194" s="73"/>
      <c r="AC194" s="73"/>
      <c r="AD194" s="73"/>
      <c r="AE194" s="73"/>
      <c r="AF194" s="73"/>
      <c r="AG194" s="73"/>
      <c r="AH194" s="73"/>
      <c r="AI194" s="73"/>
      <c r="AJ194" s="73"/>
      <c r="AK194" s="73"/>
      <c r="AL194" s="73"/>
      <c r="AM194" s="73"/>
      <c r="AN194" s="73"/>
      <c r="AO194" s="73"/>
      <c r="AP194" s="73"/>
      <c r="AQ194" s="73"/>
      <c r="AR194" s="73"/>
      <c r="AS194" s="73"/>
      <c r="AT194" s="73"/>
      <c r="AU194" s="73"/>
      <c r="AV194" s="73"/>
      <c r="AW194" s="73"/>
      <c r="AX194" s="73"/>
      <c r="AY194" s="73"/>
      <c r="AZ194" s="73"/>
      <c r="BA194" s="73"/>
      <c r="BB194" s="73"/>
      <c r="BC194" s="73"/>
      <c r="BD194" s="73"/>
      <c r="BE194" s="73"/>
      <c r="BF194" s="73"/>
      <c r="BG194" s="73"/>
      <c r="BH194" s="73"/>
      <c r="BI194" s="73"/>
      <c r="BJ194" s="73"/>
      <c r="BK194" s="73"/>
      <c r="BL194" s="73"/>
      <c r="BM194" s="73"/>
      <c r="BN194" s="73"/>
      <c r="BO194" s="73"/>
      <c r="BP194" s="73"/>
      <c r="BQ194" s="73"/>
      <c r="BR194" s="73"/>
      <c r="BS194" s="73"/>
      <c r="BT194" s="73"/>
      <c r="BU194" s="73"/>
      <c r="BV194" s="73"/>
      <c r="BW194" s="73"/>
      <c r="BX194" s="73"/>
      <c r="BY194" s="73"/>
      <c r="BZ194" s="73"/>
      <c r="CA194" s="73"/>
      <c r="CB194" s="73"/>
      <c r="CC194" s="73"/>
      <c r="CD194" s="73"/>
      <c r="CE194" s="73"/>
      <c r="CF194" s="73"/>
      <c r="CG194" s="73"/>
      <c r="CH194" s="73"/>
      <c r="CI194" s="73"/>
      <c r="CJ194" s="73"/>
      <c r="CK194" s="73"/>
      <c r="CL194" s="73"/>
      <c r="CM194" s="73"/>
      <c r="CN194" s="73"/>
      <c r="CO194" s="73"/>
      <c r="CP194" s="73"/>
      <c r="CQ194" s="73"/>
      <c r="CR194" s="73"/>
    </row>
    <row r="195" spans="2:96" x14ac:dyDescent="0.4">
      <c r="B195" s="73"/>
      <c r="C195" s="73"/>
      <c r="D195" s="73"/>
      <c r="E195" s="73"/>
      <c r="F195" s="73"/>
      <c r="G195" s="73"/>
      <c r="H195" s="73"/>
      <c r="I195" s="73"/>
      <c r="J195" s="73"/>
      <c r="K195" s="73"/>
      <c r="L195" s="73"/>
      <c r="M195" s="73"/>
      <c r="N195" s="73"/>
      <c r="O195" s="73"/>
      <c r="P195" s="73"/>
      <c r="Q195" s="73"/>
      <c r="R195" s="73"/>
      <c r="S195" s="73"/>
      <c r="T195" s="73"/>
      <c r="U195" s="73"/>
      <c r="V195" s="73"/>
      <c r="W195" s="73"/>
      <c r="X195" s="73"/>
      <c r="Y195" s="73"/>
      <c r="Z195" s="73"/>
      <c r="AA195" s="73"/>
      <c r="AB195" s="73"/>
      <c r="AC195" s="73"/>
      <c r="AD195" s="73"/>
      <c r="AE195" s="73"/>
      <c r="AF195" s="73"/>
      <c r="AG195" s="73"/>
      <c r="AH195" s="73"/>
      <c r="AI195" s="73"/>
      <c r="AJ195" s="73"/>
      <c r="AK195" s="73"/>
      <c r="AL195" s="73"/>
      <c r="AM195" s="73"/>
      <c r="AN195" s="73"/>
      <c r="AO195" s="73"/>
      <c r="AP195" s="73"/>
      <c r="AQ195" s="73"/>
      <c r="AR195" s="73"/>
      <c r="AS195" s="73"/>
      <c r="AT195" s="73"/>
      <c r="AU195" s="73"/>
      <c r="AV195" s="73"/>
      <c r="AW195" s="73"/>
      <c r="AX195" s="73"/>
      <c r="AY195" s="73"/>
      <c r="AZ195" s="73"/>
      <c r="BA195" s="73"/>
      <c r="BB195" s="73"/>
      <c r="BC195" s="73"/>
      <c r="BD195" s="73"/>
      <c r="BE195" s="73"/>
      <c r="BF195" s="73"/>
      <c r="BG195" s="73"/>
      <c r="BH195" s="73"/>
      <c r="BI195" s="73"/>
      <c r="BJ195" s="73"/>
      <c r="BK195" s="73"/>
      <c r="BL195" s="73"/>
      <c r="BM195" s="73"/>
      <c r="BN195" s="73"/>
      <c r="BO195" s="73"/>
      <c r="BP195" s="73"/>
      <c r="BQ195" s="73"/>
      <c r="BR195" s="73"/>
      <c r="BS195" s="73"/>
      <c r="BT195" s="73"/>
      <c r="BU195" s="73"/>
      <c r="BV195" s="73"/>
      <c r="BW195" s="73"/>
      <c r="BX195" s="73"/>
      <c r="BY195" s="73"/>
      <c r="BZ195" s="73"/>
      <c r="CA195" s="73"/>
      <c r="CB195" s="73"/>
      <c r="CC195" s="73"/>
      <c r="CD195" s="73"/>
      <c r="CE195" s="73"/>
      <c r="CF195" s="73"/>
      <c r="CG195" s="73"/>
      <c r="CH195" s="73"/>
      <c r="CI195" s="73"/>
      <c r="CJ195" s="73"/>
      <c r="CK195" s="73"/>
      <c r="CL195" s="73"/>
      <c r="CM195" s="73"/>
      <c r="CN195" s="73"/>
      <c r="CO195" s="73"/>
      <c r="CP195" s="73"/>
      <c r="CQ195" s="73"/>
      <c r="CR195" s="73"/>
    </row>
    <row r="196" spans="2:96" x14ac:dyDescent="0.4">
      <c r="B196" s="73"/>
      <c r="C196" s="73"/>
      <c r="D196" s="73"/>
      <c r="E196" s="73"/>
      <c r="F196" s="73"/>
      <c r="G196" s="73"/>
      <c r="H196" s="73"/>
      <c r="I196" s="73"/>
      <c r="J196" s="73"/>
      <c r="K196" s="73"/>
      <c r="L196" s="73"/>
      <c r="M196" s="73"/>
      <c r="N196" s="73"/>
      <c r="O196" s="73"/>
      <c r="P196" s="73"/>
      <c r="Q196" s="73"/>
      <c r="R196" s="73"/>
      <c r="S196" s="73"/>
      <c r="T196" s="73"/>
      <c r="U196" s="73"/>
      <c r="V196" s="73"/>
      <c r="W196" s="73"/>
      <c r="X196" s="73"/>
      <c r="Y196" s="73"/>
      <c r="Z196" s="73"/>
      <c r="AA196" s="73"/>
      <c r="AB196" s="73"/>
      <c r="AC196" s="73"/>
      <c r="AD196" s="73"/>
      <c r="AE196" s="73"/>
      <c r="AF196" s="73"/>
      <c r="AG196" s="73"/>
      <c r="AH196" s="73"/>
      <c r="AI196" s="73"/>
      <c r="AJ196" s="73"/>
      <c r="AK196" s="73"/>
      <c r="AL196" s="73"/>
      <c r="AM196" s="73"/>
      <c r="AN196" s="73"/>
      <c r="AO196" s="73"/>
      <c r="AP196" s="73"/>
      <c r="AQ196" s="73"/>
      <c r="AR196" s="73"/>
      <c r="AS196" s="73"/>
      <c r="AT196" s="73"/>
      <c r="AU196" s="73"/>
      <c r="AV196" s="73"/>
      <c r="AW196" s="73"/>
      <c r="AX196" s="73"/>
      <c r="AY196" s="73"/>
      <c r="AZ196" s="73"/>
      <c r="BA196" s="73"/>
      <c r="BB196" s="73"/>
      <c r="BC196" s="73"/>
      <c r="BD196" s="73"/>
      <c r="BE196" s="73"/>
      <c r="BF196" s="73"/>
      <c r="BG196" s="73"/>
      <c r="BH196" s="73"/>
      <c r="BI196" s="73"/>
      <c r="BJ196" s="73"/>
      <c r="BK196" s="73"/>
      <c r="BL196" s="73"/>
      <c r="BM196" s="73"/>
      <c r="BN196" s="73"/>
      <c r="BO196" s="73"/>
      <c r="BP196" s="73"/>
      <c r="BQ196" s="73"/>
      <c r="BR196" s="73"/>
      <c r="BS196" s="73"/>
      <c r="BT196" s="73"/>
      <c r="BU196" s="73"/>
      <c r="BV196" s="73"/>
      <c r="BW196" s="73"/>
      <c r="BX196" s="73"/>
      <c r="BY196" s="73"/>
      <c r="BZ196" s="73"/>
      <c r="CA196" s="73"/>
      <c r="CB196" s="73"/>
      <c r="CC196" s="73"/>
      <c r="CD196" s="73"/>
      <c r="CE196" s="73"/>
      <c r="CF196" s="73"/>
      <c r="CG196" s="73"/>
      <c r="CH196" s="73"/>
      <c r="CI196" s="73"/>
      <c r="CJ196" s="73"/>
      <c r="CK196" s="73"/>
      <c r="CL196" s="73"/>
      <c r="CM196" s="73"/>
      <c r="CN196" s="73"/>
      <c r="CO196" s="73"/>
      <c r="CP196" s="73"/>
      <c r="CQ196" s="73"/>
      <c r="CR196" s="73"/>
    </row>
    <row r="197" spans="2:96" x14ac:dyDescent="0.4">
      <c r="B197" s="73"/>
      <c r="C197" s="73"/>
      <c r="D197" s="73"/>
      <c r="E197" s="73"/>
      <c r="F197" s="73"/>
      <c r="G197" s="73"/>
      <c r="H197" s="73"/>
      <c r="I197" s="73"/>
      <c r="J197" s="73"/>
      <c r="K197" s="73"/>
      <c r="L197" s="73"/>
      <c r="M197" s="73"/>
      <c r="N197" s="73"/>
      <c r="O197" s="73"/>
      <c r="P197" s="73"/>
      <c r="Q197" s="73"/>
      <c r="R197" s="73"/>
      <c r="S197" s="73"/>
      <c r="T197" s="73"/>
      <c r="U197" s="73"/>
      <c r="V197" s="73"/>
      <c r="W197" s="73"/>
      <c r="X197" s="73"/>
      <c r="Y197" s="73"/>
      <c r="Z197" s="73"/>
      <c r="AA197" s="73"/>
      <c r="AB197" s="73"/>
      <c r="AC197" s="73"/>
      <c r="AD197" s="73"/>
      <c r="AE197" s="73"/>
      <c r="AF197" s="73"/>
      <c r="AG197" s="73"/>
      <c r="AH197" s="73"/>
      <c r="AI197" s="73"/>
      <c r="AJ197" s="73"/>
      <c r="AK197" s="73"/>
      <c r="AL197" s="73"/>
      <c r="AM197" s="73"/>
      <c r="AN197" s="73"/>
      <c r="AO197" s="73"/>
      <c r="AP197" s="73"/>
      <c r="AQ197" s="73"/>
      <c r="AR197" s="73"/>
      <c r="AS197" s="73"/>
      <c r="AT197" s="73"/>
      <c r="AU197" s="73"/>
      <c r="AV197" s="73"/>
      <c r="AW197" s="73"/>
      <c r="AX197" s="73"/>
      <c r="AY197" s="73"/>
      <c r="AZ197" s="73"/>
      <c r="BA197" s="73"/>
      <c r="BB197" s="73"/>
      <c r="BC197" s="73"/>
      <c r="BD197" s="73"/>
      <c r="BE197" s="73"/>
      <c r="BF197" s="73"/>
      <c r="BG197" s="73"/>
      <c r="BH197" s="73"/>
      <c r="BI197" s="73"/>
      <c r="BJ197" s="73"/>
      <c r="BK197" s="73"/>
      <c r="BL197" s="73"/>
      <c r="BM197" s="73"/>
      <c r="BN197" s="73"/>
      <c r="BO197" s="73"/>
      <c r="BP197" s="73"/>
      <c r="BQ197" s="73"/>
      <c r="BR197" s="73"/>
      <c r="BS197" s="73"/>
      <c r="BT197" s="73"/>
      <c r="BU197" s="73"/>
      <c r="BV197" s="73"/>
      <c r="BW197" s="73"/>
      <c r="BX197" s="73"/>
      <c r="BY197" s="73"/>
      <c r="BZ197" s="73"/>
      <c r="CA197" s="73"/>
      <c r="CB197" s="73"/>
      <c r="CC197" s="73"/>
      <c r="CD197" s="73"/>
      <c r="CE197" s="73"/>
      <c r="CF197" s="73"/>
      <c r="CG197" s="73"/>
      <c r="CH197" s="73"/>
      <c r="CI197" s="73"/>
      <c r="CJ197" s="73"/>
      <c r="CK197" s="73"/>
      <c r="CL197" s="73"/>
      <c r="CM197" s="73"/>
      <c r="CN197" s="73"/>
      <c r="CO197" s="73"/>
      <c r="CP197" s="73"/>
      <c r="CQ197" s="73"/>
      <c r="CR197" s="73"/>
    </row>
    <row r="198" spans="2:96" x14ac:dyDescent="0.4">
      <c r="B198" s="73"/>
      <c r="C198" s="73"/>
      <c r="D198" s="73"/>
      <c r="E198" s="73"/>
      <c r="F198" s="73"/>
      <c r="G198" s="73"/>
      <c r="H198" s="73"/>
      <c r="I198" s="73"/>
      <c r="J198" s="73"/>
      <c r="K198" s="73"/>
      <c r="L198" s="73"/>
      <c r="M198" s="73"/>
      <c r="N198" s="73"/>
      <c r="O198" s="73"/>
      <c r="P198" s="73"/>
      <c r="Q198" s="73"/>
      <c r="R198" s="73"/>
      <c r="S198" s="73"/>
      <c r="T198" s="73"/>
      <c r="U198" s="73"/>
      <c r="V198" s="73"/>
      <c r="W198" s="73"/>
      <c r="X198" s="73"/>
      <c r="Y198" s="73"/>
      <c r="Z198" s="73"/>
      <c r="AA198" s="73"/>
      <c r="AB198" s="73"/>
      <c r="AC198" s="73"/>
      <c r="AD198" s="73"/>
      <c r="AE198" s="73"/>
      <c r="AF198" s="73"/>
      <c r="AG198" s="73"/>
      <c r="AH198" s="73"/>
      <c r="AI198" s="73"/>
      <c r="AJ198" s="73"/>
      <c r="AK198" s="73"/>
      <c r="AL198" s="73"/>
      <c r="AM198" s="73"/>
      <c r="AN198" s="73"/>
      <c r="AO198" s="73"/>
      <c r="AP198" s="73"/>
      <c r="AQ198" s="73"/>
      <c r="AR198" s="73"/>
      <c r="AS198" s="73"/>
      <c r="AT198" s="73"/>
      <c r="AU198" s="73"/>
      <c r="AV198" s="73"/>
      <c r="AW198" s="73"/>
      <c r="AX198" s="73"/>
      <c r="AY198" s="73"/>
      <c r="AZ198" s="73"/>
      <c r="BA198" s="73"/>
      <c r="BB198" s="73"/>
      <c r="BC198" s="73"/>
      <c r="BD198" s="73"/>
      <c r="BE198" s="73"/>
      <c r="BF198" s="73"/>
      <c r="BG198" s="73"/>
      <c r="BH198" s="73"/>
      <c r="BI198" s="73"/>
      <c r="BJ198" s="73"/>
      <c r="BK198" s="73"/>
      <c r="BL198" s="73"/>
      <c r="BM198" s="73"/>
      <c r="BN198" s="73"/>
      <c r="BO198" s="73"/>
      <c r="BP198" s="73"/>
      <c r="BQ198" s="73"/>
      <c r="BR198" s="73"/>
      <c r="BS198" s="73"/>
      <c r="BT198" s="73"/>
      <c r="BU198" s="73"/>
      <c r="BV198" s="73"/>
      <c r="BW198" s="73"/>
      <c r="BX198" s="73"/>
      <c r="BY198" s="73"/>
      <c r="BZ198" s="73"/>
      <c r="CA198" s="73"/>
      <c r="CB198" s="73"/>
      <c r="CC198" s="73"/>
      <c r="CD198" s="73"/>
      <c r="CE198" s="73"/>
      <c r="CF198" s="73"/>
      <c r="CG198" s="73"/>
      <c r="CH198" s="73"/>
      <c r="CI198" s="73"/>
      <c r="CJ198" s="73"/>
      <c r="CK198" s="73"/>
      <c r="CL198" s="73"/>
      <c r="CM198" s="73"/>
      <c r="CN198" s="73"/>
      <c r="CO198" s="73"/>
      <c r="CP198" s="73"/>
      <c r="CQ198" s="73"/>
      <c r="CR198" s="73"/>
    </row>
    <row r="199" spans="2:96" x14ac:dyDescent="0.4">
      <c r="B199" s="73"/>
      <c r="C199" s="73"/>
      <c r="D199" s="73"/>
      <c r="E199" s="73"/>
      <c r="F199" s="73"/>
      <c r="G199" s="73"/>
      <c r="H199" s="73"/>
      <c r="I199" s="73"/>
      <c r="J199" s="73"/>
      <c r="K199" s="73"/>
      <c r="L199" s="73"/>
      <c r="M199" s="73"/>
      <c r="N199" s="73"/>
      <c r="O199" s="73"/>
      <c r="P199" s="73"/>
      <c r="Q199" s="73"/>
      <c r="R199" s="73"/>
      <c r="S199" s="73"/>
      <c r="T199" s="73"/>
      <c r="U199" s="73"/>
      <c r="V199" s="73"/>
      <c r="W199" s="73"/>
      <c r="X199" s="73"/>
      <c r="Y199" s="73"/>
      <c r="Z199" s="73"/>
      <c r="AA199" s="73"/>
      <c r="AB199" s="73"/>
      <c r="AC199" s="73"/>
      <c r="AD199" s="73"/>
      <c r="AE199" s="73"/>
      <c r="AF199" s="73"/>
      <c r="AG199" s="73"/>
      <c r="AH199" s="73"/>
      <c r="AI199" s="73"/>
      <c r="AJ199" s="73"/>
      <c r="AK199" s="73"/>
      <c r="AL199" s="73"/>
      <c r="AM199" s="73"/>
      <c r="AN199" s="73"/>
      <c r="AO199" s="73"/>
      <c r="AP199" s="73"/>
      <c r="AQ199" s="73"/>
      <c r="AR199" s="73"/>
      <c r="AS199" s="73"/>
      <c r="AT199" s="73"/>
      <c r="AU199" s="73"/>
      <c r="AV199" s="73"/>
      <c r="AW199" s="73"/>
      <c r="AX199" s="73"/>
      <c r="AY199" s="73"/>
      <c r="AZ199" s="73"/>
      <c r="BA199" s="73"/>
      <c r="BB199" s="73"/>
      <c r="BC199" s="73"/>
      <c r="BD199" s="73"/>
      <c r="BE199" s="73"/>
      <c r="BF199" s="73"/>
      <c r="BG199" s="73"/>
      <c r="BH199" s="73"/>
      <c r="BI199" s="73"/>
      <c r="BJ199" s="73"/>
      <c r="BK199" s="73"/>
      <c r="BL199" s="73"/>
      <c r="BM199" s="73"/>
      <c r="BN199" s="73"/>
      <c r="BO199" s="73"/>
      <c r="BP199" s="73"/>
      <c r="BQ199" s="73"/>
      <c r="BR199" s="73"/>
      <c r="BS199" s="73"/>
      <c r="BT199" s="73"/>
      <c r="BU199" s="73"/>
      <c r="BV199" s="73"/>
      <c r="BW199" s="73"/>
      <c r="BX199" s="73"/>
      <c r="BY199" s="73"/>
      <c r="BZ199" s="73"/>
      <c r="CA199" s="73"/>
      <c r="CB199" s="73"/>
      <c r="CC199" s="73"/>
      <c r="CD199" s="73"/>
      <c r="CE199" s="73"/>
      <c r="CF199" s="73"/>
      <c r="CG199" s="73"/>
      <c r="CH199" s="73"/>
      <c r="CI199" s="73"/>
      <c r="CJ199" s="73"/>
      <c r="CK199" s="73"/>
      <c r="CL199" s="73"/>
      <c r="CM199" s="73"/>
      <c r="CN199" s="73"/>
      <c r="CO199" s="73"/>
      <c r="CP199" s="73"/>
      <c r="CQ199" s="73"/>
      <c r="CR199" s="73"/>
    </row>
    <row r="200" spans="2:96" x14ac:dyDescent="0.4">
      <c r="B200" s="73"/>
      <c r="C200" s="73"/>
      <c r="D200" s="73"/>
      <c r="E200" s="73"/>
      <c r="F200" s="73"/>
      <c r="G200" s="73"/>
      <c r="H200" s="73"/>
      <c r="I200" s="73"/>
      <c r="J200" s="73"/>
      <c r="K200" s="73"/>
      <c r="L200" s="73"/>
      <c r="M200" s="73"/>
      <c r="N200" s="73"/>
      <c r="O200" s="73"/>
      <c r="P200" s="73"/>
      <c r="Q200" s="73"/>
      <c r="R200" s="73"/>
      <c r="S200" s="73"/>
      <c r="T200" s="73"/>
      <c r="U200" s="73"/>
      <c r="V200" s="73"/>
      <c r="W200" s="73"/>
      <c r="X200" s="73"/>
      <c r="Y200" s="73"/>
      <c r="Z200" s="73"/>
      <c r="AA200" s="73"/>
      <c r="AB200" s="73"/>
      <c r="AC200" s="73"/>
      <c r="AD200" s="73"/>
      <c r="AE200" s="73"/>
      <c r="AF200" s="73"/>
      <c r="AG200" s="73"/>
      <c r="AH200" s="73"/>
      <c r="AI200" s="73"/>
      <c r="AJ200" s="73"/>
      <c r="AK200" s="73"/>
      <c r="AL200" s="73"/>
      <c r="AM200" s="73"/>
      <c r="AN200" s="73"/>
      <c r="AO200" s="73"/>
      <c r="AP200" s="73"/>
      <c r="AQ200" s="73"/>
      <c r="AR200" s="73"/>
      <c r="AS200" s="73"/>
      <c r="AT200" s="73"/>
      <c r="AU200" s="73"/>
      <c r="AV200" s="73"/>
      <c r="AW200" s="73"/>
      <c r="AX200" s="73"/>
      <c r="AY200" s="73"/>
      <c r="AZ200" s="73"/>
      <c r="BA200" s="73"/>
      <c r="BB200" s="73"/>
      <c r="BC200" s="73"/>
      <c r="BD200" s="73"/>
      <c r="BE200" s="73"/>
      <c r="BF200" s="73"/>
      <c r="BG200" s="73"/>
      <c r="BH200" s="73"/>
      <c r="BI200" s="73"/>
      <c r="BJ200" s="73"/>
      <c r="BK200" s="73"/>
      <c r="BL200" s="73"/>
      <c r="BM200" s="73"/>
      <c r="BN200" s="73"/>
      <c r="BO200" s="73"/>
      <c r="BP200" s="73"/>
      <c r="BQ200" s="73"/>
      <c r="BR200" s="73"/>
      <c r="BS200" s="73"/>
      <c r="BT200" s="73"/>
      <c r="BU200" s="73"/>
      <c r="BV200" s="73"/>
      <c r="BW200" s="73"/>
      <c r="BX200" s="73"/>
      <c r="BY200" s="73"/>
      <c r="BZ200" s="73"/>
      <c r="CA200" s="73"/>
      <c r="CB200" s="73"/>
      <c r="CC200" s="73"/>
      <c r="CD200" s="73"/>
      <c r="CE200" s="73"/>
      <c r="CF200" s="73"/>
      <c r="CG200" s="73"/>
      <c r="CH200" s="73"/>
      <c r="CI200" s="73"/>
      <c r="CJ200" s="73"/>
      <c r="CK200" s="73"/>
      <c r="CL200" s="73"/>
      <c r="CM200" s="73"/>
      <c r="CN200" s="73"/>
      <c r="CO200" s="73"/>
      <c r="CP200" s="73"/>
      <c r="CQ200" s="73"/>
      <c r="CR200" s="73"/>
    </row>
    <row r="201" spans="2:96" x14ac:dyDescent="0.4">
      <c r="B201" s="73"/>
      <c r="C201" s="73"/>
      <c r="D201" s="73"/>
      <c r="E201" s="73"/>
      <c r="F201" s="73"/>
      <c r="G201" s="73"/>
      <c r="H201" s="73"/>
      <c r="I201" s="73"/>
      <c r="J201" s="73"/>
      <c r="K201" s="73"/>
      <c r="L201" s="73"/>
      <c r="M201" s="73"/>
      <c r="N201" s="73"/>
      <c r="O201" s="73"/>
      <c r="P201" s="73"/>
      <c r="Q201" s="73"/>
      <c r="R201" s="73"/>
      <c r="S201" s="73"/>
      <c r="T201" s="73"/>
      <c r="U201" s="73"/>
      <c r="V201" s="73"/>
      <c r="W201" s="73"/>
      <c r="X201" s="73"/>
      <c r="Y201" s="73"/>
      <c r="Z201" s="73"/>
      <c r="AA201" s="73"/>
      <c r="AB201" s="73"/>
      <c r="AC201" s="73"/>
      <c r="AD201" s="73"/>
      <c r="AE201" s="73"/>
      <c r="AF201" s="73"/>
      <c r="AG201" s="73"/>
      <c r="AH201" s="73"/>
      <c r="AI201" s="73"/>
      <c r="AJ201" s="73"/>
      <c r="AK201" s="73"/>
      <c r="AL201" s="73"/>
      <c r="AM201" s="73"/>
      <c r="AN201" s="73"/>
      <c r="AO201" s="73"/>
      <c r="AP201" s="73"/>
      <c r="AQ201" s="73"/>
      <c r="AR201" s="73"/>
      <c r="AS201" s="73"/>
      <c r="AT201" s="73"/>
      <c r="AU201" s="73"/>
      <c r="AV201" s="73"/>
      <c r="AW201" s="73"/>
      <c r="AX201" s="73"/>
      <c r="AY201" s="73"/>
      <c r="AZ201" s="73"/>
      <c r="BA201" s="73"/>
      <c r="BB201" s="73"/>
      <c r="BC201" s="73"/>
      <c r="BD201" s="73"/>
      <c r="BE201" s="73"/>
      <c r="BF201" s="73"/>
      <c r="BG201" s="73"/>
      <c r="BH201" s="73"/>
      <c r="BI201" s="73"/>
      <c r="BJ201" s="73"/>
      <c r="BK201" s="73"/>
      <c r="BL201" s="73"/>
      <c r="BM201" s="73"/>
      <c r="BN201" s="73"/>
      <c r="BO201" s="73"/>
      <c r="BP201" s="73"/>
      <c r="BQ201" s="73"/>
      <c r="BR201" s="73"/>
      <c r="BS201" s="73"/>
      <c r="BT201" s="73"/>
      <c r="BU201" s="73"/>
      <c r="BV201" s="73"/>
      <c r="BW201" s="73"/>
      <c r="BX201" s="73"/>
      <c r="BY201" s="73"/>
      <c r="BZ201" s="73"/>
      <c r="CA201" s="73"/>
      <c r="CB201" s="73"/>
      <c r="CC201" s="73"/>
      <c r="CD201" s="73"/>
      <c r="CE201" s="73"/>
      <c r="CF201" s="73"/>
      <c r="CG201" s="73"/>
      <c r="CH201" s="73"/>
      <c r="CI201" s="73"/>
      <c r="CJ201" s="73"/>
      <c r="CK201" s="73"/>
      <c r="CL201" s="73"/>
      <c r="CM201" s="73"/>
      <c r="CN201" s="73"/>
      <c r="CO201" s="73"/>
      <c r="CP201" s="73"/>
      <c r="CQ201" s="73"/>
      <c r="CR201" s="73"/>
    </row>
    <row r="202" spans="2:96" x14ac:dyDescent="0.4">
      <c r="B202" s="73"/>
      <c r="C202" s="73"/>
      <c r="D202" s="73"/>
      <c r="E202" s="73"/>
      <c r="F202" s="73"/>
      <c r="G202" s="73"/>
      <c r="H202" s="73"/>
      <c r="I202" s="73"/>
      <c r="J202" s="73"/>
      <c r="K202" s="73"/>
      <c r="L202" s="73"/>
      <c r="M202" s="73"/>
      <c r="N202" s="73"/>
      <c r="O202" s="73"/>
      <c r="P202" s="73"/>
      <c r="Q202" s="73"/>
      <c r="R202" s="73"/>
      <c r="S202" s="73"/>
      <c r="T202" s="73"/>
      <c r="U202" s="73"/>
      <c r="V202" s="73"/>
      <c r="W202" s="73"/>
      <c r="X202" s="73"/>
      <c r="Y202" s="73"/>
      <c r="Z202" s="73"/>
      <c r="AA202" s="73"/>
      <c r="AB202" s="73"/>
      <c r="AC202" s="73"/>
      <c r="AD202" s="73"/>
      <c r="AE202" s="73"/>
      <c r="AF202" s="73"/>
      <c r="AG202" s="73"/>
      <c r="AH202" s="73"/>
      <c r="AI202" s="73"/>
      <c r="AJ202" s="73"/>
      <c r="AK202" s="73"/>
      <c r="AL202" s="73"/>
      <c r="AM202" s="73"/>
      <c r="AN202" s="73"/>
      <c r="AO202" s="73"/>
      <c r="AP202" s="73"/>
      <c r="AQ202" s="73"/>
      <c r="AR202" s="73"/>
      <c r="AS202" s="73"/>
      <c r="AT202" s="73"/>
      <c r="AU202" s="73"/>
      <c r="AV202" s="73"/>
      <c r="AW202" s="73"/>
      <c r="AX202" s="73"/>
      <c r="AY202" s="73"/>
      <c r="AZ202" s="73"/>
      <c r="BA202" s="73"/>
      <c r="BB202" s="73"/>
      <c r="BC202" s="73"/>
      <c r="BD202" s="73"/>
      <c r="BE202" s="73"/>
      <c r="BF202" s="73"/>
      <c r="BG202" s="73"/>
      <c r="BH202" s="73"/>
      <c r="BI202" s="73"/>
      <c r="BJ202" s="73"/>
      <c r="BK202" s="73"/>
      <c r="BL202" s="73"/>
      <c r="BM202" s="73"/>
      <c r="BN202" s="73"/>
      <c r="BO202" s="73"/>
      <c r="BP202" s="73"/>
      <c r="BQ202" s="73"/>
      <c r="BR202" s="73"/>
      <c r="BS202" s="73"/>
      <c r="BT202" s="73"/>
      <c r="BU202" s="73"/>
      <c r="BV202" s="73"/>
      <c r="BW202" s="73"/>
      <c r="BX202" s="73"/>
      <c r="BY202" s="73"/>
      <c r="BZ202" s="73"/>
      <c r="CA202" s="73"/>
      <c r="CB202" s="73"/>
      <c r="CC202" s="73"/>
      <c r="CD202" s="73"/>
      <c r="CE202" s="73"/>
      <c r="CF202" s="73"/>
      <c r="CG202" s="73"/>
      <c r="CH202" s="73"/>
      <c r="CI202" s="73"/>
      <c r="CJ202" s="73"/>
      <c r="CK202" s="73"/>
      <c r="CL202" s="73"/>
      <c r="CM202" s="73"/>
      <c r="CN202" s="73"/>
      <c r="CO202" s="73"/>
      <c r="CP202" s="73"/>
      <c r="CQ202" s="73"/>
      <c r="CR202" s="73"/>
    </row>
    <row r="203" spans="2:96" x14ac:dyDescent="0.4">
      <c r="B203" s="73"/>
      <c r="C203" s="73"/>
      <c r="D203" s="73"/>
      <c r="E203" s="73"/>
      <c r="F203" s="73"/>
      <c r="G203" s="73"/>
      <c r="H203" s="73"/>
      <c r="I203" s="73"/>
      <c r="J203" s="73"/>
      <c r="K203" s="73"/>
      <c r="L203" s="73"/>
      <c r="M203" s="73"/>
      <c r="N203" s="73"/>
      <c r="O203" s="73"/>
      <c r="P203" s="73"/>
      <c r="Q203" s="73"/>
      <c r="R203" s="73"/>
      <c r="S203" s="73"/>
      <c r="T203" s="73"/>
      <c r="U203" s="73"/>
      <c r="V203" s="73"/>
      <c r="W203" s="73"/>
      <c r="X203" s="73"/>
      <c r="Y203" s="73"/>
      <c r="Z203" s="73"/>
      <c r="AA203" s="73"/>
      <c r="AB203" s="73"/>
      <c r="AC203" s="73"/>
      <c r="AD203" s="73"/>
      <c r="AE203" s="73"/>
      <c r="AF203" s="73"/>
      <c r="AG203" s="73"/>
      <c r="AH203" s="73"/>
      <c r="AI203" s="73"/>
      <c r="AJ203" s="73"/>
      <c r="AK203" s="73"/>
      <c r="AL203" s="73"/>
      <c r="AM203" s="73"/>
      <c r="AN203" s="73"/>
      <c r="AO203" s="73"/>
      <c r="AP203" s="73"/>
      <c r="AQ203" s="73"/>
      <c r="AR203" s="73"/>
      <c r="AS203" s="73"/>
      <c r="AT203" s="73"/>
      <c r="AU203" s="73"/>
      <c r="AV203" s="73"/>
      <c r="AW203" s="73"/>
      <c r="AX203" s="73"/>
      <c r="AY203" s="73"/>
      <c r="AZ203" s="73"/>
      <c r="BA203" s="73"/>
      <c r="BB203" s="73"/>
      <c r="BC203" s="73"/>
      <c r="BD203" s="73"/>
      <c r="BE203" s="73"/>
      <c r="BF203" s="73"/>
      <c r="BG203" s="73"/>
      <c r="BH203" s="73"/>
      <c r="BI203" s="73"/>
      <c r="BJ203" s="73"/>
      <c r="BK203" s="73"/>
      <c r="BL203" s="73"/>
      <c r="BM203" s="73"/>
      <c r="BN203" s="73"/>
      <c r="BO203" s="73"/>
      <c r="BP203" s="73"/>
      <c r="BQ203" s="73"/>
      <c r="BR203" s="73"/>
      <c r="BS203" s="73"/>
      <c r="BT203" s="73"/>
      <c r="BU203" s="73"/>
      <c r="BV203" s="73"/>
      <c r="BW203" s="73"/>
      <c r="BX203" s="73"/>
      <c r="BY203" s="73"/>
      <c r="BZ203" s="73"/>
      <c r="CA203" s="73"/>
      <c r="CB203" s="73"/>
      <c r="CC203" s="73"/>
      <c r="CD203" s="73"/>
      <c r="CE203" s="73"/>
      <c r="CF203" s="73"/>
      <c r="CG203" s="73"/>
      <c r="CH203" s="73"/>
      <c r="CI203" s="73"/>
      <c r="CJ203" s="73"/>
      <c r="CK203" s="73"/>
      <c r="CL203" s="73"/>
      <c r="CM203" s="73"/>
      <c r="CN203" s="73"/>
      <c r="CO203" s="73"/>
      <c r="CP203" s="73"/>
      <c r="CQ203" s="73"/>
      <c r="CR203" s="73"/>
    </row>
  </sheetData>
  <phoneticPr fontId="2" type="noConversion"/>
  <pageMargins left="0.7" right="0.7" top="0.75" bottom="0.75" header="0.3" footer="0.3"/>
  <pageSetup paperSize="0" orientation="portrait" horizontalDpi="0" verticalDpi="0" copie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79FF3E-C00F-424F-88D8-61DFBFD9EC05}">
  <sheetPr codeName="Sheet2"/>
  <dimension ref="A1:CT444"/>
  <sheetViews>
    <sheetView tabSelected="1" topLeftCell="A242" workbookViewId="0">
      <selection activeCell="D435" sqref="D435"/>
    </sheetView>
  </sheetViews>
  <sheetFormatPr defaultColWidth="9.1328125" defaultRowHeight="13.9" x14ac:dyDescent="0.4"/>
  <cols>
    <col min="1" max="1" width="8.9296875" customWidth="1"/>
    <col min="2" max="2" width="14.19921875" style="29" customWidth="1"/>
    <col min="4" max="98" width="10.46484375" bestFit="1" customWidth="1"/>
  </cols>
  <sheetData>
    <row r="1" spans="1:98" ht="15" x14ac:dyDescent="0.4">
      <c r="A1" s="34" t="s">
        <v>0</v>
      </c>
      <c r="B1" s="2"/>
      <c r="C1" s="2"/>
      <c r="D1" s="2"/>
    </row>
    <row r="2" spans="1:98" ht="18" x14ac:dyDescent="0.6">
      <c r="A2" s="34" t="s">
        <v>91</v>
      </c>
      <c r="B2" s="2"/>
      <c r="C2" s="2"/>
      <c r="D2" s="2"/>
    </row>
    <row r="3" spans="1:98" x14ac:dyDescent="0.4">
      <c r="A3" s="98"/>
      <c r="B3" s="99"/>
      <c r="C3" s="100"/>
      <c r="D3" s="35">
        <v>1930</v>
      </c>
      <c r="E3" s="35">
        <v>1931</v>
      </c>
      <c r="F3" s="35">
        <v>1932</v>
      </c>
      <c r="G3" s="35">
        <v>1933</v>
      </c>
      <c r="H3" s="35">
        <v>1934</v>
      </c>
      <c r="I3" s="35">
        <v>1935</v>
      </c>
      <c r="J3" s="35">
        <v>1936</v>
      </c>
      <c r="K3" s="35">
        <v>1937</v>
      </c>
      <c r="L3" s="35">
        <v>1938</v>
      </c>
      <c r="M3" s="35">
        <v>1939</v>
      </c>
      <c r="N3" s="35">
        <v>1940</v>
      </c>
      <c r="O3" s="35">
        <v>1941</v>
      </c>
      <c r="P3" s="35">
        <v>1942</v>
      </c>
      <c r="Q3" s="35">
        <v>1943</v>
      </c>
      <c r="R3" s="35">
        <v>1944</v>
      </c>
      <c r="S3" s="35">
        <v>1945</v>
      </c>
      <c r="T3" s="35">
        <v>1946</v>
      </c>
      <c r="U3" s="35">
        <v>1947</v>
      </c>
      <c r="V3" s="35">
        <v>1948</v>
      </c>
      <c r="W3" s="35">
        <v>1949</v>
      </c>
      <c r="X3" s="35">
        <v>1950</v>
      </c>
      <c r="Y3" s="35">
        <v>1951</v>
      </c>
      <c r="Z3" s="35">
        <v>1952</v>
      </c>
      <c r="AA3" s="35">
        <v>1953</v>
      </c>
      <c r="AB3" s="35">
        <v>1954</v>
      </c>
      <c r="AC3" s="35">
        <v>1955</v>
      </c>
      <c r="AD3" s="35">
        <v>1956</v>
      </c>
      <c r="AE3" s="35">
        <v>1957</v>
      </c>
      <c r="AF3" s="35">
        <v>1958</v>
      </c>
      <c r="AG3" s="35">
        <v>1959</v>
      </c>
      <c r="AH3" s="35">
        <v>1960</v>
      </c>
      <c r="AI3" s="35">
        <v>1961</v>
      </c>
      <c r="AJ3" s="35">
        <v>1962</v>
      </c>
      <c r="AK3" s="35">
        <v>1963</v>
      </c>
      <c r="AL3" s="35">
        <v>1964</v>
      </c>
      <c r="AM3" s="35">
        <v>1965</v>
      </c>
      <c r="AN3" s="35">
        <v>1966</v>
      </c>
      <c r="AO3" s="35">
        <v>1967</v>
      </c>
      <c r="AP3" s="35">
        <v>1968</v>
      </c>
      <c r="AQ3" s="35">
        <v>1969</v>
      </c>
      <c r="AR3" s="35">
        <v>1970</v>
      </c>
      <c r="AS3" s="35">
        <v>1971</v>
      </c>
      <c r="AT3" s="35">
        <v>1972</v>
      </c>
      <c r="AU3" s="35">
        <v>1973</v>
      </c>
      <c r="AV3" s="35">
        <v>1974</v>
      </c>
      <c r="AW3" s="35">
        <v>1975</v>
      </c>
      <c r="AX3" s="35">
        <v>1976</v>
      </c>
      <c r="AY3" s="35">
        <v>1977</v>
      </c>
      <c r="AZ3" s="35">
        <v>1978</v>
      </c>
      <c r="BA3" s="35">
        <v>1979</v>
      </c>
      <c r="BB3" s="35">
        <v>1980</v>
      </c>
      <c r="BC3" s="35">
        <v>1981</v>
      </c>
      <c r="BD3" s="35">
        <v>1982</v>
      </c>
      <c r="BE3" s="35">
        <v>1983</v>
      </c>
      <c r="BF3" s="35">
        <v>1984</v>
      </c>
      <c r="BG3" s="35">
        <v>1985</v>
      </c>
      <c r="BH3" s="35">
        <v>1986</v>
      </c>
      <c r="BI3" s="35">
        <v>1987</v>
      </c>
      <c r="BJ3" s="35">
        <v>1988</v>
      </c>
      <c r="BK3" s="35">
        <v>1989</v>
      </c>
      <c r="BL3" s="35">
        <v>1990</v>
      </c>
      <c r="BM3" s="35">
        <v>1991</v>
      </c>
      <c r="BN3" s="35">
        <v>1992</v>
      </c>
      <c r="BO3" s="35">
        <v>1993</v>
      </c>
      <c r="BP3" s="35">
        <v>1994</v>
      </c>
      <c r="BQ3" s="35">
        <v>1995</v>
      </c>
      <c r="BR3" s="35">
        <v>1996</v>
      </c>
      <c r="BS3" s="35">
        <v>1997</v>
      </c>
      <c r="BT3" s="35">
        <v>1998</v>
      </c>
      <c r="BU3" s="35">
        <v>1999</v>
      </c>
      <c r="BV3" s="35">
        <v>2000</v>
      </c>
      <c r="BW3" s="35">
        <v>2001</v>
      </c>
      <c r="BX3" s="35">
        <v>2002</v>
      </c>
      <c r="BY3" s="35">
        <v>2003</v>
      </c>
      <c r="BZ3" s="35">
        <v>2004</v>
      </c>
      <c r="CA3" s="35">
        <v>2005</v>
      </c>
      <c r="CB3" s="35">
        <v>2006</v>
      </c>
      <c r="CC3" s="35">
        <v>2007</v>
      </c>
      <c r="CD3" s="35">
        <v>2008</v>
      </c>
      <c r="CE3" s="35">
        <v>2009</v>
      </c>
      <c r="CF3" s="35">
        <v>2010</v>
      </c>
      <c r="CG3" s="35">
        <v>2011</v>
      </c>
      <c r="CH3" s="35">
        <v>2012</v>
      </c>
      <c r="CI3" s="35">
        <v>2013</v>
      </c>
      <c r="CJ3" s="35">
        <v>2014</v>
      </c>
      <c r="CK3" s="35">
        <v>2015</v>
      </c>
      <c r="CL3" s="35">
        <v>2016</v>
      </c>
      <c r="CM3" s="35">
        <v>2017</v>
      </c>
      <c r="CN3" s="35">
        <v>2018</v>
      </c>
      <c r="CO3" s="35">
        <v>2019</v>
      </c>
      <c r="CP3" s="35">
        <v>2020</v>
      </c>
      <c r="CQ3" s="35">
        <v>2021</v>
      </c>
      <c r="CR3" s="35">
        <v>2022</v>
      </c>
      <c r="CS3" s="35">
        <v>2023</v>
      </c>
      <c r="CT3" s="35">
        <v>2024</v>
      </c>
    </row>
    <row r="4" spans="1:98" x14ac:dyDescent="0.4">
      <c r="A4" s="94" t="s">
        <v>1</v>
      </c>
      <c r="B4" s="94" t="s">
        <v>2</v>
      </c>
      <c r="C4" s="36" t="s">
        <v>3</v>
      </c>
      <c r="D4" s="37">
        <v>9.2807066759180878E-2</v>
      </c>
      <c r="E4" s="37">
        <v>9.5006718775514212E-2</v>
      </c>
      <c r="F4" s="37">
        <v>9.7914938731140433E-2</v>
      </c>
      <c r="G4" s="37">
        <v>0.1071857492256416</v>
      </c>
      <c r="H4" s="37">
        <v>0.1188591542255258</v>
      </c>
      <c r="I4" s="37">
        <v>0.13431621204211849</v>
      </c>
      <c r="J4" s="37">
        <v>0.13037618935811029</v>
      </c>
      <c r="K4" s="37">
        <v>8.4292253480532833E-2</v>
      </c>
      <c r="L4" s="37">
        <v>4.6451837476433978E-2</v>
      </c>
      <c r="M4" s="37">
        <v>4.9352868847614972E-2</v>
      </c>
      <c r="N4" s="37">
        <v>6.4612732719467242E-2</v>
      </c>
      <c r="O4" s="37">
        <v>7.3118434970987203E-2</v>
      </c>
      <c r="P4" s="37">
        <v>9.5187185707254318E-2</v>
      </c>
      <c r="Q4" s="37">
        <v>7.2759932008384209E-2</v>
      </c>
      <c r="R4" s="37">
        <v>5.9448387764951309E-2</v>
      </c>
      <c r="S4" s="37">
        <v>6.802318711302012E-2</v>
      </c>
      <c r="T4" s="37">
        <v>6.6261287062669066E-2</v>
      </c>
      <c r="U4" s="37">
        <v>0.14137636456280869</v>
      </c>
      <c r="V4" s="37">
        <v>0.1126992658889114</v>
      </c>
      <c r="W4" s="37">
        <v>0.1415609015622937</v>
      </c>
      <c r="X4" s="37">
        <v>0.2041793435544749</v>
      </c>
      <c r="Y4" s="37">
        <v>0.40343928672811091</v>
      </c>
      <c r="Z4" s="37">
        <v>0.69691775883606777</v>
      </c>
      <c r="AA4" s="37">
        <v>0.90430035862318503</v>
      </c>
      <c r="AB4" s="37">
        <v>0.90180823622613993</v>
      </c>
      <c r="AC4" s="37">
        <v>1.0176898948564279</v>
      </c>
      <c r="AD4" s="37">
        <v>1.574376321667182</v>
      </c>
      <c r="AE4" s="37">
        <v>1.521974176942529</v>
      </c>
      <c r="AF4" s="37">
        <v>2.212567737226673</v>
      </c>
      <c r="AG4" s="37">
        <v>2.5743030634554169</v>
      </c>
      <c r="AH4" s="37">
        <v>2.813435461904374</v>
      </c>
      <c r="AI4" s="37">
        <v>1.2368748347990519</v>
      </c>
      <c r="AJ4" s="37">
        <v>1.351654164069477</v>
      </c>
      <c r="AK4" s="37">
        <v>1.5836458428656981</v>
      </c>
      <c r="AL4" s="37">
        <v>1.915027155224988</v>
      </c>
      <c r="AM4" s="37">
        <v>2.13264748141345</v>
      </c>
      <c r="AN4" s="37">
        <v>2.3729526483230181</v>
      </c>
      <c r="AO4" s="37">
        <v>2.0240714554400041</v>
      </c>
      <c r="AP4" s="37">
        <v>1.846533904722421</v>
      </c>
      <c r="AQ4" s="37">
        <v>2.3694877494206632</v>
      </c>
      <c r="AR4" s="37">
        <v>2.7998417426745861</v>
      </c>
      <c r="AS4" s="37">
        <v>3.092042713674926</v>
      </c>
      <c r="AT4" s="37">
        <v>3.1565955071801559</v>
      </c>
      <c r="AU4" s="37">
        <v>3.2668330143030189</v>
      </c>
      <c r="AV4" s="37">
        <v>3.2902462249634419</v>
      </c>
      <c r="AW4" s="37">
        <v>3.6797271273606138</v>
      </c>
      <c r="AX4" s="37">
        <v>3.685161296063022</v>
      </c>
      <c r="AY4" s="37">
        <v>3.8347827547880429</v>
      </c>
      <c r="AZ4" s="37">
        <v>4.0429782444273838</v>
      </c>
      <c r="BA4" s="37">
        <v>4.4132821996969938</v>
      </c>
      <c r="BB4" s="37">
        <v>4.9620796588830531</v>
      </c>
      <c r="BC4" s="37">
        <v>5.2677771134703812</v>
      </c>
      <c r="BD4" s="37">
        <v>5.7723618760582402</v>
      </c>
      <c r="BE4" s="37">
        <v>6.521072394104598</v>
      </c>
      <c r="BF4" s="37">
        <v>7.0865184910608869</v>
      </c>
      <c r="BG4" s="37">
        <v>7.8613750708231924</v>
      </c>
      <c r="BH4" s="37">
        <v>8.6061980217974927</v>
      </c>
      <c r="BI4" s="37">
        <v>10.592028820082239</v>
      </c>
      <c r="BJ4" s="37">
        <v>17.542364685400859</v>
      </c>
      <c r="BK4" s="37">
        <v>17.026176723177478</v>
      </c>
      <c r="BL4" s="37">
        <v>15.11542586085481</v>
      </c>
      <c r="BM4" s="37">
        <v>16.666500835703069</v>
      </c>
      <c r="BN4" s="37">
        <v>20.51865618856278</v>
      </c>
      <c r="BO4" s="37">
        <v>20.433138432378161</v>
      </c>
      <c r="BP4" s="37">
        <v>20.42018834497599</v>
      </c>
      <c r="BQ4" s="37">
        <v>20.42649432954321</v>
      </c>
      <c r="BR4" s="37">
        <v>20.103861059083439</v>
      </c>
      <c r="BS4" s="37">
        <v>20.223461815702539</v>
      </c>
      <c r="BT4" s="37">
        <v>20.31801601621396</v>
      </c>
      <c r="BU4" s="37">
        <v>20.442966343889381</v>
      </c>
      <c r="BV4" s="37">
        <v>19.94777311014488</v>
      </c>
      <c r="BW4" s="37">
        <v>20.125070170344319</v>
      </c>
      <c r="BX4" s="37">
        <v>21.18216409360209</v>
      </c>
      <c r="BY4" s="37">
        <v>21.497992472715641</v>
      </c>
      <c r="BZ4" s="37">
        <v>23.138505039884041</v>
      </c>
      <c r="CA4" s="37">
        <v>25.157610983122449</v>
      </c>
      <c r="CB4" s="37">
        <v>25.964550305627188</v>
      </c>
      <c r="CC4" s="37">
        <v>29.79956475638587</v>
      </c>
      <c r="CD4" s="37">
        <v>30.30163668497649</v>
      </c>
      <c r="CE4" s="37">
        <v>32.41373034499189</v>
      </c>
      <c r="CF4" s="37">
        <v>30.727625124052171</v>
      </c>
      <c r="CG4" s="37">
        <v>35.22722760366981</v>
      </c>
      <c r="CH4" s="37">
        <v>36.165867133668698</v>
      </c>
      <c r="CI4" s="37">
        <v>39.817830791301688</v>
      </c>
      <c r="CJ4" s="37">
        <v>41.769564883363557</v>
      </c>
      <c r="CK4" s="37">
        <v>43.477345165225309</v>
      </c>
      <c r="CL4" s="37">
        <v>41.865208761329129</v>
      </c>
      <c r="CM4" s="37">
        <v>44.545779643894662</v>
      </c>
      <c r="CN4" s="37">
        <v>49.595423918357127</v>
      </c>
      <c r="CO4" s="37">
        <v>48.103448766173543</v>
      </c>
      <c r="CP4" s="37">
        <v>48.242318635157517</v>
      </c>
      <c r="CQ4" s="37">
        <v>53.505439144909921</v>
      </c>
      <c r="CR4" s="37">
        <v>53.124804353935588</v>
      </c>
      <c r="CS4" s="37">
        <v>54.937384299214457</v>
      </c>
      <c r="CT4" s="37">
        <v>54.655769918968652</v>
      </c>
    </row>
    <row r="5" spans="1:98" x14ac:dyDescent="0.4">
      <c r="A5" s="94"/>
      <c r="B5" s="94"/>
      <c r="C5" s="36" t="s">
        <v>4</v>
      </c>
      <c r="D5" s="37">
        <v>0</v>
      </c>
      <c r="E5" s="37">
        <v>1.168196826216064E-2</v>
      </c>
      <c r="F5" s="37">
        <v>1.4874196151199859E-2</v>
      </c>
      <c r="G5" s="37">
        <v>1.7384836138353579E-2</v>
      </c>
      <c r="H5" s="37">
        <v>2.0426604528049581E-2</v>
      </c>
      <c r="I5" s="37">
        <v>2.3706798393967679E-2</v>
      </c>
      <c r="J5" s="37">
        <v>2.8189380665159941E-2</v>
      </c>
      <c r="K5" s="37">
        <v>3.098714566247637E-2</v>
      </c>
      <c r="L5" s="37">
        <v>2.8037266559203359E-2</v>
      </c>
      <c r="M5" s="37">
        <v>2.4935942682409489E-2</v>
      </c>
      <c r="N5" s="37">
        <v>2.5687995900772219E-2</v>
      </c>
      <c r="O5" s="37">
        <v>2.820196661611488E-2</v>
      </c>
      <c r="P5" s="37">
        <v>3.2184865620769297E-2</v>
      </c>
      <c r="Q5" s="37">
        <v>4.0510504555751212E-2</v>
      </c>
      <c r="R5" s="37">
        <v>3.6808535807038863E-2</v>
      </c>
      <c r="S5" s="37">
        <v>3.2654461752026021E-2</v>
      </c>
      <c r="T5" s="37">
        <v>3.201431040165837E-2</v>
      </c>
      <c r="U5" s="37">
        <v>3.1196263541893181E-2</v>
      </c>
      <c r="V5" s="37">
        <v>3.924261469684661E-2</v>
      </c>
      <c r="W5" s="37">
        <v>3.7900808051848763E-2</v>
      </c>
      <c r="X5" s="37">
        <v>4.4388116284435217E-2</v>
      </c>
      <c r="Y5" s="37">
        <v>5.7237361962546043E-2</v>
      </c>
      <c r="Z5" s="37">
        <v>8.7311118759042489E-2</v>
      </c>
      <c r="AA5" s="37">
        <v>0.13515276196080481</v>
      </c>
      <c r="AB5" s="37">
        <v>0.17990379695371711</v>
      </c>
      <c r="AC5" s="37">
        <v>0.20350347938192631</v>
      </c>
      <c r="AD5" s="37">
        <v>0.24048595259294731</v>
      </c>
      <c r="AE5" s="37">
        <v>0.33577087691242902</v>
      </c>
      <c r="AF5" s="37">
        <v>0.37238248061909102</v>
      </c>
      <c r="AG5" s="37">
        <v>0.50555689039411933</v>
      </c>
      <c r="AH5" s="37">
        <v>0.65263948729697241</v>
      </c>
      <c r="AI5" s="37">
        <v>0.81210840058097433</v>
      </c>
      <c r="AJ5" s="37">
        <v>0.68705036146215615</v>
      </c>
      <c r="AK5" s="37">
        <v>0.70001654498974264</v>
      </c>
      <c r="AL5" s="37">
        <v>0.7499260918678019</v>
      </c>
      <c r="AM5" s="37">
        <v>0.82175983087129245</v>
      </c>
      <c r="AN5" s="37">
        <v>0.89492809640598192</v>
      </c>
      <c r="AO5" s="37">
        <v>0.98265099586764126</v>
      </c>
      <c r="AP5" s="37">
        <v>0.97470653739274837</v>
      </c>
      <c r="AQ5" s="37">
        <v>0.97785754197257668</v>
      </c>
      <c r="AR5" s="37">
        <v>1.07838016586985</v>
      </c>
      <c r="AS5" s="37">
        <v>1.163039032953288</v>
      </c>
      <c r="AT5" s="37">
        <v>1.234276507992246</v>
      </c>
      <c r="AU5" s="37">
        <v>1.3000011237734921</v>
      </c>
      <c r="AV5" s="37">
        <v>1.377090197969461</v>
      </c>
      <c r="AW5" s="37">
        <v>1.4235178552497469</v>
      </c>
      <c r="AX5" s="37">
        <v>1.524913688402844</v>
      </c>
      <c r="AY5" s="37">
        <v>1.5760490880872009</v>
      </c>
      <c r="AZ5" s="37">
        <v>1.6416986606030519</v>
      </c>
      <c r="BA5" s="37">
        <v>1.7554667495355321</v>
      </c>
      <c r="BB5" s="37">
        <v>1.8874684896786471</v>
      </c>
      <c r="BC5" s="37">
        <v>2.0487568726126821</v>
      </c>
      <c r="BD5" s="37">
        <v>2.175697627376096</v>
      </c>
      <c r="BE5" s="37">
        <v>2.3277902426882529</v>
      </c>
      <c r="BF5" s="37">
        <v>2.5245696082045548</v>
      </c>
      <c r="BG5" s="37">
        <v>2.700688373813922</v>
      </c>
      <c r="BH5" s="37">
        <v>2.932709807525288</v>
      </c>
      <c r="BI5" s="37">
        <v>3.2123385293176749</v>
      </c>
      <c r="BJ5" s="37">
        <v>3.6331046144565682</v>
      </c>
      <c r="BK5" s="37">
        <v>4.713076321213479</v>
      </c>
      <c r="BL5" s="37">
        <v>4.9889373327472164</v>
      </c>
      <c r="BM5" s="37">
        <v>5.0535165575816992</v>
      </c>
      <c r="BN5" s="37">
        <v>5.4849816760785792</v>
      </c>
      <c r="BO5" s="37">
        <v>6.2688071881479859</v>
      </c>
      <c r="BP5" s="37">
        <v>6.6436294113355387</v>
      </c>
      <c r="BQ5" s="37">
        <v>7.0034678405884518</v>
      </c>
      <c r="BR5" s="37">
        <v>7.3576840731066024</v>
      </c>
      <c r="BS5" s="37">
        <v>7.6663963394084007</v>
      </c>
      <c r="BT5" s="37">
        <v>7.9852847768133541</v>
      </c>
      <c r="BU5" s="37">
        <v>8.3171331303856828</v>
      </c>
      <c r="BV5" s="37">
        <v>8.6562160169586484</v>
      </c>
      <c r="BW5" s="37">
        <v>8.795162499817641</v>
      </c>
      <c r="BX5" s="37">
        <v>9.0392011752284649</v>
      </c>
      <c r="BY5" s="37">
        <v>9.4699862691051795</v>
      </c>
      <c r="BZ5" s="37">
        <v>9.9155760056172095</v>
      </c>
      <c r="CA5" s="37">
        <v>10.650911057126461</v>
      </c>
      <c r="CB5" s="37">
        <v>11.57623060744495</v>
      </c>
      <c r="CC5" s="37">
        <v>12.494614679228979</v>
      </c>
      <c r="CD5" s="37">
        <v>13.886509450404789</v>
      </c>
      <c r="CE5" s="37">
        <v>14.88648326801191</v>
      </c>
      <c r="CF5" s="37">
        <v>16.144602044448611</v>
      </c>
      <c r="CG5" s="37">
        <v>17.016792993525801</v>
      </c>
      <c r="CH5" s="37">
        <v>18.650684962625771</v>
      </c>
      <c r="CI5" s="37">
        <v>19.90058781871425</v>
      </c>
      <c r="CJ5" s="37">
        <v>21.587506070875541</v>
      </c>
      <c r="CK5" s="37">
        <v>23.087621813465709</v>
      </c>
      <c r="CL5" s="37">
        <v>24.396668546952</v>
      </c>
      <c r="CM5" s="37">
        <v>25.262566621291349</v>
      </c>
      <c r="CN5" s="37">
        <v>26.670356189772249</v>
      </c>
      <c r="CO5" s="37">
        <v>28.495913084781051</v>
      </c>
      <c r="CP5" s="37">
        <v>29.684368129596582</v>
      </c>
      <c r="CQ5" s="37">
        <v>31.045862078573059</v>
      </c>
      <c r="CR5" s="37">
        <v>32.952799483462933</v>
      </c>
      <c r="CS5" s="37">
        <v>34.04509829534679</v>
      </c>
      <c r="CT5" s="37">
        <v>35.366380804679082</v>
      </c>
    </row>
    <row r="6" spans="1:98" x14ac:dyDescent="0.4">
      <c r="A6" s="94"/>
      <c r="B6" s="94"/>
      <c r="C6" s="36" t="s">
        <v>6</v>
      </c>
      <c r="D6" s="37">
        <v>9.2807066759180878E-2</v>
      </c>
      <c r="E6" s="37">
        <v>0.1066886870376749</v>
      </c>
      <c r="F6" s="37">
        <v>0.1127891348823403</v>
      </c>
      <c r="G6" s="37">
        <v>0.12457058536399521</v>
      </c>
      <c r="H6" s="37">
        <v>0.13928575875357541</v>
      </c>
      <c r="I6" s="37">
        <v>0.15802301043608619</v>
      </c>
      <c r="J6" s="37">
        <v>0.15856557002327029</v>
      </c>
      <c r="K6" s="37">
        <v>0.11527939914300921</v>
      </c>
      <c r="L6" s="37">
        <v>7.4489104035637341E-2</v>
      </c>
      <c r="M6" s="37">
        <v>7.4288811530024451E-2</v>
      </c>
      <c r="N6" s="37">
        <v>9.0300728620239454E-2</v>
      </c>
      <c r="O6" s="37">
        <v>0.10132040158710209</v>
      </c>
      <c r="P6" s="37">
        <v>0.12737205132802359</v>
      </c>
      <c r="Q6" s="37">
        <v>0.11327043656413539</v>
      </c>
      <c r="R6" s="37">
        <v>9.6256923571990172E-2</v>
      </c>
      <c r="S6" s="37">
        <v>0.1006776488650461</v>
      </c>
      <c r="T6" s="37">
        <v>9.827559746432743E-2</v>
      </c>
      <c r="U6" s="37">
        <v>0.17257262810470189</v>
      </c>
      <c r="V6" s="37">
        <v>0.151941880585758</v>
      </c>
      <c r="W6" s="37">
        <v>0.1794617096141424</v>
      </c>
      <c r="X6" s="37">
        <v>0.2485674598389101</v>
      </c>
      <c r="Y6" s="37">
        <v>0.46067664869065678</v>
      </c>
      <c r="Z6" s="37">
        <v>0.78422887759511017</v>
      </c>
      <c r="AA6" s="37">
        <v>1.0394531205839901</v>
      </c>
      <c r="AB6" s="37">
        <v>1.0817120331798571</v>
      </c>
      <c r="AC6" s="37">
        <v>1.2211933742383541</v>
      </c>
      <c r="AD6" s="37">
        <v>1.814862274260129</v>
      </c>
      <c r="AE6" s="37">
        <v>1.857745053854958</v>
      </c>
      <c r="AF6" s="37">
        <v>2.5849502178457642</v>
      </c>
      <c r="AG6" s="37">
        <v>3.0798599538495361</v>
      </c>
      <c r="AH6" s="37">
        <v>3.4660749492013472</v>
      </c>
      <c r="AI6" s="37">
        <v>2.0489832353800259</v>
      </c>
      <c r="AJ6" s="37">
        <v>2.0387045255316329</v>
      </c>
      <c r="AK6" s="37">
        <v>2.2836623878554412</v>
      </c>
      <c r="AL6" s="37">
        <v>2.664953247092789</v>
      </c>
      <c r="AM6" s="37">
        <v>2.9544073122847432</v>
      </c>
      <c r="AN6" s="37">
        <v>3.2678807447290001</v>
      </c>
      <c r="AO6" s="37">
        <v>3.0067224513076449</v>
      </c>
      <c r="AP6" s="37">
        <v>2.8212404421151689</v>
      </c>
      <c r="AQ6" s="37">
        <v>3.34734529139324</v>
      </c>
      <c r="AR6" s="37">
        <v>3.878221908544436</v>
      </c>
      <c r="AS6" s="37">
        <v>4.255081746628214</v>
      </c>
      <c r="AT6" s="37">
        <v>4.3908720151724019</v>
      </c>
      <c r="AU6" s="37">
        <v>4.5668341380765121</v>
      </c>
      <c r="AV6" s="37">
        <v>4.6673364229329026</v>
      </c>
      <c r="AW6" s="37">
        <v>5.1032449826103612</v>
      </c>
      <c r="AX6" s="37">
        <v>5.2100749844658658</v>
      </c>
      <c r="AY6" s="37">
        <v>5.4108318428752451</v>
      </c>
      <c r="AZ6" s="37">
        <v>5.6846769050304351</v>
      </c>
      <c r="BA6" s="37">
        <v>6.1687489492325254</v>
      </c>
      <c r="BB6" s="37">
        <v>6.8495481485617002</v>
      </c>
      <c r="BC6" s="37">
        <v>7.3165339860830629</v>
      </c>
      <c r="BD6" s="37">
        <v>7.9480595034343349</v>
      </c>
      <c r="BE6" s="37">
        <v>8.8488626367928518</v>
      </c>
      <c r="BF6" s="37">
        <v>9.6110880992654426</v>
      </c>
      <c r="BG6" s="37">
        <v>10.56206344463711</v>
      </c>
      <c r="BH6" s="37">
        <v>11.538907829322779</v>
      </c>
      <c r="BI6" s="37">
        <v>13.80436734939992</v>
      </c>
      <c r="BJ6" s="37">
        <v>21.175469299857429</v>
      </c>
      <c r="BK6" s="37">
        <v>21.73925304439096</v>
      </c>
      <c r="BL6" s="37">
        <v>20.104363193602019</v>
      </c>
      <c r="BM6" s="37">
        <v>21.72001739328477</v>
      </c>
      <c r="BN6" s="37">
        <v>26.003637864641359</v>
      </c>
      <c r="BO6" s="37">
        <v>26.701945620526139</v>
      </c>
      <c r="BP6" s="37">
        <v>27.063817756311529</v>
      </c>
      <c r="BQ6" s="37">
        <v>27.42996217013166</v>
      </c>
      <c r="BR6" s="37">
        <v>27.461545132190039</v>
      </c>
      <c r="BS6" s="37">
        <v>27.889858155110939</v>
      </c>
      <c r="BT6" s="37">
        <v>28.303300793027311</v>
      </c>
      <c r="BU6" s="37">
        <v>28.760099474275069</v>
      </c>
      <c r="BV6" s="37">
        <v>28.603989127103521</v>
      </c>
      <c r="BW6" s="37">
        <v>28.920232670161951</v>
      </c>
      <c r="BX6" s="37">
        <v>30.22136526883056</v>
      </c>
      <c r="BY6" s="37">
        <v>30.967978741820819</v>
      </c>
      <c r="BZ6" s="37">
        <v>33.054081045501249</v>
      </c>
      <c r="CA6" s="37">
        <v>35.80852204024891</v>
      </c>
      <c r="CB6" s="37">
        <v>37.54078091307214</v>
      </c>
      <c r="CC6" s="37">
        <v>42.294179435614851</v>
      </c>
      <c r="CD6" s="37">
        <v>44.188146135381281</v>
      </c>
      <c r="CE6" s="37">
        <v>47.300213613003798</v>
      </c>
      <c r="CF6" s="37">
        <v>46.872227168500778</v>
      </c>
      <c r="CG6" s="37">
        <v>52.244020597195608</v>
      </c>
      <c r="CH6" s="37">
        <v>54.81655209629448</v>
      </c>
      <c r="CI6" s="37">
        <v>59.718418610015931</v>
      </c>
      <c r="CJ6" s="37">
        <v>63.357070954239113</v>
      </c>
      <c r="CK6" s="37">
        <v>66.564966978691018</v>
      </c>
      <c r="CL6" s="37">
        <v>66.261877308281129</v>
      </c>
      <c r="CM6" s="37">
        <v>69.808346265186017</v>
      </c>
      <c r="CN6" s="37">
        <v>76.265780108129391</v>
      </c>
      <c r="CO6" s="37">
        <v>76.599361850954594</v>
      </c>
      <c r="CP6" s="37">
        <v>77.926686764754095</v>
      </c>
      <c r="CQ6" s="37">
        <v>84.55130122348298</v>
      </c>
      <c r="CR6" s="37">
        <v>86.077603837398499</v>
      </c>
      <c r="CS6" s="37">
        <v>88.982482594561247</v>
      </c>
      <c r="CT6" s="37">
        <v>90.022150723647727</v>
      </c>
    </row>
    <row r="7" spans="1:98" x14ac:dyDescent="0.4">
      <c r="A7" s="94"/>
      <c r="B7" s="94" t="s">
        <v>131</v>
      </c>
      <c r="C7" s="36" t="s">
        <v>3</v>
      </c>
      <c r="D7" s="37">
        <v>1.2139466048986081E-2</v>
      </c>
      <c r="E7" s="37">
        <v>1.234394531112799E-2</v>
      </c>
      <c r="F7" s="37">
        <v>1.2925511969666501E-2</v>
      </c>
      <c r="G7" s="37">
        <v>1.406576651330131E-2</v>
      </c>
      <c r="H7" s="37">
        <v>1.5664966831110821E-2</v>
      </c>
      <c r="I7" s="37">
        <v>1.7096965257103958E-2</v>
      </c>
      <c r="J7" s="37">
        <v>1.6609918804228799E-2</v>
      </c>
      <c r="K7" s="37">
        <v>1.026169020853015E-2</v>
      </c>
      <c r="L7" s="37">
        <v>4.9839698157631779E-3</v>
      </c>
      <c r="M7" s="37">
        <v>5.3832918075325496E-3</v>
      </c>
      <c r="N7" s="37">
        <v>7.5092847620962392E-3</v>
      </c>
      <c r="O7" s="37">
        <v>7.3386457273310153E-3</v>
      </c>
      <c r="P7" s="37">
        <v>8.4171447095885317E-3</v>
      </c>
      <c r="Q7" s="37">
        <v>9.7771970228806918E-3</v>
      </c>
      <c r="R7" s="37">
        <v>8.0105179279311156E-3</v>
      </c>
      <c r="S7" s="37">
        <v>9.0220958950466505E-3</v>
      </c>
      <c r="T7" s="37">
        <v>8.8046193914095711E-3</v>
      </c>
      <c r="U7" s="37">
        <v>1.889979683358143E-2</v>
      </c>
      <c r="V7" s="37">
        <v>1.4560103566784161E-2</v>
      </c>
      <c r="W7" s="37">
        <v>1.7117462459387261E-2</v>
      </c>
      <c r="X7" s="37">
        <v>2.5517604401351219E-2</v>
      </c>
      <c r="Y7" s="37">
        <v>5.270360766779341E-2</v>
      </c>
      <c r="Z7" s="37">
        <v>9.0478721864477821E-2</v>
      </c>
      <c r="AA7" s="37">
        <v>0.1184362849436774</v>
      </c>
      <c r="AB7" s="37">
        <v>0.1173087717087357</v>
      </c>
      <c r="AC7" s="37">
        <v>0.1301399465140464</v>
      </c>
      <c r="AD7" s="37">
        <v>0.20464987867997361</v>
      </c>
      <c r="AE7" s="37">
        <v>0.19397202888966211</v>
      </c>
      <c r="AF7" s="37">
        <v>0.28051168115250402</v>
      </c>
      <c r="AG7" s="37">
        <v>0.30479797993095348</v>
      </c>
      <c r="AH7" s="37">
        <v>0.32280961323734958</v>
      </c>
      <c r="AI7" s="37">
        <v>0.1355139215812711</v>
      </c>
      <c r="AJ7" s="37">
        <v>0.1543494036013203</v>
      </c>
      <c r="AK7" s="37">
        <v>0.1855365839756849</v>
      </c>
      <c r="AL7" s="37">
        <v>0.22741595758797281</v>
      </c>
      <c r="AM7" s="37">
        <v>0.25178279793011288</v>
      </c>
      <c r="AN7" s="37">
        <v>0.28081939201446071</v>
      </c>
      <c r="AO7" s="37">
        <v>0.24802662958381569</v>
      </c>
      <c r="AP7" s="37">
        <v>0.21587976860809679</v>
      </c>
      <c r="AQ7" s="37">
        <v>0.28207589373981201</v>
      </c>
      <c r="AR7" s="37">
        <v>0.35750607982328408</v>
      </c>
      <c r="AS7" s="37">
        <v>0.39668475327459451</v>
      </c>
      <c r="AT7" s="37">
        <v>0.39669473528563881</v>
      </c>
      <c r="AU7" s="37">
        <v>0.40588946886221988</v>
      </c>
      <c r="AV7" s="37">
        <v>0.41782619411018818</v>
      </c>
      <c r="AW7" s="37">
        <v>0.46859821268425411</v>
      </c>
      <c r="AX7" s="37">
        <v>0.4707780022252524</v>
      </c>
      <c r="AY7" s="37">
        <v>0.48717633771072738</v>
      </c>
      <c r="AZ7" s="37">
        <v>0.50403557623120865</v>
      </c>
      <c r="BA7" s="37">
        <v>0.55333052870061583</v>
      </c>
      <c r="BB7" s="37">
        <v>0.62020145624279788</v>
      </c>
      <c r="BC7" s="37">
        <v>0.67187730104486088</v>
      </c>
      <c r="BD7" s="37">
        <v>0.73974672280538289</v>
      </c>
      <c r="BE7" s="37">
        <v>0.83092711024139643</v>
      </c>
      <c r="BF7" s="37">
        <v>0.90486730782970548</v>
      </c>
      <c r="BG7" s="37">
        <v>1.0135673290058731</v>
      </c>
      <c r="BH7" s="37">
        <v>1.115904839030418</v>
      </c>
      <c r="BI7" s="37">
        <v>1.3853438534934619</v>
      </c>
      <c r="BJ7" s="37">
        <v>2.3656890133708579</v>
      </c>
      <c r="BK7" s="37">
        <v>2.281589231341886</v>
      </c>
      <c r="BL7" s="37">
        <v>1.997058522553453</v>
      </c>
      <c r="BM7" s="37">
        <v>2.2063614487127672</v>
      </c>
      <c r="BN7" s="37">
        <v>2.7463349638540731</v>
      </c>
      <c r="BO7" s="37">
        <v>2.706086060870144</v>
      </c>
      <c r="BP7" s="37">
        <v>2.7018359701208561</v>
      </c>
      <c r="BQ7" s="37">
        <v>2.6816844711665309</v>
      </c>
      <c r="BR7" s="37">
        <v>2.6385353555227349</v>
      </c>
      <c r="BS7" s="37">
        <v>2.6399687004476688</v>
      </c>
      <c r="BT7" s="37">
        <v>2.6370535327144551</v>
      </c>
      <c r="BU7" s="37">
        <v>2.6363787133795191</v>
      </c>
      <c r="BV7" s="37">
        <v>2.6475082831674248</v>
      </c>
      <c r="BW7" s="37">
        <v>2.6311790816486731</v>
      </c>
      <c r="BX7" s="37">
        <v>2.7507750367331609</v>
      </c>
      <c r="BY7" s="37">
        <v>2.7416183830188712</v>
      </c>
      <c r="BZ7" s="37">
        <v>2.906300424695706</v>
      </c>
      <c r="CA7" s="37">
        <v>3.0976595002763969</v>
      </c>
      <c r="CB7" s="37">
        <v>3.1255337863443571</v>
      </c>
      <c r="CC7" s="37">
        <v>3.5800237115771232</v>
      </c>
      <c r="CD7" s="37">
        <v>3.641089780676809</v>
      </c>
      <c r="CE7" s="37">
        <v>3.8582989710219349</v>
      </c>
      <c r="CF7" s="37">
        <v>3.5344208838292261</v>
      </c>
      <c r="CG7" s="37">
        <v>4.1133335386776686</v>
      </c>
      <c r="CH7" s="37">
        <v>4.2087973454932204</v>
      </c>
      <c r="CI7" s="37">
        <v>4.6158479841730919</v>
      </c>
      <c r="CJ7" s="37">
        <v>4.8766103771647513</v>
      </c>
      <c r="CK7" s="37">
        <v>5.1321407212877759</v>
      </c>
      <c r="CL7" s="37">
        <v>4.9211687112356719</v>
      </c>
      <c r="CM7" s="37">
        <v>5.2315012482626599</v>
      </c>
      <c r="CN7" s="37">
        <v>5.8915233104032616</v>
      </c>
      <c r="CO7" s="37">
        <v>5.5978827331164576</v>
      </c>
      <c r="CP7" s="37">
        <v>5.5419197401533902</v>
      </c>
      <c r="CQ7" s="37">
        <v>6.2939423135758146</v>
      </c>
      <c r="CR7" s="37">
        <v>6.2939223511565796</v>
      </c>
      <c r="CS7" s="37">
        <v>6.5044303791682783</v>
      </c>
      <c r="CT7" s="37">
        <v>6.4996315839374663</v>
      </c>
    </row>
    <row r="8" spans="1:98" x14ac:dyDescent="0.4">
      <c r="A8" s="94"/>
      <c r="B8" s="94"/>
      <c r="C8" s="36" t="s">
        <v>4</v>
      </c>
      <c r="D8" s="37">
        <v>0</v>
      </c>
      <c r="E8" s="37">
        <v>0</v>
      </c>
      <c r="F8" s="37">
        <v>0</v>
      </c>
      <c r="G8" s="37">
        <v>0</v>
      </c>
      <c r="H8" s="37">
        <v>0</v>
      </c>
      <c r="I8" s="37">
        <v>0</v>
      </c>
      <c r="J8" s="37">
        <v>0</v>
      </c>
      <c r="K8" s="37">
        <v>0</v>
      </c>
      <c r="L8" s="37">
        <v>0</v>
      </c>
      <c r="M8" s="37">
        <v>0</v>
      </c>
      <c r="N8" s="37">
        <v>0</v>
      </c>
      <c r="O8" s="37">
        <v>0</v>
      </c>
      <c r="P8" s="37">
        <v>0</v>
      </c>
      <c r="Q8" s="37">
        <v>0</v>
      </c>
      <c r="R8" s="37">
        <v>0</v>
      </c>
      <c r="S8" s="37">
        <v>0</v>
      </c>
      <c r="T8" s="37">
        <v>0</v>
      </c>
      <c r="U8" s="37">
        <v>0</v>
      </c>
      <c r="V8" s="37">
        <v>0</v>
      </c>
      <c r="W8" s="37">
        <v>0</v>
      </c>
      <c r="X8" s="37">
        <v>0</v>
      </c>
      <c r="Y8" s="37">
        <v>0</v>
      </c>
      <c r="Z8" s="37">
        <v>0</v>
      </c>
      <c r="AA8" s="37">
        <v>0</v>
      </c>
      <c r="AB8" s="37">
        <v>0</v>
      </c>
      <c r="AC8" s="37">
        <v>0</v>
      </c>
      <c r="AD8" s="37">
        <v>0</v>
      </c>
      <c r="AE8" s="37">
        <v>0</v>
      </c>
      <c r="AF8" s="37">
        <v>0</v>
      </c>
      <c r="AG8" s="37">
        <v>0</v>
      </c>
      <c r="AH8" s="37">
        <v>0</v>
      </c>
      <c r="AI8" s="37">
        <v>0</v>
      </c>
      <c r="AJ8" s="37">
        <v>0</v>
      </c>
      <c r="AK8" s="37">
        <v>0</v>
      </c>
      <c r="AL8" s="37">
        <v>0</v>
      </c>
      <c r="AM8" s="37">
        <v>0</v>
      </c>
      <c r="AN8" s="37">
        <v>0</v>
      </c>
      <c r="AO8" s="37">
        <v>0</v>
      </c>
      <c r="AP8" s="37">
        <v>0</v>
      </c>
      <c r="AQ8" s="37">
        <v>0</v>
      </c>
      <c r="AR8" s="37">
        <v>0</v>
      </c>
      <c r="AS8" s="37">
        <v>0</v>
      </c>
      <c r="AT8" s="37">
        <v>0</v>
      </c>
      <c r="AU8" s="37">
        <v>0</v>
      </c>
      <c r="AV8" s="37">
        <v>0</v>
      </c>
      <c r="AW8" s="37">
        <v>0</v>
      </c>
      <c r="AX8" s="37">
        <v>0</v>
      </c>
      <c r="AY8" s="37">
        <v>0</v>
      </c>
      <c r="AZ8" s="37">
        <v>0</v>
      </c>
      <c r="BA8" s="37">
        <v>0</v>
      </c>
      <c r="BB8" s="37">
        <v>0</v>
      </c>
      <c r="BC8" s="37">
        <v>0</v>
      </c>
      <c r="BD8" s="37">
        <v>0</v>
      </c>
      <c r="BE8" s="37">
        <v>0</v>
      </c>
      <c r="BF8" s="37">
        <v>0</v>
      </c>
      <c r="BG8" s="37">
        <v>0</v>
      </c>
      <c r="BH8" s="37">
        <v>0</v>
      </c>
      <c r="BI8" s="37">
        <v>0</v>
      </c>
      <c r="BJ8" s="37">
        <v>0</v>
      </c>
      <c r="BK8" s="37">
        <v>0</v>
      </c>
      <c r="BL8" s="37">
        <v>0</v>
      </c>
      <c r="BM8" s="37">
        <v>0</v>
      </c>
      <c r="BN8" s="37">
        <v>0</v>
      </c>
      <c r="BO8" s="37">
        <v>0</v>
      </c>
      <c r="BP8" s="37">
        <v>0</v>
      </c>
      <c r="BQ8" s="37">
        <v>0</v>
      </c>
      <c r="BR8" s="37">
        <v>0</v>
      </c>
      <c r="BS8" s="37">
        <v>0</v>
      </c>
      <c r="BT8" s="37">
        <v>0</v>
      </c>
      <c r="BU8" s="37">
        <v>0</v>
      </c>
      <c r="BV8" s="37">
        <v>0</v>
      </c>
      <c r="BW8" s="37">
        <v>0</v>
      </c>
      <c r="BX8" s="37">
        <v>0</v>
      </c>
      <c r="BY8" s="37">
        <v>0</v>
      </c>
      <c r="BZ8" s="37">
        <v>0</v>
      </c>
      <c r="CA8" s="37">
        <v>0</v>
      </c>
      <c r="CB8" s="37">
        <v>0</v>
      </c>
      <c r="CC8" s="37">
        <v>0</v>
      </c>
      <c r="CD8" s="37">
        <v>0</v>
      </c>
      <c r="CE8" s="37">
        <v>0</v>
      </c>
      <c r="CF8" s="37">
        <v>0</v>
      </c>
      <c r="CG8" s="37">
        <v>0</v>
      </c>
      <c r="CH8" s="37">
        <v>0</v>
      </c>
      <c r="CI8" s="37">
        <v>0</v>
      </c>
      <c r="CJ8" s="37">
        <v>0</v>
      </c>
      <c r="CK8" s="37">
        <v>0</v>
      </c>
      <c r="CL8" s="37">
        <v>0</v>
      </c>
      <c r="CM8" s="37">
        <v>0</v>
      </c>
      <c r="CN8" s="37">
        <v>0</v>
      </c>
      <c r="CO8" s="37">
        <v>0</v>
      </c>
      <c r="CP8" s="37">
        <v>0</v>
      </c>
      <c r="CQ8" s="37">
        <v>0</v>
      </c>
      <c r="CR8" s="37">
        <v>0</v>
      </c>
      <c r="CS8" s="37">
        <v>0</v>
      </c>
      <c r="CT8" s="37">
        <v>0</v>
      </c>
    </row>
    <row r="9" spans="1:98" x14ac:dyDescent="0.4">
      <c r="A9" s="94"/>
      <c r="B9" s="94"/>
      <c r="C9" s="36" t="s">
        <v>6</v>
      </c>
      <c r="D9" s="37">
        <v>1.2139466048986081E-2</v>
      </c>
      <c r="E9" s="37">
        <v>1.234394531112799E-2</v>
      </c>
      <c r="F9" s="37">
        <v>1.2925511969666501E-2</v>
      </c>
      <c r="G9" s="37">
        <v>1.406576651330131E-2</v>
      </c>
      <c r="H9" s="37">
        <v>1.5664966831110821E-2</v>
      </c>
      <c r="I9" s="37">
        <v>1.7096965257103958E-2</v>
      </c>
      <c r="J9" s="37">
        <v>1.6609918804228799E-2</v>
      </c>
      <c r="K9" s="37">
        <v>1.026169020853015E-2</v>
      </c>
      <c r="L9" s="37">
        <v>4.9839698157631779E-3</v>
      </c>
      <c r="M9" s="37">
        <v>5.3832918075325496E-3</v>
      </c>
      <c r="N9" s="37">
        <v>7.5092847620962392E-3</v>
      </c>
      <c r="O9" s="37">
        <v>7.3386457273310153E-3</v>
      </c>
      <c r="P9" s="37">
        <v>8.4171447095885317E-3</v>
      </c>
      <c r="Q9" s="37">
        <v>9.7771970228806918E-3</v>
      </c>
      <c r="R9" s="37">
        <v>8.0105179279311156E-3</v>
      </c>
      <c r="S9" s="37">
        <v>9.0220958950466505E-3</v>
      </c>
      <c r="T9" s="37">
        <v>8.8046193914095711E-3</v>
      </c>
      <c r="U9" s="37">
        <v>1.889979683358143E-2</v>
      </c>
      <c r="V9" s="37">
        <v>1.4560103566784161E-2</v>
      </c>
      <c r="W9" s="37">
        <v>1.7117462459387261E-2</v>
      </c>
      <c r="X9" s="37">
        <v>2.5517604401351219E-2</v>
      </c>
      <c r="Y9" s="37">
        <v>5.270360766779341E-2</v>
      </c>
      <c r="Z9" s="37">
        <v>9.0478721864477821E-2</v>
      </c>
      <c r="AA9" s="37">
        <v>0.1184362849436774</v>
      </c>
      <c r="AB9" s="37">
        <v>0.1173087717087357</v>
      </c>
      <c r="AC9" s="37">
        <v>0.1301399465140464</v>
      </c>
      <c r="AD9" s="37">
        <v>0.20464987867997361</v>
      </c>
      <c r="AE9" s="37">
        <v>0.19397202888966211</v>
      </c>
      <c r="AF9" s="37">
        <v>0.28051168115250402</v>
      </c>
      <c r="AG9" s="37">
        <v>0.30479797993095348</v>
      </c>
      <c r="AH9" s="37">
        <v>0.32280961323734958</v>
      </c>
      <c r="AI9" s="37">
        <v>0.1355139215812711</v>
      </c>
      <c r="AJ9" s="37">
        <v>0.1543494036013203</v>
      </c>
      <c r="AK9" s="37">
        <v>0.1855365839756849</v>
      </c>
      <c r="AL9" s="37">
        <v>0.22741595758797281</v>
      </c>
      <c r="AM9" s="37">
        <v>0.25178279793011288</v>
      </c>
      <c r="AN9" s="37">
        <v>0.28081939201446071</v>
      </c>
      <c r="AO9" s="37">
        <v>0.24802662958381569</v>
      </c>
      <c r="AP9" s="37">
        <v>0.21587976860809679</v>
      </c>
      <c r="AQ9" s="37">
        <v>0.28207589373981201</v>
      </c>
      <c r="AR9" s="37">
        <v>0.35750607982328408</v>
      </c>
      <c r="AS9" s="37">
        <v>0.39668475327459451</v>
      </c>
      <c r="AT9" s="37">
        <v>0.39669473528563881</v>
      </c>
      <c r="AU9" s="37">
        <v>0.40588946886221988</v>
      </c>
      <c r="AV9" s="37">
        <v>0.41782619411018818</v>
      </c>
      <c r="AW9" s="37">
        <v>0.46859821268425411</v>
      </c>
      <c r="AX9" s="37">
        <v>0.4707780022252524</v>
      </c>
      <c r="AY9" s="37">
        <v>0.48717633771072738</v>
      </c>
      <c r="AZ9" s="37">
        <v>0.50403557623120865</v>
      </c>
      <c r="BA9" s="37">
        <v>0.55333052870061583</v>
      </c>
      <c r="BB9" s="37">
        <v>0.62020145624279788</v>
      </c>
      <c r="BC9" s="37">
        <v>0.67187730104486088</v>
      </c>
      <c r="BD9" s="37">
        <v>0.73974672280538289</v>
      </c>
      <c r="BE9" s="37">
        <v>0.83092711024139643</v>
      </c>
      <c r="BF9" s="37">
        <v>0.90486730782970548</v>
      </c>
      <c r="BG9" s="37">
        <v>1.0135673290058731</v>
      </c>
      <c r="BH9" s="37">
        <v>1.115904839030418</v>
      </c>
      <c r="BI9" s="37">
        <v>1.3853438534934619</v>
      </c>
      <c r="BJ9" s="37">
        <v>2.3656890133708579</v>
      </c>
      <c r="BK9" s="37">
        <v>2.281589231341886</v>
      </c>
      <c r="BL9" s="37">
        <v>1.997058522553453</v>
      </c>
      <c r="BM9" s="37">
        <v>2.2063614487127672</v>
      </c>
      <c r="BN9" s="37">
        <v>2.7463349638540731</v>
      </c>
      <c r="BO9" s="37">
        <v>2.706086060870144</v>
      </c>
      <c r="BP9" s="37">
        <v>2.7018359701208561</v>
      </c>
      <c r="BQ9" s="37">
        <v>2.6816844711665309</v>
      </c>
      <c r="BR9" s="37">
        <v>2.6385353555227349</v>
      </c>
      <c r="BS9" s="37">
        <v>2.6399687004476688</v>
      </c>
      <c r="BT9" s="37">
        <v>2.6370535327144551</v>
      </c>
      <c r="BU9" s="37">
        <v>2.6363787133795191</v>
      </c>
      <c r="BV9" s="37">
        <v>2.6475082831674248</v>
      </c>
      <c r="BW9" s="37">
        <v>2.6311790816486731</v>
      </c>
      <c r="BX9" s="37">
        <v>2.7507750367331609</v>
      </c>
      <c r="BY9" s="37">
        <v>2.7416183830188712</v>
      </c>
      <c r="BZ9" s="37">
        <v>2.906300424695706</v>
      </c>
      <c r="CA9" s="37">
        <v>3.0976595002763969</v>
      </c>
      <c r="CB9" s="37">
        <v>3.1255337863443571</v>
      </c>
      <c r="CC9" s="37">
        <v>3.5800237115771232</v>
      </c>
      <c r="CD9" s="37">
        <v>3.641089780676809</v>
      </c>
      <c r="CE9" s="37">
        <v>3.8582989710219349</v>
      </c>
      <c r="CF9" s="37">
        <v>3.5344208838292261</v>
      </c>
      <c r="CG9" s="37">
        <v>4.1133335386776686</v>
      </c>
      <c r="CH9" s="37">
        <v>4.2087973454932204</v>
      </c>
      <c r="CI9" s="37">
        <v>4.6158479841730919</v>
      </c>
      <c r="CJ9" s="37">
        <v>4.8766103771647513</v>
      </c>
      <c r="CK9" s="37">
        <v>5.1321407212877759</v>
      </c>
      <c r="CL9" s="37">
        <v>4.9211687112356719</v>
      </c>
      <c r="CM9" s="37">
        <v>5.2315012482626599</v>
      </c>
      <c r="CN9" s="37">
        <v>5.8915233104032616</v>
      </c>
      <c r="CO9" s="37">
        <v>5.5978827331164576</v>
      </c>
      <c r="CP9" s="37">
        <v>5.5419197401533902</v>
      </c>
      <c r="CQ9" s="37">
        <v>6.2939423135758146</v>
      </c>
      <c r="CR9" s="37">
        <v>6.2939223511565796</v>
      </c>
      <c r="CS9" s="37">
        <v>6.5044303791682783</v>
      </c>
      <c r="CT9" s="37">
        <v>6.4996315839374663</v>
      </c>
    </row>
    <row r="10" spans="1:98" x14ac:dyDescent="0.4">
      <c r="A10" s="94"/>
      <c r="B10" s="94" t="s">
        <v>132</v>
      </c>
      <c r="C10" s="36" t="s">
        <v>3</v>
      </c>
      <c r="D10" s="37">
        <v>1.8228486542758379E-2</v>
      </c>
      <c r="E10" s="37">
        <v>1.8461579953615331E-2</v>
      </c>
      <c r="F10" s="37">
        <v>1.914299206920891E-2</v>
      </c>
      <c r="G10" s="37">
        <v>2.0974885469739E-2</v>
      </c>
      <c r="H10" s="37">
        <v>2.3339913589634671E-2</v>
      </c>
      <c r="I10" s="37">
        <v>2.558156901116591E-2</v>
      </c>
      <c r="J10" s="37">
        <v>2.4828673193799021E-2</v>
      </c>
      <c r="K10" s="37">
        <v>1.534354993148127E-2</v>
      </c>
      <c r="L10" s="37">
        <v>7.4173584837816404E-3</v>
      </c>
      <c r="M10" s="37">
        <v>8.0388319996421188E-3</v>
      </c>
      <c r="N10" s="37">
        <v>1.1151265989338129E-2</v>
      </c>
      <c r="O10" s="37">
        <v>1.0946220491729381E-2</v>
      </c>
      <c r="P10" s="37">
        <v>1.2577045850959159E-2</v>
      </c>
      <c r="Q10" s="37">
        <v>1.4576023215715571E-2</v>
      </c>
      <c r="R10" s="37">
        <v>1.19689413984748E-2</v>
      </c>
      <c r="S10" s="37">
        <v>1.345496749494692E-2</v>
      </c>
      <c r="T10" s="37">
        <v>1.3144615130807089E-2</v>
      </c>
      <c r="U10" s="37">
        <v>2.834776983446988E-2</v>
      </c>
      <c r="V10" s="37">
        <v>2.2003866826321609E-2</v>
      </c>
      <c r="W10" s="37">
        <v>2.5664509254860461E-2</v>
      </c>
      <c r="X10" s="37">
        <v>3.8116664446880583E-2</v>
      </c>
      <c r="Y10" s="37">
        <v>7.7795971311543019E-2</v>
      </c>
      <c r="Z10" s="37">
        <v>0.133864178839531</v>
      </c>
      <c r="AA10" s="37">
        <v>0.17615375556710999</v>
      </c>
      <c r="AB10" s="37">
        <v>0.17354549234146241</v>
      </c>
      <c r="AC10" s="37">
        <v>0.19339673523836889</v>
      </c>
      <c r="AD10" s="37">
        <v>0.30331121955786722</v>
      </c>
      <c r="AE10" s="37">
        <v>0.28679496289929068</v>
      </c>
      <c r="AF10" s="37">
        <v>0.41540776645440941</v>
      </c>
      <c r="AG10" s="37">
        <v>0.44885383415633662</v>
      </c>
      <c r="AH10" s="37">
        <v>0.47510335657575048</v>
      </c>
      <c r="AI10" s="37">
        <v>0.20098166658609351</v>
      </c>
      <c r="AJ10" s="37">
        <v>0.22636433102645739</v>
      </c>
      <c r="AK10" s="37">
        <v>0.27247368319379389</v>
      </c>
      <c r="AL10" s="37">
        <v>0.33413950241242468</v>
      </c>
      <c r="AM10" s="37">
        <v>0.37098140235285609</v>
      </c>
      <c r="AN10" s="37">
        <v>0.41288977082962791</v>
      </c>
      <c r="AO10" s="37">
        <v>0.36693623903218181</v>
      </c>
      <c r="AP10" s="37">
        <v>0.31825784172492111</v>
      </c>
      <c r="AQ10" s="37">
        <v>0.41640171778925938</v>
      </c>
      <c r="AR10" s="37">
        <v>0.52614923744546349</v>
      </c>
      <c r="AS10" s="37">
        <v>0.58281499777466717</v>
      </c>
      <c r="AT10" s="37">
        <v>0.58243364953909105</v>
      </c>
      <c r="AU10" s="37">
        <v>0.59897385404703773</v>
      </c>
      <c r="AV10" s="37">
        <v>0.61426096442923772</v>
      </c>
      <c r="AW10" s="37">
        <v>0.68888776850599243</v>
      </c>
      <c r="AX10" s="37">
        <v>0.69475602592348717</v>
      </c>
      <c r="AY10" s="37">
        <v>0.71416659417613759</v>
      </c>
      <c r="AZ10" s="37">
        <v>0.73531355269004062</v>
      </c>
      <c r="BA10" s="37">
        <v>0.80731061775169877</v>
      </c>
      <c r="BB10" s="37">
        <v>0.91183150918714839</v>
      </c>
      <c r="BC10" s="37">
        <v>0.98089468958939086</v>
      </c>
      <c r="BD10" s="37">
        <v>1.084293807015519</v>
      </c>
      <c r="BE10" s="37">
        <v>1.225863992144276</v>
      </c>
      <c r="BF10" s="37">
        <v>1.328155403980152</v>
      </c>
      <c r="BG10" s="37">
        <v>1.48769197566525</v>
      </c>
      <c r="BH10" s="37">
        <v>1.630341923962334</v>
      </c>
      <c r="BI10" s="37">
        <v>2.029662471749361</v>
      </c>
      <c r="BJ10" s="37">
        <v>3.4648116553124368</v>
      </c>
      <c r="BK10" s="37">
        <v>3.334111200997341</v>
      </c>
      <c r="BL10" s="37">
        <v>2.9392992587160558</v>
      </c>
      <c r="BM10" s="37">
        <v>3.2369089074830102</v>
      </c>
      <c r="BN10" s="37">
        <v>4.0389862364270694</v>
      </c>
      <c r="BO10" s="37">
        <v>3.9727651286386001</v>
      </c>
      <c r="BP10" s="37">
        <v>3.9542861060863661</v>
      </c>
      <c r="BQ10" s="37">
        <v>3.9406001278617699</v>
      </c>
      <c r="BR10" s="37">
        <v>3.8837792845123209</v>
      </c>
      <c r="BS10" s="37">
        <v>3.89113113928896</v>
      </c>
      <c r="BT10" s="37">
        <v>3.89452804255933</v>
      </c>
      <c r="BU10" s="37">
        <v>3.885126099629622</v>
      </c>
      <c r="BV10" s="37">
        <v>3.8802376974303781</v>
      </c>
      <c r="BW10" s="37">
        <v>3.8882373648802879</v>
      </c>
      <c r="BX10" s="37">
        <v>4.0556483714771536</v>
      </c>
      <c r="BY10" s="37">
        <v>4.0441592950533218</v>
      </c>
      <c r="BZ10" s="37">
        <v>4.2771724884605424</v>
      </c>
      <c r="CA10" s="37">
        <v>4.5667989383038972</v>
      </c>
      <c r="CB10" s="37">
        <v>4.601926516368227</v>
      </c>
      <c r="CC10" s="37">
        <v>5.2656283480510613</v>
      </c>
      <c r="CD10" s="37">
        <v>5.3491633530509439</v>
      </c>
      <c r="CE10" s="37">
        <v>5.6660603256563098</v>
      </c>
      <c r="CF10" s="37">
        <v>5.2176983795684553</v>
      </c>
      <c r="CG10" s="37">
        <v>6.0437496017626273</v>
      </c>
      <c r="CH10" s="37">
        <v>6.1826269100454452</v>
      </c>
      <c r="CI10" s="37">
        <v>6.8053269476980152</v>
      </c>
      <c r="CJ10" s="37">
        <v>7.2100149911970046</v>
      </c>
      <c r="CK10" s="37">
        <v>7.5637188203012933</v>
      </c>
      <c r="CL10" s="37">
        <v>7.2473098690537414</v>
      </c>
      <c r="CM10" s="37">
        <v>7.6998159078703798</v>
      </c>
      <c r="CN10" s="37">
        <v>8.68904767555318</v>
      </c>
      <c r="CO10" s="37">
        <v>8.226751487757495</v>
      </c>
      <c r="CP10" s="37">
        <v>8.1595221784271388</v>
      </c>
      <c r="CQ10" s="37">
        <v>9.2726550807284571</v>
      </c>
      <c r="CR10" s="37">
        <v>9.2726626212237733</v>
      </c>
      <c r="CS10" s="37">
        <v>9.5817944456997619</v>
      </c>
      <c r="CT10" s="37">
        <v>9.5580193183049147</v>
      </c>
    </row>
    <row r="11" spans="1:98" x14ac:dyDescent="0.4">
      <c r="A11" s="94"/>
      <c r="B11" s="94"/>
      <c r="C11" s="36" t="s">
        <v>4</v>
      </c>
      <c r="D11" s="37">
        <v>0</v>
      </c>
      <c r="E11" s="37">
        <v>0</v>
      </c>
      <c r="F11" s="37">
        <v>0</v>
      </c>
      <c r="G11" s="37">
        <v>0</v>
      </c>
      <c r="H11" s="37">
        <v>0</v>
      </c>
      <c r="I11" s="37">
        <v>0</v>
      </c>
      <c r="J11" s="37">
        <v>0</v>
      </c>
      <c r="K11" s="37">
        <v>0</v>
      </c>
      <c r="L11" s="37">
        <v>0</v>
      </c>
      <c r="M11" s="37">
        <v>0</v>
      </c>
      <c r="N11" s="37">
        <v>0</v>
      </c>
      <c r="O11" s="37">
        <v>0</v>
      </c>
      <c r="P11" s="37">
        <v>0</v>
      </c>
      <c r="Q11" s="37">
        <v>0</v>
      </c>
      <c r="R11" s="37">
        <v>0</v>
      </c>
      <c r="S11" s="37">
        <v>0</v>
      </c>
      <c r="T11" s="37">
        <v>0</v>
      </c>
      <c r="U11" s="37">
        <v>0</v>
      </c>
      <c r="V11" s="37">
        <v>0</v>
      </c>
      <c r="W11" s="37">
        <v>0</v>
      </c>
      <c r="X11" s="37">
        <v>0</v>
      </c>
      <c r="Y11" s="37">
        <v>0</v>
      </c>
      <c r="Z11" s="37">
        <v>0</v>
      </c>
      <c r="AA11" s="37">
        <v>0</v>
      </c>
      <c r="AB11" s="37">
        <v>0</v>
      </c>
      <c r="AC11" s="37">
        <v>0</v>
      </c>
      <c r="AD11" s="37">
        <v>0</v>
      </c>
      <c r="AE11" s="37">
        <v>0</v>
      </c>
      <c r="AF11" s="37">
        <v>0</v>
      </c>
      <c r="AG11" s="37">
        <v>0</v>
      </c>
      <c r="AH11" s="37">
        <v>0</v>
      </c>
      <c r="AI11" s="37">
        <v>0</v>
      </c>
      <c r="AJ11" s="37">
        <v>0</v>
      </c>
      <c r="AK11" s="37">
        <v>0</v>
      </c>
      <c r="AL11" s="37">
        <v>0</v>
      </c>
      <c r="AM11" s="37">
        <v>0</v>
      </c>
      <c r="AN11" s="37">
        <v>0</v>
      </c>
      <c r="AO11" s="37">
        <v>0</v>
      </c>
      <c r="AP11" s="37">
        <v>0</v>
      </c>
      <c r="AQ11" s="37">
        <v>0</v>
      </c>
      <c r="AR11" s="37">
        <v>0</v>
      </c>
      <c r="AS11" s="37">
        <v>0</v>
      </c>
      <c r="AT11" s="37">
        <v>0</v>
      </c>
      <c r="AU11" s="37">
        <v>0</v>
      </c>
      <c r="AV11" s="37">
        <v>0</v>
      </c>
      <c r="AW11" s="37">
        <v>0</v>
      </c>
      <c r="AX11" s="37">
        <v>0</v>
      </c>
      <c r="AY11" s="37">
        <v>0</v>
      </c>
      <c r="AZ11" s="37">
        <v>0</v>
      </c>
      <c r="BA11" s="37">
        <v>0</v>
      </c>
      <c r="BB11" s="37">
        <v>0</v>
      </c>
      <c r="BC11" s="37">
        <v>0</v>
      </c>
      <c r="BD11" s="37">
        <v>0</v>
      </c>
      <c r="BE11" s="37">
        <v>0</v>
      </c>
      <c r="BF11" s="37">
        <v>0</v>
      </c>
      <c r="BG11" s="37">
        <v>0</v>
      </c>
      <c r="BH11" s="37">
        <v>0</v>
      </c>
      <c r="BI11" s="37">
        <v>0</v>
      </c>
      <c r="BJ11" s="37">
        <v>0</v>
      </c>
      <c r="BK11" s="37">
        <v>0</v>
      </c>
      <c r="BL11" s="37">
        <v>0</v>
      </c>
      <c r="BM11" s="37">
        <v>0</v>
      </c>
      <c r="BN11" s="37">
        <v>0</v>
      </c>
      <c r="BO11" s="37">
        <v>0</v>
      </c>
      <c r="BP11" s="37">
        <v>0</v>
      </c>
      <c r="BQ11" s="37">
        <v>0</v>
      </c>
      <c r="BR11" s="37">
        <v>0</v>
      </c>
      <c r="BS11" s="37">
        <v>0</v>
      </c>
      <c r="BT11" s="37">
        <v>0</v>
      </c>
      <c r="BU11" s="37">
        <v>0</v>
      </c>
      <c r="BV11" s="37">
        <v>0</v>
      </c>
      <c r="BW11" s="37">
        <v>0</v>
      </c>
      <c r="BX11" s="37">
        <v>0</v>
      </c>
      <c r="BY11" s="37">
        <v>0</v>
      </c>
      <c r="BZ11" s="37">
        <v>0</v>
      </c>
      <c r="CA11" s="37">
        <v>0</v>
      </c>
      <c r="CB11" s="37">
        <v>0</v>
      </c>
      <c r="CC11" s="37">
        <v>0</v>
      </c>
      <c r="CD11" s="37">
        <v>0</v>
      </c>
      <c r="CE11" s="37">
        <v>0</v>
      </c>
      <c r="CF11" s="37">
        <v>0</v>
      </c>
      <c r="CG11" s="37">
        <v>0</v>
      </c>
      <c r="CH11" s="37">
        <v>0</v>
      </c>
      <c r="CI11" s="37">
        <v>0</v>
      </c>
      <c r="CJ11" s="37">
        <v>0</v>
      </c>
      <c r="CK11" s="37">
        <v>0</v>
      </c>
      <c r="CL11" s="37">
        <v>0</v>
      </c>
      <c r="CM11" s="37">
        <v>0</v>
      </c>
      <c r="CN11" s="37">
        <v>0</v>
      </c>
      <c r="CO11" s="37">
        <v>0</v>
      </c>
      <c r="CP11" s="37">
        <v>0</v>
      </c>
      <c r="CQ11" s="37">
        <v>0</v>
      </c>
      <c r="CR11" s="37">
        <v>0</v>
      </c>
      <c r="CS11" s="37">
        <v>0</v>
      </c>
      <c r="CT11" s="37">
        <v>0</v>
      </c>
    </row>
    <row r="12" spans="1:98" x14ac:dyDescent="0.4">
      <c r="A12" s="94"/>
      <c r="B12" s="94"/>
      <c r="C12" s="36" t="s">
        <v>6</v>
      </c>
      <c r="D12" s="37">
        <v>1.8228486542758379E-2</v>
      </c>
      <c r="E12" s="37">
        <v>1.8461579953615331E-2</v>
      </c>
      <c r="F12" s="37">
        <v>1.914299206920891E-2</v>
      </c>
      <c r="G12" s="37">
        <v>2.0974885469739E-2</v>
      </c>
      <c r="H12" s="37">
        <v>2.3339913589634671E-2</v>
      </c>
      <c r="I12" s="37">
        <v>2.558156901116591E-2</v>
      </c>
      <c r="J12" s="37">
        <v>2.4828673193799021E-2</v>
      </c>
      <c r="K12" s="37">
        <v>1.534354993148127E-2</v>
      </c>
      <c r="L12" s="37">
        <v>7.4173584837816404E-3</v>
      </c>
      <c r="M12" s="37">
        <v>8.0388319996421188E-3</v>
      </c>
      <c r="N12" s="37">
        <v>1.1151265989338129E-2</v>
      </c>
      <c r="O12" s="37">
        <v>1.0946220491729381E-2</v>
      </c>
      <c r="P12" s="37">
        <v>1.2577045850959159E-2</v>
      </c>
      <c r="Q12" s="37">
        <v>1.4576023215715571E-2</v>
      </c>
      <c r="R12" s="37">
        <v>1.19689413984748E-2</v>
      </c>
      <c r="S12" s="37">
        <v>1.345496749494692E-2</v>
      </c>
      <c r="T12" s="37">
        <v>1.3144615130807089E-2</v>
      </c>
      <c r="U12" s="37">
        <v>2.834776983446988E-2</v>
      </c>
      <c r="V12" s="37">
        <v>2.2003866826321609E-2</v>
      </c>
      <c r="W12" s="37">
        <v>2.5664509254860461E-2</v>
      </c>
      <c r="X12" s="37">
        <v>3.8116664446880583E-2</v>
      </c>
      <c r="Y12" s="37">
        <v>7.7795971311543019E-2</v>
      </c>
      <c r="Z12" s="37">
        <v>0.133864178839531</v>
      </c>
      <c r="AA12" s="37">
        <v>0.17615375556710999</v>
      </c>
      <c r="AB12" s="37">
        <v>0.17354549234146241</v>
      </c>
      <c r="AC12" s="37">
        <v>0.19339673523836889</v>
      </c>
      <c r="AD12" s="37">
        <v>0.30331121955786722</v>
      </c>
      <c r="AE12" s="37">
        <v>0.28679496289929068</v>
      </c>
      <c r="AF12" s="37">
        <v>0.41540776645440941</v>
      </c>
      <c r="AG12" s="37">
        <v>0.44885383415633662</v>
      </c>
      <c r="AH12" s="37">
        <v>0.47510335657575048</v>
      </c>
      <c r="AI12" s="37">
        <v>0.20098166658609351</v>
      </c>
      <c r="AJ12" s="37">
        <v>0.22636433102645739</v>
      </c>
      <c r="AK12" s="37">
        <v>0.27247368319379389</v>
      </c>
      <c r="AL12" s="37">
        <v>0.33413950241242468</v>
      </c>
      <c r="AM12" s="37">
        <v>0.37098140235285609</v>
      </c>
      <c r="AN12" s="37">
        <v>0.41288977082962791</v>
      </c>
      <c r="AO12" s="37">
        <v>0.36693623903218181</v>
      </c>
      <c r="AP12" s="37">
        <v>0.31825784172492111</v>
      </c>
      <c r="AQ12" s="37">
        <v>0.41640171778925938</v>
      </c>
      <c r="AR12" s="37">
        <v>0.52614923744546349</v>
      </c>
      <c r="AS12" s="37">
        <v>0.58281499777466717</v>
      </c>
      <c r="AT12" s="37">
        <v>0.58243364953909105</v>
      </c>
      <c r="AU12" s="37">
        <v>0.59897385404703773</v>
      </c>
      <c r="AV12" s="37">
        <v>0.61426096442923772</v>
      </c>
      <c r="AW12" s="37">
        <v>0.68888776850599243</v>
      </c>
      <c r="AX12" s="37">
        <v>0.69475602592348717</v>
      </c>
      <c r="AY12" s="37">
        <v>0.71416659417613759</v>
      </c>
      <c r="AZ12" s="37">
        <v>0.73531355269004062</v>
      </c>
      <c r="BA12" s="37">
        <v>0.80731061775169877</v>
      </c>
      <c r="BB12" s="37">
        <v>0.91183150918714839</v>
      </c>
      <c r="BC12" s="37">
        <v>0.98089468958939086</v>
      </c>
      <c r="BD12" s="37">
        <v>1.084293807015519</v>
      </c>
      <c r="BE12" s="37">
        <v>1.225863992144276</v>
      </c>
      <c r="BF12" s="37">
        <v>1.328155403980152</v>
      </c>
      <c r="BG12" s="37">
        <v>1.48769197566525</v>
      </c>
      <c r="BH12" s="37">
        <v>1.630341923962334</v>
      </c>
      <c r="BI12" s="37">
        <v>2.029662471749361</v>
      </c>
      <c r="BJ12" s="37">
        <v>3.4648116553124368</v>
      </c>
      <c r="BK12" s="37">
        <v>3.334111200997341</v>
      </c>
      <c r="BL12" s="37">
        <v>2.9392992587160558</v>
      </c>
      <c r="BM12" s="37">
        <v>3.2369089074830102</v>
      </c>
      <c r="BN12" s="37">
        <v>4.0389862364270694</v>
      </c>
      <c r="BO12" s="37">
        <v>3.9727651286386001</v>
      </c>
      <c r="BP12" s="37">
        <v>3.9542861060863661</v>
      </c>
      <c r="BQ12" s="37">
        <v>3.9406001278617699</v>
      </c>
      <c r="BR12" s="37">
        <v>3.8837792845123209</v>
      </c>
      <c r="BS12" s="37">
        <v>3.89113113928896</v>
      </c>
      <c r="BT12" s="37">
        <v>3.89452804255933</v>
      </c>
      <c r="BU12" s="37">
        <v>3.885126099629622</v>
      </c>
      <c r="BV12" s="37">
        <v>3.8802376974303781</v>
      </c>
      <c r="BW12" s="37">
        <v>3.8882373648802879</v>
      </c>
      <c r="BX12" s="37">
        <v>4.0556483714771536</v>
      </c>
      <c r="BY12" s="37">
        <v>4.0441592950533218</v>
      </c>
      <c r="BZ12" s="37">
        <v>4.2771724884605424</v>
      </c>
      <c r="CA12" s="37">
        <v>4.5667989383038972</v>
      </c>
      <c r="CB12" s="37">
        <v>4.601926516368227</v>
      </c>
      <c r="CC12" s="37">
        <v>5.2656283480510613</v>
      </c>
      <c r="CD12" s="37">
        <v>5.3491633530509439</v>
      </c>
      <c r="CE12" s="37">
        <v>5.6660603256563098</v>
      </c>
      <c r="CF12" s="37">
        <v>5.2176983795684553</v>
      </c>
      <c r="CG12" s="37">
        <v>6.0437496017626273</v>
      </c>
      <c r="CH12" s="37">
        <v>6.1826269100454452</v>
      </c>
      <c r="CI12" s="37">
        <v>6.8053269476980152</v>
      </c>
      <c r="CJ12" s="37">
        <v>7.2100149911970046</v>
      </c>
      <c r="CK12" s="37">
        <v>7.5637188203012933</v>
      </c>
      <c r="CL12" s="37">
        <v>7.2473098690537414</v>
      </c>
      <c r="CM12" s="37">
        <v>7.6998159078703798</v>
      </c>
      <c r="CN12" s="37">
        <v>8.68904767555318</v>
      </c>
      <c r="CO12" s="37">
        <v>8.226751487757495</v>
      </c>
      <c r="CP12" s="37">
        <v>8.1595221784271388</v>
      </c>
      <c r="CQ12" s="37">
        <v>9.2726550807284571</v>
      </c>
      <c r="CR12" s="37">
        <v>9.2726626212237733</v>
      </c>
      <c r="CS12" s="37">
        <v>9.5817944456997619</v>
      </c>
      <c r="CT12" s="37">
        <v>9.5580193183049147</v>
      </c>
    </row>
    <row r="13" spans="1:98" x14ac:dyDescent="0.4">
      <c r="A13" s="94"/>
      <c r="B13" s="94" t="s">
        <v>133</v>
      </c>
      <c r="C13" s="36" t="s">
        <v>3</v>
      </c>
      <c r="D13" s="37">
        <v>5.4582537238760968E-3</v>
      </c>
      <c r="E13" s="37">
        <v>5.5795877409162541E-3</v>
      </c>
      <c r="F13" s="37">
        <v>5.7805968010456827E-3</v>
      </c>
      <c r="G13" s="37">
        <v>6.3477195934877311E-3</v>
      </c>
      <c r="H13" s="37">
        <v>7.0526151575106642E-3</v>
      </c>
      <c r="I13" s="37">
        <v>7.7105929942782054E-3</v>
      </c>
      <c r="J13" s="37">
        <v>7.4514968640911399E-3</v>
      </c>
      <c r="K13" s="37">
        <v>4.6078020670209767E-3</v>
      </c>
      <c r="L13" s="37">
        <v>2.2603509462055808E-3</v>
      </c>
      <c r="M13" s="37">
        <v>2.4285647089523021E-3</v>
      </c>
      <c r="N13" s="37">
        <v>3.3985424781995139E-3</v>
      </c>
      <c r="O13" s="37">
        <v>3.306245078896093E-3</v>
      </c>
      <c r="P13" s="37">
        <v>3.7607330504423101E-3</v>
      </c>
      <c r="Q13" s="37">
        <v>4.4225062174096594E-3</v>
      </c>
      <c r="R13" s="37">
        <v>3.588890637522255E-3</v>
      </c>
      <c r="S13" s="37">
        <v>4.083484906422844E-3</v>
      </c>
      <c r="T13" s="37">
        <v>3.9242208124302827E-3</v>
      </c>
      <c r="U13" s="37">
        <v>8.5090948766024469E-3</v>
      </c>
      <c r="V13" s="37">
        <v>6.6105317310673518E-3</v>
      </c>
      <c r="W13" s="37">
        <v>7.7202189898494429E-3</v>
      </c>
      <c r="X13" s="37">
        <v>1.1580257205767301E-2</v>
      </c>
      <c r="Y13" s="37">
        <v>2.351900009063973E-2</v>
      </c>
      <c r="Z13" s="37">
        <v>4.070915545075085E-2</v>
      </c>
      <c r="AA13" s="37">
        <v>5.331246775030149E-2</v>
      </c>
      <c r="AB13" s="37">
        <v>5.274203168270343E-2</v>
      </c>
      <c r="AC13" s="37">
        <v>5.8991770170523768E-2</v>
      </c>
      <c r="AD13" s="37">
        <v>9.174992195119859E-2</v>
      </c>
      <c r="AE13" s="37">
        <v>8.7579400815060812E-2</v>
      </c>
      <c r="AF13" s="37">
        <v>0.12565557691087839</v>
      </c>
      <c r="AG13" s="37">
        <v>0.1377149814579709</v>
      </c>
      <c r="AH13" s="37">
        <v>0.1444411391841289</v>
      </c>
      <c r="AI13" s="37">
        <v>6.1437473537399249E-2</v>
      </c>
      <c r="AJ13" s="37">
        <v>6.8913797262879772E-2</v>
      </c>
      <c r="AK13" s="37">
        <v>8.2930219226653695E-2</v>
      </c>
      <c r="AL13" s="37">
        <v>0.102244632184731</v>
      </c>
      <c r="AM13" s="37">
        <v>0.11339316412806349</v>
      </c>
      <c r="AN13" s="37">
        <v>0.12584601385157401</v>
      </c>
      <c r="AO13" s="37">
        <v>0.1112673458813612</v>
      </c>
      <c r="AP13" s="37">
        <v>9.70539076555932E-2</v>
      </c>
      <c r="AQ13" s="37">
        <v>0.12661776480214851</v>
      </c>
      <c r="AR13" s="37">
        <v>0.15948803703326589</v>
      </c>
      <c r="AS13" s="37">
        <v>0.17935904440403891</v>
      </c>
      <c r="AT13" s="37">
        <v>0.1776078468988902</v>
      </c>
      <c r="AU13" s="37">
        <v>0.18206080156148199</v>
      </c>
      <c r="AV13" s="37">
        <v>0.18838576619373359</v>
      </c>
      <c r="AW13" s="37">
        <v>0.20875848946352521</v>
      </c>
      <c r="AX13" s="37">
        <v>0.21165143430777009</v>
      </c>
      <c r="AY13" s="37">
        <v>0.21705284673883091</v>
      </c>
      <c r="AZ13" s="37">
        <v>0.225842700829608</v>
      </c>
      <c r="BA13" s="37">
        <v>0.24877649712160849</v>
      </c>
      <c r="BB13" s="37">
        <v>0.27920317987190668</v>
      </c>
      <c r="BC13" s="37">
        <v>0.30062015368592832</v>
      </c>
      <c r="BD13" s="37">
        <v>0.33043766585942358</v>
      </c>
      <c r="BE13" s="37">
        <v>0.37328438013591753</v>
      </c>
      <c r="BF13" s="37">
        <v>0.40767743191168881</v>
      </c>
      <c r="BG13" s="37">
        <v>0.45273426352957569</v>
      </c>
      <c r="BH13" s="37">
        <v>0.50065590549539629</v>
      </c>
      <c r="BI13" s="37">
        <v>0.62187594364911403</v>
      </c>
      <c r="BJ13" s="37">
        <v>1.0599776557404399</v>
      </c>
      <c r="BK13" s="37">
        <v>1.0235219894577221</v>
      </c>
      <c r="BL13" s="37">
        <v>0.90436312592001933</v>
      </c>
      <c r="BM13" s="37">
        <v>0.99334165600522573</v>
      </c>
      <c r="BN13" s="37">
        <v>1.230330666816674</v>
      </c>
      <c r="BO13" s="37">
        <v>1.2114590802779339</v>
      </c>
      <c r="BP13" s="37">
        <v>1.2120912413598861</v>
      </c>
      <c r="BQ13" s="37">
        <v>1.2042460068228369</v>
      </c>
      <c r="BR13" s="37">
        <v>1.182542799384682</v>
      </c>
      <c r="BS13" s="37">
        <v>1.1849452743516971</v>
      </c>
      <c r="BT13" s="37">
        <v>1.1869940699950561</v>
      </c>
      <c r="BU13" s="37">
        <v>1.186641694559496</v>
      </c>
      <c r="BV13" s="37">
        <v>1.1878135438472079</v>
      </c>
      <c r="BW13" s="37">
        <v>1.184579445360022</v>
      </c>
      <c r="BX13" s="37">
        <v>1.2338011499059049</v>
      </c>
      <c r="BY13" s="37">
        <v>1.232193582093873</v>
      </c>
      <c r="BZ13" s="37">
        <v>1.3026533186825759</v>
      </c>
      <c r="CA13" s="37">
        <v>1.387484256867493</v>
      </c>
      <c r="CB13" s="37">
        <v>1.4018439403256391</v>
      </c>
      <c r="CC13" s="37">
        <v>1.6104058793202469</v>
      </c>
      <c r="CD13" s="37">
        <v>1.6309713501412311</v>
      </c>
      <c r="CE13" s="37">
        <v>1.728033903158009</v>
      </c>
      <c r="CF13" s="37">
        <v>1.586832875921361</v>
      </c>
      <c r="CG13" s="37">
        <v>1.8432898585410189</v>
      </c>
      <c r="CH13" s="37">
        <v>1.8872296768391781</v>
      </c>
      <c r="CI13" s="37">
        <v>2.0723859309651709</v>
      </c>
      <c r="CJ13" s="37">
        <v>2.193113115070604</v>
      </c>
      <c r="CK13" s="37">
        <v>2.3086728466133599</v>
      </c>
      <c r="CL13" s="37">
        <v>2.2098401052003571</v>
      </c>
      <c r="CM13" s="37">
        <v>2.3445047534367789</v>
      </c>
      <c r="CN13" s="37">
        <v>2.6430344844639939</v>
      </c>
      <c r="CO13" s="37">
        <v>2.5096939934058722</v>
      </c>
      <c r="CP13" s="37">
        <v>2.4862335799292441</v>
      </c>
      <c r="CQ13" s="37">
        <v>2.8162381278199322</v>
      </c>
      <c r="CR13" s="37">
        <v>2.822094662252002</v>
      </c>
      <c r="CS13" s="37">
        <v>2.9152302573418658</v>
      </c>
      <c r="CT13" s="37">
        <v>2.914349344673473</v>
      </c>
    </row>
    <row r="14" spans="1:98" x14ac:dyDescent="0.4">
      <c r="A14" s="94"/>
      <c r="B14" s="94"/>
      <c r="C14" s="36" t="s">
        <v>4</v>
      </c>
      <c r="D14" s="37">
        <v>0</v>
      </c>
      <c r="E14" s="37">
        <v>2.2608827193029311E-3</v>
      </c>
      <c r="F14" s="37">
        <v>4.0459772419145701E-3</v>
      </c>
      <c r="G14" s="37">
        <v>5.6303370679013981E-3</v>
      </c>
      <c r="H14" s="37">
        <v>7.2501654551491894E-3</v>
      </c>
      <c r="I14" s="37">
        <v>8.9698089403135173E-3</v>
      </c>
      <c r="J14" s="37">
        <v>1.076294700082276E-2</v>
      </c>
      <c r="K14" s="37">
        <v>1.2251315313723671E-2</v>
      </c>
      <c r="L14" s="37">
        <v>1.2452915637850269E-2</v>
      </c>
      <c r="M14" s="37">
        <v>1.186767455141116E-2</v>
      </c>
      <c r="N14" s="37">
        <v>1.1647127170792349E-2</v>
      </c>
      <c r="O14" s="37">
        <v>1.195828883832919E-2</v>
      </c>
      <c r="P14" s="37">
        <v>1.2215667010528959E-2</v>
      </c>
      <c r="Q14" s="37">
        <v>1.267228767465328E-2</v>
      </c>
      <c r="R14" s="37">
        <v>1.3367332439389611E-2</v>
      </c>
      <c r="S14" s="37">
        <v>1.3635938327998171E-2</v>
      </c>
      <c r="T14" s="37">
        <v>1.4145328880539629E-2</v>
      </c>
      <c r="U14" s="37">
        <v>1.455269712682288E-2</v>
      </c>
      <c r="V14" s="37">
        <v>1.685384982771674E-2</v>
      </c>
      <c r="W14" s="37">
        <v>1.791956258076836E-2</v>
      </c>
      <c r="X14" s="37">
        <v>1.9391995459483821E-2</v>
      </c>
      <c r="Y14" s="37">
        <v>2.229800033589285E-2</v>
      </c>
      <c r="Z14" s="37">
        <v>2.9671925152755921E-2</v>
      </c>
      <c r="AA14" s="37">
        <v>4.2745718355795007E-2</v>
      </c>
      <c r="AB14" s="37">
        <v>5.8603750431759118E-2</v>
      </c>
      <c r="AC14" s="37">
        <v>7.163533472129055E-2</v>
      </c>
      <c r="AD14" s="37">
        <v>8.5755123236393671E-2</v>
      </c>
      <c r="AE14" s="37">
        <v>0.1117852171219882</v>
      </c>
      <c r="AF14" s="37">
        <v>0.13181986445414259</v>
      </c>
      <c r="AG14" s="37">
        <v>0.1655610755887833</v>
      </c>
      <c r="AH14" s="37">
        <v>0.19913076584854211</v>
      </c>
      <c r="AI14" s="37">
        <v>0.2312725081323149</v>
      </c>
      <c r="AJ14" s="37">
        <v>0.22564329263019511</v>
      </c>
      <c r="AK14" s="37">
        <v>0.22876076162886799</v>
      </c>
      <c r="AL14" s="37">
        <v>0.23931266048494509</v>
      </c>
      <c r="AM14" s="37">
        <v>0.25734893244545848</v>
      </c>
      <c r="AN14" s="37">
        <v>0.27788982799249068</v>
      </c>
      <c r="AO14" s="37">
        <v>0.3013441190373034</v>
      </c>
      <c r="AP14" s="37">
        <v>0.31619113062756532</v>
      </c>
      <c r="AQ14" s="37">
        <v>0.32495002105695447</v>
      </c>
      <c r="AR14" s="37">
        <v>0.34688416545252387</v>
      </c>
      <c r="AS14" s="37">
        <v>0.37984171177879072</v>
      </c>
      <c r="AT14" s="37">
        <v>0.41641683147230912</v>
      </c>
      <c r="AU14" s="37">
        <v>0.44770154270735002</v>
      </c>
      <c r="AV14" s="37">
        <v>0.47817761688865079</v>
      </c>
      <c r="AW14" s="37">
        <v>0.5089117006689966</v>
      </c>
      <c r="AX14" s="37">
        <v>0.54574826774686358</v>
      </c>
      <c r="AY14" s="37">
        <v>0.58013823855738722</v>
      </c>
      <c r="AZ14" s="37">
        <v>0.61414081615801408</v>
      </c>
      <c r="BA14" s="37">
        <v>0.64936842535970485</v>
      </c>
      <c r="BB14" s="37">
        <v>0.69148585674962049</v>
      </c>
      <c r="BC14" s="37">
        <v>0.74215245175841271</v>
      </c>
      <c r="BD14" s="37">
        <v>0.7961617096975715</v>
      </c>
      <c r="BE14" s="37">
        <v>0.85700446423716981</v>
      </c>
      <c r="BF14" s="37">
        <v>0.92913321456682874</v>
      </c>
      <c r="BG14" s="37">
        <v>1.0072255979272879</v>
      </c>
      <c r="BH14" s="37">
        <v>1.0954608644644179</v>
      </c>
      <c r="BI14" s="37">
        <v>1.193693682326693</v>
      </c>
      <c r="BJ14" s="37">
        <v>1.331200497371106</v>
      </c>
      <c r="BK14" s="37">
        <v>1.631449267569927</v>
      </c>
      <c r="BL14" s="37">
        <v>1.8631317644114389</v>
      </c>
      <c r="BM14" s="37">
        <v>2.019148948011229</v>
      </c>
      <c r="BN14" s="37">
        <v>2.2052390917030671</v>
      </c>
      <c r="BO14" s="37">
        <v>2.4731682895066451</v>
      </c>
      <c r="BP14" s="37">
        <v>2.698994652217829</v>
      </c>
      <c r="BQ14" s="37">
        <v>2.9061030084876842</v>
      </c>
      <c r="BR14" s="37">
        <v>3.0958961408145771</v>
      </c>
      <c r="BS14" s="37">
        <v>3.266393382991319</v>
      </c>
      <c r="BT14" s="37">
        <v>3.431289384061559</v>
      </c>
      <c r="BU14" s="37">
        <v>3.590465021669591</v>
      </c>
      <c r="BV14" s="37">
        <v>3.7434300756872059</v>
      </c>
      <c r="BW14" s="37">
        <v>3.8915619395915342</v>
      </c>
      <c r="BX14" s="37">
        <v>4.0334699812037806</v>
      </c>
      <c r="BY14" s="37">
        <v>4.1917085671641372</v>
      </c>
      <c r="BZ14" s="37">
        <v>4.3407402826620194</v>
      </c>
      <c r="CA14" s="37">
        <v>4.513145453366767</v>
      </c>
      <c r="CB14" s="37">
        <v>4.7091618997594704</v>
      </c>
      <c r="CC14" s="37">
        <v>4.8953616113811247</v>
      </c>
      <c r="CD14" s="37">
        <v>5.156479848226005</v>
      </c>
      <c r="CE14" s="37">
        <v>5.3977466931913423</v>
      </c>
      <c r="CF14" s="37">
        <v>5.6602740416410882</v>
      </c>
      <c r="CG14" s="37">
        <v>5.8418124676411791</v>
      </c>
      <c r="CH14" s="37">
        <v>6.1282508091054479</v>
      </c>
      <c r="CI14" s="37">
        <v>6.40392441162561</v>
      </c>
      <c r="CJ14" s="37">
        <v>6.7346632044219694</v>
      </c>
      <c r="CK14" s="37">
        <v>7.0827651546564123</v>
      </c>
      <c r="CL14" s="37">
        <v>7.4465107919583948</v>
      </c>
      <c r="CM14" s="37">
        <v>7.7370172412140876</v>
      </c>
      <c r="CN14" s="37">
        <v>8.0712216240698513</v>
      </c>
      <c r="CO14" s="37">
        <v>8.5046857841004346</v>
      </c>
      <c r="CP14" s="37">
        <v>8.8374229426336868</v>
      </c>
      <c r="CQ14" s="37">
        <v>9.1453446159540697</v>
      </c>
      <c r="CR14" s="37">
        <v>9.5785592871720926</v>
      </c>
      <c r="CS14" s="37">
        <v>9.9718292161261513</v>
      </c>
      <c r="CT14" s="37">
        <v>10.377230450923729</v>
      </c>
    </row>
    <row r="15" spans="1:98" x14ac:dyDescent="0.4">
      <c r="A15" s="94"/>
      <c r="B15" s="94"/>
      <c r="C15" s="36" t="s">
        <v>6</v>
      </c>
      <c r="D15" s="37">
        <v>5.4582537238760968E-3</v>
      </c>
      <c r="E15" s="37">
        <v>7.8404704602191861E-3</v>
      </c>
      <c r="F15" s="37">
        <v>9.8265740429602511E-3</v>
      </c>
      <c r="G15" s="37">
        <v>1.197805666138913E-2</v>
      </c>
      <c r="H15" s="37">
        <v>1.4302780612659849E-2</v>
      </c>
      <c r="I15" s="37">
        <v>1.6680401934591721E-2</v>
      </c>
      <c r="J15" s="37">
        <v>1.8214443864913901E-2</v>
      </c>
      <c r="K15" s="37">
        <v>1.6859117380744641E-2</v>
      </c>
      <c r="L15" s="37">
        <v>1.471326658405585E-2</v>
      </c>
      <c r="M15" s="37">
        <v>1.429623926036346E-2</v>
      </c>
      <c r="N15" s="37">
        <v>1.504566964899187E-2</v>
      </c>
      <c r="O15" s="37">
        <v>1.526453391722528E-2</v>
      </c>
      <c r="P15" s="37">
        <v>1.5976400060971271E-2</v>
      </c>
      <c r="Q15" s="37">
        <v>1.7094793892062941E-2</v>
      </c>
      <c r="R15" s="37">
        <v>1.6956223076911869E-2</v>
      </c>
      <c r="S15" s="37">
        <v>1.7719423234421008E-2</v>
      </c>
      <c r="T15" s="37">
        <v>1.8069549692969918E-2</v>
      </c>
      <c r="U15" s="37">
        <v>2.3061792003425331E-2</v>
      </c>
      <c r="V15" s="37">
        <v>2.3464381558784091E-2</v>
      </c>
      <c r="W15" s="37">
        <v>2.56397815706178E-2</v>
      </c>
      <c r="X15" s="37">
        <v>3.097225266525112E-2</v>
      </c>
      <c r="Y15" s="37">
        <v>4.5817000426532577E-2</v>
      </c>
      <c r="Z15" s="37">
        <v>7.0381080603506771E-2</v>
      </c>
      <c r="AA15" s="37">
        <v>9.6058186106096496E-2</v>
      </c>
      <c r="AB15" s="37">
        <v>0.1113457821144626</v>
      </c>
      <c r="AC15" s="37">
        <v>0.13062710489181431</v>
      </c>
      <c r="AD15" s="37">
        <v>0.1775050451875923</v>
      </c>
      <c r="AE15" s="37">
        <v>0.19936461793704899</v>
      </c>
      <c r="AF15" s="37">
        <v>0.25747544136502098</v>
      </c>
      <c r="AG15" s="37">
        <v>0.3032760570467542</v>
      </c>
      <c r="AH15" s="37">
        <v>0.34357190503267099</v>
      </c>
      <c r="AI15" s="37">
        <v>0.29270998166971413</v>
      </c>
      <c r="AJ15" s="37">
        <v>0.29455708989307477</v>
      </c>
      <c r="AK15" s="37">
        <v>0.31169098085552172</v>
      </c>
      <c r="AL15" s="37">
        <v>0.3415572926696761</v>
      </c>
      <c r="AM15" s="37">
        <v>0.37074209657352197</v>
      </c>
      <c r="AN15" s="37">
        <v>0.4037358418440648</v>
      </c>
      <c r="AO15" s="37">
        <v>0.41261146491866463</v>
      </c>
      <c r="AP15" s="37">
        <v>0.41324503828315851</v>
      </c>
      <c r="AQ15" s="37">
        <v>0.45156778585910312</v>
      </c>
      <c r="AR15" s="37">
        <v>0.50637220248578985</v>
      </c>
      <c r="AS15" s="37">
        <v>0.55920075618282961</v>
      </c>
      <c r="AT15" s="37">
        <v>0.59402467837119921</v>
      </c>
      <c r="AU15" s="37">
        <v>0.62976234426883204</v>
      </c>
      <c r="AV15" s="37">
        <v>0.66656338308238439</v>
      </c>
      <c r="AW15" s="37">
        <v>0.71767019013252176</v>
      </c>
      <c r="AX15" s="37">
        <v>0.75739970205463369</v>
      </c>
      <c r="AY15" s="37">
        <v>0.79719108529621807</v>
      </c>
      <c r="AZ15" s="37">
        <v>0.83998351698762219</v>
      </c>
      <c r="BA15" s="37">
        <v>0.89814492248131339</v>
      </c>
      <c r="BB15" s="37">
        <v>0.97068903662152728</v>
      </c>
      <c r="BC15" s="37">
        <v>1.0427726054443409</v>
      </c>
      <c r="BD15" s="37">
        <v>1.126599375556995</v>
      </c>
      <c r="BE15" s="37">
        <v>1.2302888443730871</v>
      </c>
      <c r="BF15" s="37">
        <v>1.3368106464785181</v>
      </c>
      <c r="BG15" s="37">
        <v>1.4599598614568641</v>
      </c>
      <c r="BH15" s="37">
        <v>1.5961167699598151</v>
      </c>
      <c r="BI15" s="37">
        <v>1.815569625975807</v>
      </c>
      <c r="BJ15" s="37">
        <v>2.391178153111547</v>
      </c>
      <c r="BK15" s="37">
        <v>2.65497125702765</v>
      </c>
      <c r="BL15" s="37">
        <v>2.767494890331458</v>
      </c>
      <c r="BM15" s="37">
        <v>3.0124906040164539</v>
      </c>
      <c r="BN15" s="37">
        <v>3.4355697585197409</v>
      </c>
      <c r="BO15" s="37">
        <v>3.6846273697845788</v>
      </c>
      <c r="BP15" s="37">
        <v>3.9110858935777149</v>
      </c>
      <c r="BQ15" s="37">
        <v>4.1103490153105211</v>
      </c>
      <c r="BR15" s="37">
        <v>4.2784389401992593</v>
      </c>
      <c r="BS15" s="37">
        <v>4.4513386573430154</v>
      </c>
      <c r="BT15" s="37">
        <v>4.6182834540566153</v>
      </c>
      <c r="BU15" s="37">
        <v>4.7771067162290866</v>
      </c>
      <c r="BV15" s="37">
        <v>4.9312436195344134</v>
      </c>
      <c r="BW15" s="37">
        <v>5.0761413849515566</v>
      </c>
      <c r="BX15" s="37">
        <v>5.2672711311096849</v>
      </c>
      <c r="BY15" s="37">
        <v>5.4239021492580104</v>
      </c>
      <c r="BZ15" s="37">
        <v>5.6433936013445951</v>
      </c>
      <c r="CA15" s="37">
        <v>5.9006297102342611</v>
      </c>
      <c r="CB15" s="37">
        <v>6.1110058400851086</v>
      </c>
      <c r="CC15" s="37">
        <v>6.5057674907013716</v>
      </c>
      <c r="CD15" s="37">
        <v>6.7874511983672363</v>
      </c>
      <c r="CE15" s="37">
        <v>7.125780596349351</v>
      </c>
      <c r="CF15" s="37">
        <v>7.2471069175624514</v>
      </c>
      <c r="CG15" s="37">
        <v>7.6851023261821982</v>
      </c>
      <c r="CH15" s="37">
        <v>8.0154804859446269</v>
      </c>
      <c r="CI15" s="37">
        <v>8.4763103425907804</v>
      </c>
      <c r="CJ15" s="37">
        <v>8.9277763194925726</v>
      </c>
      <c r="CK15" s="37">
        <v>9.3914380012697727</v>
      </c>
      <c r="CL15" s="37">
        <v>9.6563508971587524</v>
      </c>
      <c r="CM15" s="37">
        <v>10.081521994650871</v>
      </c>
      <c r="CN15" s="37">
        <v>10.714256108533849</v>
      </c>
      <c r="CO15" s="37">
        <v>11.01437977750631</v>
      </c>
      <c r="CP15" s="37">
        <v>11.32365652256293</v>
      </c>
      <c r="CQ15" s="37">
        <v>11.961582743774001</v>
      </c>
      <c r="CR15" s="37">
        <v>12.40065394942409</v>
      </c>
      <c r="CS15" s="37">
        <v>12.887059473468019</v>
      </c>
      <c r="CT15" s="37">
        <v>13.29157979559721</v>
      </c>
    </row>
    <row r="16" spans="1:98" x14ac:dyDescent="0.4">
      <c r="A16" s="94"/>
      <c r="B16" s="94" t="s">
        <v>134</v>
      </c>
      <c r="C16" s="36" t="s">
        <v>3</v>
      </c>
      <c r="D16" s="37">
        <v>3.8288436370200497E-2</v>
      </c>
      <c r="E16" s="37">
        <v>3.9613718325979569E-2</v>
      </c>
      <c r="F16" s="37">
        <v>4.0910362744395863E-2</v>
      </c>
      <c r="G16" s="37">
        <v>4.4660686556516692E-2</v>
      </c>
      <c r="H16" s="37">
        <v>4.9788324820772292E-2</v>
      </c>
      <c r="I16" s="37">
        <v>5.443053226705135E-2</v>
      </c>
      <c r="J16" s="37">
        <v>5.2488091953167081E-2</v>
      </c>
      <c r="K16" s="37">
        <v>3.2624223939098397E-2</v>
      </c>
      <c r="L16" s="37">
        <v>1.5924360694882671E-2</v>
      </c>
      <c r="M16" s="37">
        <v>1.7136384681233331E-2</v>
      </c>
      <c r="N16" s="37">
        <v>2.3899107502131711E-2</v>
      </c>
      <c r="O16" s="37">
        <v>2.3351015800307E-2</v>
      </c>
      <c r="P16" s="37">
        <v>2.6584691993388671E-2</v>
      </c>
      <c r="Q16" s="37">
        <v>3.0818239820700241E-2</v>
      </c>
      <c r="R16" s="37">
        <v>2.5473116084582519E-2</v>
      </c>
      <c r="S16" s="37">
        <v>2.8550686007039579E-2</v>
      </c>
      <c r="T16" s="37">
        <v>2.7544868085937899E-2</v>
      </c>
      <c r="U16" s="37">
        <v>5.9587200862680961E-2</v>
      </c>
      <c r="V16" s="37">
        <v>4.6459425054967723E-2</v>
      </c>
      <c r="W16" s="37">
        <v>5.4305548015155032E-2</v>
      </c>
      <c r="X16" s="37">
        <v>8.1721596036017224E-2</v>
      </c>
      <c r="Y16" s="37">
        <v>0.16674074940476141</v>
      </c>
      <c r="Z16" s="37">
        <v>0.28972664277692078</v>
      </c>
      <c r="AA16" s="37">
        <v>0.37532486565726442</v>
      </c>
      <c r="AB16" s="37">
        <v>0.37224960846622718</v>
      </c>
      <c r="AC16" s="37">
        <v>0.41473548357022882</v>
      </c>
      <c r="AD16" s="37">
        <v>0.64905086675285095</v>
      </c>
      <c r="AE16" s="37">
        <v>0.61993662007353811</v>
      </c>
      <c r="AF16" s="37">
        <v>0.89059674256429633</v>
      </c>
      <c r="AG16" s="37">
        <v>0.97281188111251371</v>
      </c>
      <c r="AH16" s="37">
        <v>1.0226163590189961</v>
      </c>
      <c r="AI16" s="37">
        <v>0.43213309650381199</v>
      </c>
      <c r="AJ16" s="37">
        <v>0.49039323783197708</v>
      </c>
      <c r="AK16" s="37">
        <v>0.58839767871472382</v>
      </c>
      <c r="AL16" s="37">
        <v>0.7204068838463864</v>
      </c>
      <c r="AM16" s="37">
        <v>0.80278032249220621</v>
      </c>
      <c r="AN16" s="37">
        <v>0.89503823552445994</v>
      </c>
      <c r="AO16" s="37">
        <v>0.78868968599996092</v>
      </c>
      <c r="AP16" s="37">
        <v>0.68470549193546715</v>
      </c>
      <c r="AQ16" s="37">
        <v>0.89426859279456516</v>
      </c>
      <c r="AR16" s="37">
        <v>1.126739312284833</v>
      </c>
      <c r="AS16" s="37">
        <v>1.2595450741942169</v>
      </c>
      <c r="AT16" s="37">
        <v>1.260687432240053</v>
      </c>
      <c r="AU16" s="37">
        <v>1.3032652735474051</v>
      </c>
      <c r="AV16" s="37">
        <v>1.325543048351473</v>
      </c>
      <c r="AW16" s="37">
        <v>1.4801092594750249</v>
      </c>
      <c r="AX16" s="37">
        <v>1.4990863958624021</v>
      </c>
      <c r="AY16" s="37">
        <v>1.540508854991214</v>
      </c>
      <c r="AZ16" s="37">
        <v>1.6096684834782251</v>
      </c>
      <c r="BA16" s="37">
        <v>1.753445662706109</v>
      </c>
      <c r="BB16" s="37">
        <v>1.988998903444444</v>
      </c>
      <c r="BC16" s="37">
        <v>2.1369454234106429</v>
      </c>
      <c r="BD16" s="37">
        <v>2.351277017015903</v>
      </c>
      <c r="BE16" s="37">
        <v>2.6541170403925189</v>
      </c>
      <c r="BF16" s="37">
        <v>2.8876897609460772</v>
      </c>
      <c r="BG16" s="37">
        <v>3.2365930637103442</v>
      </c>
      <c r="BH16" s="37">
        <v>3.5519477330839302</v>
      </c>
      <c r="BI16" s="37">
        <v>4.4027852919301491</v>
      </c>
      <c r="BJ16" s="37">
        <v>7.5550504181934839</v>
      </c>
      <c r="BK16" s="37">
        <v>7.269408111191229</v>
      </c>
      <c r="BL16" s="37">
        <v>6.3659745495935844</v>
      </c>
      <c r="BM16" s="37">
        <v>7.0293026171545936</v>
      </c>
      <c r="BN16" s="37">
        <v>8.7136703123945995</v>
      </c>
      <c r="BO16" s="37">
        <v>8.6378763687803932</v>
      </c>
      <c r="BP16" s="37">
        <v>8.6356034545493863</v>
      </c>
      <c r="BQ16" s="37">
        <v>8.5709706548075708</v>
      </c>
      <c r="BR16" s="37">
        <v>8.4306092110774653</v>
      </c>
      <c r="BS16" s="37">
        <v>8.4279689954179577</v>
      </c>
      <c r="BT16" s="37">
        <v>8.4383815065139043</v>
      </c>
      <c r="BU16" s="37">
        <v>8.4301670968124238</v>
      </c>
      <c r="BV16" s="37">
        <v>8.4508715648659045</v>
      </c>
      <c r="BW16" s="37">
        <v>8.415350742038104</v>
      </c>
      <c r="BX16" s="37">
        <v>8.7712661437916974</v>
      </c>
      <c r="BY16" s="37">
        <v>8.7627928842195963</v>
      </c>
      <c r="BZ16" s="37">
        <v>9.2714866348555809</v>
      </c>
      <c r="CA16" s="37">
        <v>9.874276464240145</v>
      </c>
      <c r="CB16" s="37">
        <v>9.9745352888453613</v>
      </c>
      <c r="CC16" s="37">
        <v>11.41958574932308</v>
      </c>
      <c r="CD16" s="37">
        <v>11.600305701534021</v>
      </c>
      <c r="CE16" s="37">
        <v>12.298669844486369</v>
      </c>
      <c r="CF16" s="37">
        <v>11.28904591468096</v>
      </c>
      <c r="CG16" s="37">
        <v>13.10535588168651</v>
      </c>
      <c r="CH16" s="37">
        <v>13.425950536418579</v>
      </c>
      <c r="CI16" s="37">
        <v>14.74665781780231</v>
      </c>
      <c r="CJ16" s="37">
        <v>15.614953304528809</v>
      </c>
      <c r="CK16" s="37">
        <v>16.438493838954631</v>
      </c>
      <c r="CL16" s="37">
        <v>15.71629731871734</v>
      </c>
      <c r="CM16" s="37">
        <v>16.69539047344691</v>
      </c>
      <c r="CN16" s="37">
        <v>18.784020986058849</v>
      </c>
      <c r="CO16" s="37">
        <v>17.8593599504084</v>
      </c>
      <c r="CP16" s="37">
        <v>17.689459974719551</v>
      </c>
      <c r="CQ16" s="37">
        <v>20.127780365381021</v>
      </c>
      <c r="CR16" s="37">
        <v>20.1176510506535</v>
      </c>
      <c r="CS16" s="37">
        <v>20.74265268148039</v>
      </c>
      <c r="CT16" s="37">
        <v>20.747621339542551</v>
      </c>
    </row>
    <row r="17" spans="1:98" x14ac:dyDescent="0.4">
      <c r="A17" s="94"/>
      <c r="B17" s="94"/>
      <c r="C17" s="36" t="s">
        <v>4</v>
      </c>
      <c r="D17" s="37">
        <v>0</v>
      </c>
      <c r="E17" s="37">
        <v>8.8308317242505319E-3</v>
      </c>
      <c r="F17" s="37">
        <v>1.289036473966909E-2</v>
      </c>
      <c r="G17" s="37">
        <v>1.534293240466985E-2</v>
      </c>
      <c r="H17" s="37">
        <v>1.7297241745524931E-2</v>
      </c>
      <c r="I17" s="37">
        <v>1.8914917169613282E-2</v>
      </c>
      <c r="J17" s="37">
        <v>2.089180951777566E-2</v>
      </c>
      <c r="K17" s="37">
        <v>2.115646715059653E-2</v>
      </c>
      <c r="L17" s="37">
        <v>1.6712866248851641E-2</v>
      </c>
      <c r="M17" s="37">
        <v>1.146954534841005E-2</v>
      </c>
      <c r="N17" s="37">
        <v>9.0006866682270752E-3</v>
      </c>
      <c r="O17" s="37">
        <v>9.006929427765438E-3</v>
      </c>
      <c r="P17" s="37">
        <v>9.0673657689980432E-3</v>
      </c>
      <c r="Q17" s="37">
        <v>1.012167421149382E-2</v>
      </c>
      <c r="R17" s="37">
        <v>1.1770145555872091E-2</v>
      </c>
      <c r="S17" s="37">
        <v>1.1005910592301041E-2</v>
      </c>
      <c r="T17" s="37">
        <v>1.1238858540128431E-2</v>
      </c>
      <c r="U17" s="37">
        <v>1.121941400875595E-2</v>
      </c>
      <c r="V17" s="37">
        <v>1.792875469437704E-2</v>
      </c>
      <c r="W17" s="37">
        <v>1.842369414870226E-2</v>
      </c>
      <c r="X17" s="37">
        <v>2.0613266731944139E-2</v>
      </c>
      <c r="Y17" s="37">
        <v>2.820657832552783E-2</v>
      </c>
      <c r="Z17" s="37">
        <v>5.0747064271412803E-2</v>
      </c>
      <c r="AA17" s="37">
        <v>8.9666778963144844E-2</v>
      </c>
      <c r="AB17" s="37">
        <v>0.1287209617756947</v>
      </c>
      <c r="AC17" s="37">
        <v>0.1443036599034179</v>
      </c>
      <c r="AD17" s="37">
        <v>0.16223209306090561</v>
      </c>
      <c r="AE17" s="37">
        <v>0.22264435189034021</v>
      </c>
      <c r="AF17" s="37">
        <v>0.24474887255065819</v>
      </c>
      <c r="AG17" s="37">
        <v>0.31474381585763023</v>
      </c>
      <c r="AH17" s="37">
        <v>0.36515238746930911</v>
      </c>
      <c r="AI17" s="37">
        <v>0.40067914939252269</v>
      </c>
      <c r="AJ17" s="37">
        <v>0.29148718018187653</v>
      </c>
      <c r="AK17" s="37">
        <v>0.24440926702787441</v>
      </c>
      <c r="AL17" s="37">
        <v>0.23664558372018479</v>
      </c>
      <c r="AM17" s="37">
        <v>0.26760577448451522</v>
      </c>
      <c r="AN17" s="37">
        <v>0.3048287968025617</v>
      </c>
      <c r="AO17" s="37">
        <v>0.34216096850073158</v>
      </c>
      <c r="AP17" s="37">
        <v>0.33810769371003552</v>
      </c>
      <c r="AQ17" s="37">
        <v>0.30793165783298432</v>
      </c>
      <c r="AR17" s="37">
        <v>0.34914820582185629</v>
      </c>
      <c r="AS17" s="37">
        <v>0.42205507032724499</v>
      </c>
      <c r="AT17" s="37">
        <v>0.48537356564419609</v>
      </c>
      <c r="AU17" s="37">
        <v>0.50847389993475789</v>
      </c>
      <c r="AV17" s="37">
        <v>0.53007556076266016</v>
      </c>
      <c r="AW17" s="37">
        <v>0.55220105695762434</v>
      </c>
      <c r="AX17" s="37">
        <v>0.58918821887992423</v>
      </c>
      <c r="AY17" s="37">
        <v>0.61316414267992037</v>
      </c>
      <c r="AZ17" s="37">
        <v>0.62833536931125589</v>
      </c>
      <c r="BA17" s="37">
        <v>0.66403604702367613</v>
      </c>
      <c r="BB17" s="37">
        <v>0.71603787209665826</v>
      </c>
      <c r="BC17" s="37">
        <v>0.77457182705401051</v>
      </c>
      <c r="BD17" s="37">
        <v>0.85306946558880514</v>
      </c>
      <c r="BE17" s="37">
        <v>0.94035698037740778</v>
      </c>
      <c r="BF17" s="37">
        <v>1.0505833717198061</v>
      </c>
      <c r="BG17" s="37">
        <v>1.1465931540589669</v>
      </c>
      <c r="BH17" s="37">
        <v>1.264051682916185</v>
      </c>
      <c r="BI17" s="37">
        <v>1.3953368997754401</v>
      </c>
      <c r="BJ17" s="37">
        <v>1.690240531885679</v>
      </c>
      <c r="BK17" s="37">
        <v>2.5403529935818141</v>
      </c>
      <c r="BL17" s="37">
        <v>2.8926323145126851</v>
      </c>
      <c r="BM17" s="37">
        <v>2.8334103296813309</v>
      </c>
      <c r="BN17" s="37">
        <v>2.9448110401110439</v>
      </c>
      <c r="BO17" s="37">
        <v>3.393162275265261</v>
      </c>
      <c r="BP17" s="37">
        <v>3.517301763100614</v>
      </c>
      <c r="BQ17" s="37">
        <v>3.658127989476601</v>
      </c>
      <c r="BR17" s="37">
        <v>3.6491531836294571</v>
      </c>
      <c r="BS17" s="37">
        <v>3.641960056066365</v>
      </c>
      <c r="BT17" s="37">
        <v>3.6169287498685061</v>
      </c>
      <c r="BU17" s="37">
        <v>3.6262229786506781</v>
      </c>
      <c r="BV17" s="37">
        <v>3.625753801445867</v>
      </c>
      <c r="BW17" s="37">
        <v>3.611514832404171</v>
      </c>
      <c r="BX17" s="37">
        <v>3.6108710899114498</v>
      </c>
      <c r="BY17" s="37">
        <v>3.6938293847723909</v>
      </c>
      <c r="BZ17" s="37">
        <v>3.7435078391694701</v>
      </c>
      <c r="CA17" s="37">
        <v>3.8840528653442812</v>
      </c>
      <c r="CB17" s="37">
        <v>4.0964654077121212</v>
      </c>
      <c r="CC17" s="37">
        <v>4.201334621090326</v>
      </c>
      <c r="CD17" s="37">
        <v>4.6201066325051627</v>
      </c>
      <c r="CE17" s="37">
        <v>4.8383662796829841</v>
      </c>
      <c r="CF17" s="37">
        <v>5.1082956530835437</v>
      </c>
      <c r="CG17" s="37">
        <v>4.9978240085540451</v>
      </c>
      <c r="CH17" s="37">
        <v>5.3542699875390491</v>
      </c>
      <c r="CI17" s="37">
        <v>5.6191329799822771</v>
      </c>
      <c r="CJ17" s="37">
        <v>6.0302682052438126</v>
      </c>
      <c r="CK17" s="37">
        <v>6.4296280091110747</v>
      </c>
      <c r="CL17" s="37">
        <v>6.7921217466010759</v>
      </c>
      <c r="CM17" s="37">
        <v>6.7946222958473328</v>
      </c>
      <c r="CN17" s="37">
        <v>7.0473960122992931</v>
      </c>
      <c r="CO17" s="37">
        <v>7.6089710296725457</v>
      </c>
      <c r="CP17" s="37">
        <v>7.6773957328292957</v>
      </c>
      <c r="CQ17" s="37">
        <v>7.6710175565859364</v>
      </c>
      <c r="CR17" s="37">
        <v>8.2393194097223432</v>
      </c>
      <c r="CS17" s="37">
        <v>8.4807427430068376</v>
      </c>
      <c r="CT17" s="37">
        <v>8.7789705668012008</v>
      </c>
    </row>
    <row r="18" spans="1:98" x14ac:dyDescent="0.4">
      <c r="A18" s="94"/>
      <c r="B18" s="94"/>
      <c r="C18" s="36" t="s">
        <v>6</v>
      </c>
      <c r="D18" s="37">
        <v>3.8288436370200497E-2</v>
      </c>
      <c r="E18" s="37">
        <v>4.8444550050230101E-2</v>
      </c>
      <c r="F18" s="37">
        <v>5.3800727484064947E-2</v>
      </c>
      <c r="G18" s="37">
        <v>6.0003618961186542E-2</v>
      </c>
      <c r="H18" s="37">
        <v>6.7085566566297217E-2</v>
      </c>
      <c r="I18" s="37">
        <v>7.3345449436664628E-2</v>
      </c>
      <c r="J18" s="37">
        <v>7.3379901470942754E-2</v>
      </c>
      <c r="K18" s="37">
        <v>5.3780691089694931E-2</v>
      </c>
      <c r="L18" s="37">
        <v>3.2637226943734311E-2</v>
      </c>
      <c r="M18" s="37">
        <v>2.860593002964338E-2</v>
      </c>
      <c r="N18" s="37">
        <v>3.2899794170358793E-2</v>
      </c>
      <c r="O18" s="37">
        <v>3.2357945228072442E-2</v>
      </c>
      <c r="P18" s="37">
        <v>3.565205776238671E-2</v>
      </c>
      <c r="Q18" s="37">
        <v>4.0939914032194061E-2</v>
      </c>
      <c r="R18" s="37">
        <v>3.7243261640454613E-2</v>
      </c>
      <c r="S18" s="37">
        <v>3.9556596599340611E-2</v>
      </c>
      <c r="T18" s="37">
        <v>3.8783726626066328E-2</v>
      </c>
      <c r="U18" s="37">
        <v>7.0806614871436913E-2</v>
      </c>
      <c r="V18" s="37">
        <v>6.4388179749344757E-2</v>
      </c>
      <c r="W18" s="37">
        <v>7.2729242163857288E-2</v>
      </c>
      <c r="X18" s="37">
        <v>0.1023348627679614</v>
      </c>
      <c r="Y18" s="37">
        <v>0.19494732773028919</v>
      </c>
      <c r="Z18" s="37">
        <v>0.34047370704833357</v>
      </c>
      <c r="AA18" s="37">
        <v>0.46499164462040932</v>
      </c>
      <c r="AB18" s="37">
        <v>0.50097057024192193</v>
      </c>
      <c r="AC18" s="37">
        <v>0.55903914347364669</v>
      </c>
      <c r="AD18" s="37">
        <v>0.81128295981375653</v>
      </c>
      <c r="AE18" s="37">
        <v>0.84258097196387827</v>
      </c>
      <c r="AF18" s="37">
        <v>1.1353456151149539</v>
      </c>
      <c r="AG18" s="37">
        <v>1.287555696970144</v>
      </c>
      <c r="AH18" s="37">
        <v>1.3877687464883051</v>
      </c>
      <c r="AI18" s="37">
        <v>0.83281224589633485</v>
      </c>
      <c r="AJ18" s="37">
        <v>0.78188041801385366</v>
      </c>
      <c r="AK18" s="37">
        <v>0.83280694574259828</v>
      </c>
      <c r="AL18" s="37">
        <v>0.95705246756657125</v>
      </c>
      <c r="AM18" s="37">
        <v>1.0703860969767209</v>
      </c>
      <c r="AN18" s="37">
        <v>1.199867032327022</v>
      </c>
      <c r="AO18" s="37">
        <v>1.130850654500692</v>
      </c>
      <c r="AP18" s="37">
        <v>1.0228131856455029</v>
      </c>
      <c r="AQ18" s="37">
        <v>1.20220025062755</v>
      </c>
      <c r="AR18" s="37">
        <v>1.4758875181066891</v>
      </c>
      <c r="AS18" s="37">
        <v>1.6816001445214619</v>
      </c>
      <c r="AT18" s="37">
        <v>1.746060997884249</v>
      </c>
      <c r="AU18" s="37">
        <v>1.8117391734821631</v>
      </c>
      <c r="AV18" s="37">
        <v>1.8556186091141329</v>
      </c>
      <c r="AW18" s="37">
        <v>2.0323103164326501</v>
      </c>
      <c r="AX18" s="37">
        <v>2.0882746147423261</v>
      </c>
      <c r="AY18" s="37">
        <v>2.153672997671134</v>
      </c>
      <c r="AZ18" s="37">
        <v>2.2380038527894812</v>
      </c>
      <c r="BA18" s="37">
        <v>2.417481709729786</v>
      </c>
      <c r="BB18" s="37">
        <v>2.7050367755411018</v>
      </c>
      <c r="BC18" s="37">
        <v>2.9115172504646529</v>
      </c>
      <c r="BD18" s="37">
        <v>3.2043464826047079</v>
      </c>
      <c r="BE18" s="37">
        <v>3.5944740207699271</v>
      </c>
      <c r="BF18" s="37">
        <v>3.9382731326658829</v>
      </c>
      <c r="BG18" s="37">
        <v>4.3831862177693122</v>
      </c>
      <c r="BH18" s="37">
        <v>4.8159994160001149</v>
      </c>
      <c r="BI18" s="37">
        <v>5.7981221917055894</v>
      </c>
      <c r="BJ18" s="37">
        <v>9.2452909500791627</v>
      </c>
      <c r="BK18" s="37">
        <v>9.8097611047730435</v>
      </c>
      <c r="BL18" s="37">
        <v>9.2586068641062678</v>
      </c>
      <c r="BM18" s="37">
        <v>9.8627129468359271</v>
      </c>
      <c r="BN18" s="37">
        <v>11.65848135250565</v>
      </c>
      <c r="BO18" s="37">
        <v>12.03103864404566</v>
      </c>
      <c r="BP18" s="37">
        <v>12.15290521765</v>
      </c>
      <c r="BQ18" s="37">
        <v>12.22909864428417</v>
      </c>
      <c r="BR18" s="37">
        <v>12.07976239470692</v>
      </c>
      <c r="BS18" s="37">
        <v>12.069929051484319</v>
      </c>
      <c r="BT18" s="37">
        <v>12.055310256382411</v>
      </c>
      <c r="BU18" s="37">
        <v>12.056390075463099</v>
      </c>
      <c r="BV18" s="37">
        <v>12.07662536631177</v>
      </c>
      <c r="BW18" s="37">
        <v>12.026865574442279</v>
      </c>
      <c r="BX18" s="37">
        <v>12.382137233703149</v>
      </c>
      <c r="BY18" s="37">
        <v>12.456622268991991</v>
      </c>
      <c r="BZ18" s="37">
        <v>13.01499447402505</v>
      </c>
      <c r="CA18" s="37">
        <v>13.758329329584431</v>
      </c>
      <c r="CB18" s="37">
        <v>14.07100069655748</v>
      </c>
      <c r="CC18" s="37">
        <v>15.62092037041341</v>
      </c>
      <c r="CD18" s="37">
        <v>16.220412334039189</v>
      </c>
      <c r="CE18" s="37">
        <v>17.137036124169359</v>
      </c>
      <c r="CF18" s="37">
        <v>16.397341567764499</v>
      </c>
      <c r="CG18" s="37">
        <v>18.103179890240551</v>
      </c>
      <c r="CH18" s="37">
        <v>18.780220523957631</v>
      </c>
      <c r="CI18" s="37">
        <v>20.365790797784591</v>
      </c>
      <c r="CJ18" s="37">
        <v>21.645221509772629</v>
      </c>
      <c r="CK18" s="37">
        <v>22.868121848065702</v>
      </c>
      <c r="CL18" s="37">
        <v>22.508419065318421</v>
      </c>
      <c r="CM18" s="37">
        <v>23.490012769294239</v>
      </c>
      <c r="CN18" s="37">
        <v>25.83141699835814</v>
      </c>
      <c r="CO18" s="37">
        <v>25.46833098008095</v>
      </c>
      <c r="CP18" s="37">
        <v>25.366855707548851</v>
      </c>
      <c r="CQ18" s="37">
        <v>27.798797921966951</v>
      </c>
      <c r="CR18" s="37">
        <v>28.356970460375841</v>
      </c>
      <c r="CS18" s="37">
        <v>29.223395424487229</v>
      </c>
      <c r="CT18" s="37">
        <v>29.52659190634375</v>
      </c>
    </row>
    <row r="19" spans="1:98" x14ac:dyDescent="0.4">
      <c r="A19" s="94"/>
      <c r="B19" s="94" t="s">
        <v>135</v>
      </c>
      <c r="C19" s="36" t="s">
        <v>3</v>
      </c>
      <c r="D19" s="37">
        <v>9.2014394040924683E-3</v>
      </c>
      <c r="E19" s="37">
        <v>9.5114224721424383E-3</v>
      </c>
      <c r="F19" s="37">
        <v>9.8085296501968632E-3</v>
      </c>
      <c r="G19" s="37">
        <v>1.0805111690251921E-2</v>
      </c>
      <c r="H19" s="37">
        <v>1.1959357647552781E-2</v>
      </c>
      <c r="I19" s="37">
        <v>1.307867400392064E-2</v>
      </c>
      <c r="J19" s="37">
        <v>1.263083883248625E-2</v>
      </c>
      <c r="K19" s="37">
        <v>7.8113328113857744E-3</v>
      </c>
      <c r="L19" s="37">
        <v>3.760000333156131E-3</v>
      </c>
      <c r="M19" s="37">
        <v>4.1304755993118378E-3</v>
      </c>
      <c r="N19" s="37">
        <v>5.7709870559752106E-3</v>
      </c>
      <c r="O19" s="37">
        <v>5.5601088027593098E-3</v>
      </c>
      <c r="P19" s="37">
        <v>6.4107446287466662E-3</v>
      </c>
      <c r="Q19" s="37">
        <v>7.428006707502913E-3</v>
      </c>
      <c r="R19" s="37">
        <v>6.1288211368965206E-3</v>
      </c>
      <c r="S19" s="37">
        <v>6.8361110085876278E-3</v>
      </c>
      <c r="T19" s="37">
        <v>6.6526419270518536E-3</v>
      </c>
      <c r="U19" s="37">
        <v>1.407022303635444E-2</v>
      </c>
      <c r="V19" s="37">
        <v>1.106414213031639E-2</v>
      </c>
      <c r="W19" s="37">
        <v>1.2884694224073911E-2</v>
      </c>
      <c r="X19" s="37">
        <v>1.9823143343179511E-2</v>
      </c>
      <c r="Y19" s="37">
        <v>4.0375251072873562E-2</v>
      </c>
      <c r="Z19" s="37">
        <v>6.9982432496613747E-2</v>
      </c>
      <c r="AA19" s="37">
        <v>9.10030021894115E-2</v>
      </c>
      <c r="AB19" s="37">
        <v>8.9913645266697054E-2</v>
      </c>
      <c r="AC19" s="37">
        <v>0.10022498676577241</v>
      </c>
      <c r="AD19" s="37">
        <v>0.15593879984500561</v>
      </c>
      <c r="AE19" s="37">
        <v>0.14831907611975639</v>
      </c>
      <c r="AF19" s="37">
        <v>0.214983032435101</v>
      </c>
      <c r="AG19" s="37">
        <v>0.2355700214296429</v>
      </c>
      <c r="AH19" s="37">
        <v>0.2491361705077062</v>
      </c>
      <c r="AI19" s="37">
        <v>0.10555648020127981</v>
      </c>
      <c r="AJ19" s="37">
        <v>0.1182934454493257</v>
      </c>
      <c r="AK19" s="37">
        <v>0.14326218409089331</v>
      </c>
      <c r="AL19" s="37">
        <v>0.17436703083006211</v>
      </c>
      <c r="AM19" s="37">
        <v>0.19466525443116081</v>
      </c>
      <c r="AN19" s="37">
        <v>0.21655760803235871</v>
      </c>
      <c r="AO19" s="37">
        <v>0.19044417008507311</v>
      </c>
      <c r="AP19" s="37">
        <v>0.16550939084093261</v>
      </c>
      <c r="AQ19" s="37">
        <v>0.21657987407441789</v>
      </c>
      <c r="AR19" s="37">
        <v>0.27495283825343908</v>
      </c>
      <c r="AS19" s="37">
        <v>0.30726657047328582</v>
      </c>
      <c r="AT19" s="37">
        <v>0.3055815546823929</v>
      </c>
      <c r="AU19" s="37">
        <v>0.31646207046090918</v>
      </c>
      <c r="AV19" s="37">
        <v>0.32178618167708928</v>
      </c>
      <c r="AW19" s="37">
        <v>0.36031665121651268</v>
      </c>
      <c r="AX19" s="37">
        <v>0.36283668355377441</v>
      </c>
      <c r="AY19" s="37">
        <v>0.37539325156915287</v>
      </c>
      <c r="AZ19" s="37">
        <v>0.38927397546669318</v>
      </c>
      <c r="BA19" s="37">
        <v>0.42884527374644899</v>
      </c>
      <c r="BB19" s="37">
        <v>0.48217719185074981</v>
      </c>
      <c r="BC19" s="37">
        <v>0.52020757910792681</v>
      </c>
      <c r="BD19" s="37">
        <v>0.57330009882926869</v>
      </c>
      <c r="BE19" s="37">
        <v>0.64962266612599162</v>
      </c>
      <c r="BF19" s="37">
        <v>0.70863720991314672</v>
      </c>
      <c r="BG19" s="37">
        <v>0.78496931011088755</v>
      </c>
      <c r="BH19" s="37">
        <v>0.87399865516229869</v>
      </c>
      <c r="BI19" s="37">
        <v>1.079250008569318</v>
      </c>
      <c r="BJ19" s="37">
        <v>1.838834612752049</v>
      </c>
      <c r="BK19" s="37">
        <v>1.777476734152613</v>
      </c>
      <c r="BL19" s="37">
        <v>1.5642682824436871</v>
      </c>
      <c r="BM19" s="37">
        <v>1.723206672077193</v>
      </c>
      <c r="BN19" s="37">
        <v>2.1408861304013369</v>
      </c>
      <c r="BO19" s="37">
        <v>2.1155740732028621</v>
      </c>
      <c r="BP19" s="37">
        <v>2.1074610587735081</v>
      </c>
      <c r="BQ19" s="37">
        <v>2.096225121691778</v>
      </c>
      <c r="BR19" s="37">
        <v>2.0653692300944799</v>
      </c>
      <c r="BS19" s="37">
        <v>2.069163170926382</v>
      </c>
      <c r="BT19" s="37">
        <v>2.072971254388059</v>
      </c>
      <c r="BU19" s="37">
        <v>2.0705416719056839</v>
      </c>
      <c r="BV19" s="37">
        <v>2.0705591933474889</v>
      </c>
      <c r="BW19" s="37">
        <v>2.067962707269225</v>
      </c>
      <c r="BX19" s="37">
        <v>2.152495019656997</v>
      </c>
      <c r="BY19" s="37">
        <v>2.1533043836642549</v>
      </c>
      <c r="BZ19" s="37">
        <v>2.2722317714026019</v>
      </c>
      <c r="CA19" s="37">
        <v>2.4286158221410159</v>
      </c>
      <c r="CB19" s="37">
        <v>2.450996559045699</v>
      </c>
      <c r="CC19" s="37">
        <v>2.803600567494501</v>
      </c>
      <c r="CD19" s="37">
        <v>2.84999131919295</v>
      </c>
      <c r="CE19" s="37">
        <v>3.025510157543676</v>
      </c>
      <c r="CF19" s="37">
        <v>2.7738024746353429</v>
      </c>
      <c r="CG19" s="37">
        <v>3.2139055202245501</v>
      </c>
      <c r="CH19" s="37">
        <v>3.2902122611447671</v>
      </c>
      <c r="CI19" s="37">
        <v>3.6146259984616318</v>
      </c>
      <c r="CJ19" s="37">
        <v>3.8336444459612631</v>
      </c>
      <c r="CK19" s="37">
        <v>4.0285687881627972</v>
      </c>
      <c r="CL19" s="37">
        <v>3.8574025352872572</v>
      </c>
      <c r="CM19" s="37">
        <v>4.1038297903454222</v>
      </c>
      <c r="CN19" s="37">
        <v>4.6326940874901181</v>
      </c>
      <c r="CO19" s="37">
        <v>4.3776137912240607</v>
      </c>
      <c r="CP19" s="37">
        <v>4.3349061947428202</v>
      </c>
      <c r="CQ19" s="37">
        <v>4.9390450189897974</v>
      </c>
      <c r="CR19" s="37">
        <v>4.9337084297525076</v>
      </c>
      <c r="CS19" s="37">
        <v>5.1120654397808929</v>
      </c>
      <c r="CT19" s="37">
        <v>5.0953479862941862</v>
      </c>
    </row>
    <row r="20" spans="1:98" x14ac:dyDescent="0.4">
      <c r="A20" s="94"/>
      <c r="B20" s="94"/>
      <c r="C20" s="36" t="s">
        <v>4</v>
      </c>
      <c r="D20" s="37">
        <v>0</v>
      </c>
      <c r="E20" s="37">
        <v>0</v>
      </c>
      <c r="F20" s="37">
        <v>0</v>
      </c>
      <c r="G20" s="37">
        <v>0</v>
      </c>
      <c r="H20" s="37">
        <v>0</v>
      </c>
      <c r="I20" s="37">
        <v>0</v>
      </c>
      <c r="J20" s="37">
        <v>0</v>
      </c>
      <c r="K20" s="37">
        <v>0</v>
      </c>
      <c r="L20" s="37">
        <v>0</v>
      </c>
      <c r="M20" s="37">
        <v>0</v>
      </c>
      <c r="N20" s="37">
        <v>0</v>
      </c>
      <c r="O20" s="37">
        <v>0</v>
      </c>
      <c r="P20" s="37">
        <v>0</v>
      </c>
      <c r="Q20" s="37">
        <v>0</v>
      </c>
      <c r="R20" s="37">
        <v>0</v>
      </c>
      <c r="S20" s="37">
        <v>0</v>
      </c>
      <c r="T20" s="37">
        <v>0</v>
      </c>
      <c r="U20" s="37">
        <v>0</v>
      </c>
      <c r="V20" s="37">
        <v>0</v>
      </c>
      <c r="W20" s="37">
        <v>0</v>
      </c>
      <c r="X20" s="37">
        <v>0</v>
      </c>
      <c r="Y20" s="37">
        <v>0</v>
      </c>
      <c r="Z20" s="37">
        <v>0</v>
      </c>
      <c r="AA20" s="37">
        <v>0</v>
      </c>
      <c r="AB20" s="37">
        <v>0</v>
      </c>
      <c r="AC20" s="37">
        <v>0</v>
      </c>
      <c r="AD20" s="37">
        <v>0</v>
      </c>
      <c r="AE20" s="37">
        <v>0</v>
      </c>
      <c r="AF20" s="37">
        <v>0</v>
      </c>
      <c r="AG20" s="37">
        <v>0</v>
      </c>
      <c r="AH20" s="37">
        <v>0</v>
      </c>
      <c r="AI20" s="37">
        <v>0</v>
      </c>
      <c r="AJ20" s="37">
        <v>0</v>
      </c>
      <c r="AK20" s="37">
        <v>0</v>
      </c>
      <c r="AL20" s="37">
        <v>0</v>
      </c>
      <c r="AM20" s="37">
        <v>0</v>
      </c>
      <c r="AN20" s="37">
        <v>0</v>
      </c>
      <c r="AO20" s="37">
        <v>0</v>
      </c>
      <c r="AP20" s="37">
        <v>0</v>
      </c>
      <c r="AQ20" s="37">
        <v>0</v>
      </c>
      <c r="AR20" s="37">
        <v>0</v>
      </c>
      <c r="AS20" s="37">
        <v>0</v>
      </c>
      <c r="AT20" s="37">
        <v>0</v>
      </c>
      <c r="AU20" s="37">
        <v>0</v>
      </c>
      <c r="AV20" s="37">
        <v>0</v>
      </c>
      <c r="AW20" s="37">
        <v>0</v>
      </c>
      <c r="AX20" s="37">
        <v>0</v>
      </c>
      <c r="AY20" s="37">
        <v>0</v>
      </c>
      <c r="AZ20" s="37">
        <v>0</v>
      </c>
      <c r="BA20" s="37">
        <v>0</v>
      </c>
      <c r="BB20" s="37">
        <v>0</v>
      </c>
      <c r="BC20" s="37">
        <v>0</v>
      </c>
      <c r="BD20" s="37">
        <v>0</v>
      </c>
      <c r="BE20" s="37">
        <v>0</v>
      </c>
      <c r="BF20" s="37">
        <v>0</v>
      </c>
      <c r="BG20" s="37">
        <v>0</v>
      </c>
      <c r="BH20" s="37">
        <v>0</v>
      </c>
      <c r="BI20" s="37">
        <v>0</v>
      </c>
      <c r="BJ20" s="37">
        <v>0</v>
      </c>
      <c r="BK20" s="37">
        <v>0</v>
      </c>
      <c r="BL20" s="37">
        <v>0</v>
      </c>
      <c r="BM20" s="37">
        <v>0</v>
      </c>
      <c r="BN20" s="37">
        <v>0</v>
      </c>
      <c r="BO20" s="37">
        <v>0</v>
      </c>
      <c r="BP20" s="37">
        <v>0</v>
      </c>
      <c r="BQ20" s="37">
        <v>0</v>
      </c>
      <c r="BR20" s="37">
        <v>0</v>
      </c>
      <c r="BS20" s="37">
        <v>0</v>
      </c>
      <c r="BT20" s="37">
        <v>0</v>
      </c>
      <c r="BU20" s="37">
        <v>0</v>
      </c>
      <c r="BV20" s="37">
        <v>0</v>
      </c>
      <c r="BW20" s="37">
        <v>0</v>
      </c>
      <c r="BX20" s="37">
        <v>0</v>
      </c>
      <c r="BY20" s="37">
        <v>0</v>
      </c>
      <c r="BZ20" s="37">
        <v>0</v>
      </c>
      <c r="CA20" s="37">
        <v>0</v>
      </c>
      <c r="CB20" s="37">
        <v>0</v>
      </c>
      <c r="CC20" s="37">
        <v>0</v>
      </c>
      <c r="CD20" s="37">
        <v>0</v>
      </c>
      <c r="CE20" s="37">
        <v>0</v>
      </c>
      <c r="CF20" s="37">
        <v>0</v>
      </c>
      <c r="CG20" s="37">
        <v>0</v>
      </c>
      <c r="CH20" s="37">
        <v>0</v>
      </c>
      <c r="CI20" s="37">
        <v>0</v>
      </c>
      <c r="CJ20" s="37">
        <v>0</v>
      </c>
      <c r="CK20" s="37">
        <v>0</v>
      </c>
      <c r="CL20" s="37">
        <v>0</v>
      </c>
      <c r="CM20" s="37">
        <v>0</v>
      </c>
      <c r="CN20" s="37">
        <v>0</v>
      </c>
      <c r="CO20" s="37">
        <v>0</v>
      </c>
      <c r="CP20" s="37">
        <v>0</v>
      </c>
      <c r="CQ20" s="37">
        <v>0</v>
      </c>
      <c r="CR20" s="37">
        <v>0</v>
      </c>
      <c r="CS20" s="37">
        <v>0</v>
      </c>
      <c r="CT20" s="37">
        <v>0</v>
      </c>
    </row>
    <row r="21" spans="1:98" x14ac:dyDescent="0.4">
      <c r="A21" s="94"/>
      <c r="B21" s="94"/>
      <c r="C21" s="36" t="s">
        <v>6</v>
      </c>
      <c r="D21" s="37">
        <v>9.2014394040924683E-3</v>
      </c>
      <c r="E21" s="37">
        <v>9.5114224721424383E-3</v>
      </c>
      <c r="F21" s="37">
        <v>9.8085296501968632E-3</v>
      </c>
      <c r="G21" s="37">
        <v>1.0805111690251921E-2</v>
      </c>
      <c r="H21" s="37">
        <v>1.1959357647552781E-2</v>
      </c>
      <c r="I21" s="37">
        <v>1.307867400392064E-2</v>
      </c>
      <c r="J21" s="37">
        <v>1.263083883248625E-2</v>
      </c>
      <c r="K21" s="37">
        <v>7.8113328113857744E-3</v>
      </c>
      <c r="L21" s="37">
        <v>3.760000333156131E-3</v>
      </c>
      <c r="M21" s="37">
        <v>4.1304755993118378E-3</v>
      </c>
      <c r="N21" s="37">
        <v>5.7709870559752106E-3</v>
      </c>
      <c r="O21" s="37">
        <v>5.5601088027593098E-3</v>
      </c>
      <c r="P21" s="37">
        <v>6.4107446287466662E-3</v>
      </c>
      <c r="Q21" s="37">
        <v>7.428006707502913E-3</v>
      </c>
      <c r="R21" s="37">
        <v>6.1288211368965206E-3</v>
      </c>
      <c r="S21" s="37">
        <v>6.8361110085876278E-3</v>
      </c>
      <c r="T21" s="37">
        <v>6.6526419270518536E-3</v>
      </c>
      <c r="U21" s="37">
        <v>1.407022303635444E-2</v>
      </c>
      <c r="V21" s="37">
        <v>1.106414213031639E-2</v>
      </c>
      <c r="W21" s="37">
        <v>1.2884694224073911E-2</v>
      </c>
      <c r="X21" s="37">
        <v>1.9823143343179511E-2</v>
      </c>
      <c r="Y21" s="37">
        <v>4.0375251072873562E-2</v>
      </c>
      <c r="Z21" s="37">
        <v>6.9982432496613747E-2</v>
      </c>
      <c r="AA21" s="37">
        <v>9.10030021894115E-2</v>
      </c>
      <c r="AB21" s="37">
        <v>8.9913645266697054E-2</v>
      </c>
      <c r="AC21" s="37">
        <v>0.10022498676577241</v>
      </c>
      <c r="AD21" s="37">
        <v>0.15593879984500561</v>
      </c>
      <c r="AE21" s="37">
        <v>0.14831907611975639</v>
      </c>
      <c r="AF21" s="37">
        <v>0.214983032435101</v>
      </c>
      <c r="AG21" s="37">
        <v>0.2355700214296429</v>
      </c>
      <c r="AH21" s="37">
        <v>0.2491361705077062</v>
      </c>
      <c r="AI21" s="37">
        <v>0.10555648020127981</v>
      </c>
      <c r="AJ21" s="37">
        <v>0.1182934454493257</v>
      </c>
      <c r="AK21" s="37">
        <v>0.14326218409089331</v>
      </c>
      <c r="AL21" s="37">
        <v>0.17436703083006211</v>
      </c>
      <c r="AM21" s="37">
        <v>0.19466525443116081</v>
      </c>
      <c r="AN21" s="37">
        <v>0.21655760803235871</v>
      </c>
      <c r="AO21" s="37">
        <v>0.19044417008507311</v>
      </c>
      <c r="AP21" s="37">
        <v>0.16550939084093261</v>
      </c>
      <c r="AQ21" s="37">
        <v>0.21657987407441789</v>
      </c>
      <c r="AR21" s="37">
        <v>0.27495283825343908</v>
      </c>
      <c r="AS21" s="37">
        <v>0.30726657047328582</v>
      </c>
      <c r="AT21" s="37">
        <v>0.3055815546823929</v>
      </c>
      <c r="AU21" s="37">
        <v>0.31646207046090918</v>
      </c>
      <c r="AV21" s="37">
        <v>0.32178618167708928</v>
      </c>
      <c r="AW21" s="37">
        <v>0.36031665121651268</v>
      </c>
      <c r="AX21" s="37">
        <v>0.36283668355377441</v>
      </c>
      <c r="AY21" s="37">
        <v>0.37539325156915287</v>
      </c>
      <c r="AZ21" s="37">
        <v>0.38927397546669318</v>
      </c>
      <c r="BA21" s="37">
        <v>0.42884527374644899</v>
      </c>
      <c r="BB21" s="37">
        <v>0.48217719185074981</v>
      </c>
      <c r="BC21" s="37">
        <v>0.52020757910792681</v>
      </c>
      <c r="BD21" s="37">
        <v>0.57330009882926869</v>
      </c>
      <c r="BE21" s="37">
        <v>0.64962266612599162</v>
      </c>
      <c r="BF21" s="37">
        <v>0.70863720991314672</v>
      </c>
      <c r="BG21" s="37">
        <v>0.78496931011088755</v>
      </c>
      <c r="BH21" s="37">
        <v>0.87399865516229869</v>
      </c>
      <c r="BI21" s="37">
        <v>1.079250008569318</v>
      </c>
      <c r="BJ21" s="37">
        <v>1.838834612752049</v>
      </c>
      <c r="BK21" s="37">
        <v>1.777476734152613</v>
      </c>
      <c r="BL21" s="37">
        <v>1.5642682824436871</v>
      </c>
      <c r="BM21" s="37">
        <v>1.723206672077193</v>
      </c>
      <c r="BN21" s="37">
        <v>2.1408861304013369</v>
      </c>
      <c r="BO21" s="37">
        <v>2.1155740732028621</v>
      </c>
      <c r="BP21" s="37">
        <v>2.1074610587735081</v>
      </c>
      <c r="BQ21" s="37">
        <v>2.096225121691778</v>
      </c>
      <c r="BR21" s="37">
        <v>2.0653692300944799</v>
      </c>
      <c r="BS21" s="37">
        <v>2.069163170926382</v>
      </c>
      <c r="BT21" s="37">
        <v>2.072971254388059</v>
      </c>
      <c r="BU21" s="37">
        <v>2.0705416719056839</v>
      </c>
      <c r="BV21" s="37">
        <v>2.0705591933474889</v>
      </c>
      <c r="BW21" s="37">
        <v>2.067962707269225</v>
      </c>
      <c r="BX21" s="37">
        <v>2.152495019656997</v>
      </c>
      <c r="BY21" s="37">
        <v>2.1533043836642549</v>
      </c>
      <c r="BZ21" s="37">
        <v>2.2722317714026019</v>
      </c>
      <c r="CA21" s="37">
        <v>2.4286158221410159</v>
      </c>
      <c r="CB21" s="37">
        <v>2.450996559045699</v>
      </c>
      <c r="CC21" s="37">
        <v>2.803600567494501</v>
      </c>
      <c r="CD21" s="37">
        <v>2.84999131919295</v>
      </c>
      <c r="CE21" s="37">
        <v>3.025510157543676</v>
      </c>
      <c r="CF21" s="37">
        <v>2.7738024746353429</v>
      </c>
      <c r="CG21" s="37">
        <v>3.2139055202245501</v>
      </c>
      <c r="CH21" s="37">
        <v>3.2902122611447671</v>
      </c>
      <c r="CI21" s="37">
        <v>3.6146259984616318</v>
      </c>
      <c r="CJ21" s="37">
        <v>3.8336444459612631</v>
      </c>
      <c r="CK21" s="37">
        <v>4.0285687881627972</v>
      </c>
      <c r="CL21" s="37">
        <v>3.8574025352872572</v>
      </c>
      <c r="CM21" s="37">
        <v>4.1038297903454222</v>
      </c>
      <c r="CN21" s="37">
        <v>4.6326940874901181</v>
      </c>
      <c r="CO21" s="37">
        <v>4.3776137912240607</v>
      </c>
      <c r="CP21" s="37">
        <v>4.3349061947428202</v>
      </c>
      <c r="CQ21" s="37">
        <v>4.9390450189897974</v>
      </c>
      <c r="CR21" s="37">
        <v>4.9337084297525076</v>
      </c>
      <c r="CS21" s="37">
        <v>5.1120654397808929</v>
      </c>
      <c r="CT21" s="37">
        <v>5.0953479862941862</v>
      </c>
    </row>
    <row r="22" spans="1:98" x14ac:dyDescent="0.4">
      <c r="A22" s="94"/>
      <c r="B22" s="94" t="s">
        <v>136</v>
      </c>
      <c r="C22" s="36" t="s">
        <v>3</v>
      </c>
      <c r="D22" s="37">
        <v>0</v>
      </c>
      <c r="E22" s="37">
        <v>0</v>
      </c>
      <c r="F22" s="37">
        <v>0</v>
      </c>
      <c r="G22" s="37">
        <v>0</v>
      </c>
      <c r="H22" s="37">
        <v>0</v>
      </c>
      <c r="I22" s="37">
        <v>0</v>
      </c>
      <c r="J22" s="37">
        <v>0</v>
      </c>
      <c r="K22" s="37">
        <v>0</v>
      </c>
      <c r="L22" s="37">
        <v>0</v>
      </c>
      <c r="M22" s="37">
        <v>0</v>
      </c>
      <c r="N22" s="37">
        <v>0</v>
      </c>
      <c r="O22" s="37">
        <v>0</v>
      </c>
      <c r="P22" s="37">
        <v>1.6003321123931351E-6</v>
      </c>
      <c r="Q22" s="37">
        <v>1.828436819532188E-6</v>
      </c>
      <c r="R22" s="37">
        <v>1.4348331749949129E-6</v>
      </c>
      <c r="S22" s="37">
        <v>1.7164207970501561E-7</v>
      </c>
      <c r="T22" s="37">
        <v>2.1618417186463319E-7</v>
      </c>
      <c r="U22" s="37">
        <v>2.1648802758787781E-7</v>
      </c>
      <c r="V22" s="37">
        <v>2.8536699306953401E-7</v>
      </c>
      <c r="W22" s="37">
        <v>4.9251464049661669E-7</v>
      </c>
      <c r="X22" s="37">
        <v>6.9561512009289967E-7</v>
      </c>
      <c r="Y22" s="37">
        <v>9.0068012207347493E-7</v>
      </c>
      <c r="Z22" s="37">
        <v>1.107362969559543E-6</v>
      </c>
      <c r="AA22" s="37">
        <v>1.3108630454104979E-6</v>
      </c>
      <c r="AB22" s="37">
        <v>1.518575225792786E-6</v>
      </c>
      <c r="AC22" s="37">
        <v>2.9254661286695001E-6</v>
      </c>
      <c r="AD22" s="37">
        <v>3.6367358913891631E-6</v>
      </c>
      <c r="AE22" s="37">
        <v>5.1798739488450027E-6</v>
      </c>
      <c r="AF22" s="37">
        <v>6.2536167841099809E-6</v>
      </c>
      <c r="AG22" s="37">
        <v>1.0548423815196399E-5</v>
      </c>
      <c r="AH22" s="37">
        <v>1.0415629254105441E-5</v>
      </c>
      <c r="AI22" s="37">
        <v>7.0781704830073718E-6</v>
      </c>
      <c r="AJ22" s="37">
        <v>9.5095937378090097E-6</v>
      </c>
      <c r="AK22" s="37">
        <v>1.107339426920807E-5</v>
      </c>
      <c r="AL22" s="37">
        <v>1.240635193324932E-5</v>
      </c>
      <c r="AM22" s="37">
        <v>1.576869863579784E-5</v>
      </c>
      <c r="AN22" s="37">
        <v>2.559173993797296E-5</v>
      </c>
      <c r="AO22" s="37">
        <v>2.384884979799895E-5</v>
      </c>
      <c r="AP22" s="37">
        <v>1.6659833224750719E-5</v>
      </c>
      <c r="AQ22" s="37">
        <v>2.1772101322084641E-5</v>
      </c>
      <c r="AR22" s="37">
        <v>2.9728321148962869E-5</v>
      </c>
      <c r="AS22" s="37">
        <v>3.5278888929747841E-5</v>
      </c>
      <c r="AT22" s="37">
        <v>3.9306001279143803E-5</v>
      </c>
      <c r="AU22" s="37">
        <v>3.3634723344871397E-5</v>
      </c>
      <c r="AV22" s="37">
        <v>1.8700662468250281E-5</v>
      </c>
      <c r="AW22" s="37">
        <v>3.1950674898056817E-5</v>
      </c>
      <c r="AX22" s="37">
        <v>2.3205286823961479E-5</v>
      </c>
      <c r="AY22" s="37">
        <v>3.1667968379523901E-5</v>
      </c>
      <c r="AZ22" s="37">
        <v>4.3801961010270618E-5</v>
      </c>
      <c r="BA22" s="37">
        <v>4.5652870698890682E-5</v>
      </c>
      <c r="BB22" s="37">
        <v>4.8393647626104392E-5</v>
      </c>
      <c r="BC22" s="37">
        <v>4.8698166228462703E-5</v>
      </c>
      <c r="BD22" s="37">
        <v>5.2482856121348981E-5</v>
      </c>
      <c r="BE22" s="37">
        <v>5.4103394131258453E-5</v>
      </c>
      <c r="BF22" s="37">
        <v>5.5635300659002481E-5</v>
      </c>
      <c r="BG22" s="37">
        <v>5.833779253241143E-5</v>
      </c>
      <c r="BH22" s="37">
        <v>6.0694004683860361E-5</v>
      </c>
      <c r="BI22" s="37">
        <v>6.4482178378346569E-5</v>
      </c>
      <c r="BJ22" s="37">
        <v>7.2295750320538948E-5</v>
      </c>
      <c r="BK22" s="37">
        <v>7.5285419189904625E-5</v>
      </c>
      <c r="BL22" s="37">
        <v>8.3356336086726557E-5</v>
      </c>
      <c r="BM22" s="37">
        <v>8.661639347838159E-5</v>
      </c>
      <c r="BN22" s="37">
        <v>9.0266987639308952E-5</v>
      </c>
      <c r="BO22" s="37">
        <v>1.043077518436028E-4</v>
      </c>
      <c r="BP22" s="37">
        <v>1.04933726055199E-4</v>
      </c>
      <c r="BQ22" s="37">
        <v>1.2579088035200429E-4</v>
      </c>
      <c r="BR22" s="37">
        <v>1.4584624394156699E-4</v>
      </c>
      <c r="BS22" s="37">
        <v>1.6654130243650301E-4</v>
      </c>
      <c r="BT22" s="37">
        <v>1.9021504459953249E-4</v>
      </c>
      <c r="BU22" s="37">
        <v>2.1694406933045449E-4</v>
      </c>
      <c r="BV22" s="37">
        <v>2.4472782608109462E-4</v>
      </c>
      <c r="BW22" s="37">
        <v>2.6576578393285711E-4</v>
      </c>
      <c r="BX22" s="37">
        <v>3.0463692549273112E-4</v>
      </c>
      <c r="BY22" s="37">
        <v>3.3432993716615172E-4</v>
      </c>
      <c r="BZ22" s="37">
        <v>3.7713385922469908E-4</v>
      </c>
      <c r="CA22" s="37">
        <v>4.5051938395090679E-4</v>
      </c>
      <c r="CB22" s="37">
        <v>5.8313027137205629E-4</v>
      </c>
      <c r="CC22" s="37">
        <v>7.3875486165693287E-4</v>
      </c>
      <c r="CD22" s="37">
        <v>7.8557555752444095E-4</v>
      </c>
      <c r="CE22" s="37">
        <v>8.2643455761412189E-4</v>
      </c>
      <c r="CF22" s="37">
        <v>8.0035463813365993E-4</v>
      </c>
      <c r="CG22" s="37">
        <v>9.333632212890087E-4</v>
      </c>
      <c r="CH22" s="37">
        <v>9.7755196704776229E-4</v>
      </c>
      <c r="CI22" s="37">
        <v>1.0809544051249989E-3</v>
      </c>
      <c r="CJ22" s="37">
        <v>1.1447287610770001E-3</v>
      </c>
      <c r="CK22" s="37">
        <v>1.213117449221094E-3</v>
      </c>
      <c r="CL22" s="37">
        <v>1.167859928812808E-3</v>
      </c>
      <c r="CM22" s="37">
        <v>1.2445232910781299E-3</v>
      </c>
      <c r="CN22" s="37">
        <v>1.3968215106282241E-3</v>
      </c>
      <c r="CO22" s="37">
        <v>1.3253572247098309E-3</v>
      </c>
      <c r="CP22" s="37">
        <v>1.3159441444175639E-3</v>
      </c>
      <c r="CQ22" s="37">
        <v>1.4929666888455981E-3</v>
      </c>
      <c r="CR22" s="37">
        <v>1.492879880432067E-3</v>
      </c>
      <c r="CS22" s="37">
        <v>1.538191021902998E-3</v>
      </c>
      <c r="CT22" s="37">
        <v>1.546006655861263E-3</v>
      </c>
    </row>
    <row r="23" spans="1:98" x14ac:dyDescent="0.4">
      <c r="A23" s="94"/>
      <c r="B23" s="94"/>
      <c r="C23" s="36" t="s">
        <v>4</v>
      </c>
      <c r="D23" s="37">
        <v>0</v>
      </c>
      <c r="E23" s="37">
        <v>0</v>
      </c>
      <c r="F23" s="37">
        <v>0</v>
      </c>
      <c r="G23" s="37">
        <v>0</v>
      </c>
      <c r="H23" s="37">
        <v>0</v>
      </c>
      <c r="I23" s="37">
        <v>0</v>
      </c>
      <c r="J23" s="37">
        <v>0</v>
      </c>
      <c r="K23" s="37">
        <v>0</v>
      </c>
      <c r="L23" s="37">
        <v>0</v>
      </c>
      <c r="M23" s="37">
        <v>0</v>
      </c>
      <c r="N23" s="37">
        <v>0</v>
      </c>
      <c r="O23" s="37">
        <v>0</v>
      </c>
      <c r="P23" s="37">
        <v>0</v>
      </c>
      <c r="Q23" s="37">
        <v>8.0016605619656774E-7</v>
      </c>
      <c r="R23" s="37">
        <v>1.4476624472304719E-6</v>
      </c>
      <c r="S23" s="37">
        <v>1.726978555439803E-6</v>
      </c>
      <c r="T23" s="37">
        <v>1.3412743922124861E-6</v>
      </c>
      <c r="U23" s="37">
        <v>1.1547310407759331E-6</v>
      </c>
      <c r="V23" s="37">
        <v>1.0332482845020531E-6</v>
      </c>
      <c r="W23" s="37">
        <v>9.7719605827457042E-7</v>
      </c>
      <c r="X23" s="37">
        <v>1.02983107713449E-6</v>
      </c>
      <c r="Y23" s="37">
        <v>1.153159600021495E-6</v>
      </c>
      <c r="Z23" s="37">
        <v>1.3287410092299721E-6</v>
      </c>
      <c r="AA23" s="37">
        <v>1.5467522282496139E-6</v>
      </c>
      <c r="AB23" s="37">
        <v>1.803668579403733E-6</v>
      </c>
      <c r="AC23" s="37">
        <v>2.0981905721944459E-6</v>
      </c>
      <c r="AD23" s="37">
        <v>3.0269732439946661E-6</v>
      </c>
      <c r="AE23" s="37">
        <v>4.0382204579918346E-6</v>
      </c>
      <c r="AF23" s="37">
        <v>5.5562935999475866E-6</v>
      </c>
      <c r="AG23" s="37">
        <v>7.1988226319124053E-6</v>
      </c>
      <c r="AH23" s="37">
        <v>1.0570800572077789E-5</v>
      </c>
      <c r="AI23" s="37">
        <v>1.2913609528124059E-5</v>
      </c>
      <c r="AJ23" s="37">
        <v>1.307878701073739E-5</v>
      </c>
      <c r="AK23" s="37">
        <v>1.4670276845469181E-5</v>
      </c>
      <c r="AL23" s="37">
        <v>1.666388114115615E-5</v>
      </c>
      <c r="AM23" s="37">
        <v>1.881458349211109E-5</v>
      </c>
      <c r="AN23" s="37">
        <v>2.2113345903001649E-5</v>
      </c>
      <c r="AO23" s="37">
        <v>2.9414656478099969E-5</v>
      </c>
      <c r="AP23" s="37">
        <v>3.3696843622824732E-5</v>
      </c>
      <c r="AQ23" s="37">
        <v>3.3487948575906659E-5</v>
      </c>
      <c r="AR23" s="37">
        <v>3.6409791940451141E-5</v>
      </c>
      <c r="AS23" s="37">
        <v>4.2580824492010847E-5</v>
      </c>
      <c r="AT23" s="37">
        <v>4.9778983340985282E-5</v>
      </c>
      <c r="AU23" s="37">
        <v>5.7089107949474177E-5</v>
      </c>
      <c r="AV23" s="37">
        <v>5.9765677484355963E-5</v>
      </c>
      <c r="AW23" s="37">
        <v>5.4786179353899218E-5</v>
      </c>
      <c r="AX23" s="37">
        <v>5.8567310198071558E-5</v>
      </c>
      <c r="AY23" s="37">
        <v>5.6719587128698053E-5</v>
      </c>
      <c r="AZ23" s="37">
        <v>5.9917739047961537E-5</v>
      </c>
      <c r="BA23" s="37">
        <v>6.8124430739761649E-5</v>
      </c>
      <c r="BB23" s="37">
        <v>7.4639052902657151E-5</v>
      </c>
      <c r="BC23" s="37">
        <v>8.0852620444683631E-5</v>
      </c>
      <c r="BD23" s="37">
        <v>8.5799908162760891E-5</v>
      </c>
      <c r="BE23" s="37">
        <v>9.1674331935229605E-5</v>
      </c>
      <c r="BF23" s="37">
        <v>9.7101153359968839E-5</v>
      </c>
      <c r="BG23" s="37">
        <v>1.022044044974952E-4</v>
      </c>
      <c r="BH23" s="37">
        <v>1.0770061765777799E-4</v>
      </c>
      <c r="BI23" s="37">
        <v>1.1319722506228469E-4</v>
      </c>
      <c r="BJ23" s="37">
        <v>1.1935693438261271E-4</v>
      </c>
      <c r="BK23" s="37">
        <v>1.279287646395217E-4</v>
      </c>
      <c r="BL23" s="37">
        <v>1.3578044866751791E-4</v>
      </c>
      <c r="BM23" s="37">
        <v>1.4588170949262131E-4</v>
      </c>
      <c r="BN23" s="37">
        <v>1.5514773941157999E-4</v>
      </c>
      <c r="BO23" s="37">
        <v>1.6423632498901219E-4</v>
      </c>
      <c r="BP23" s="37">
        <v>1.7826088681238261E-4</v>
      </c>
      <c r="BQ23" s="37">
        <v>1.8898376001808481E-4</v>
      </c>
      <c r="BR23" s="37">
        <v>2.0804601341649139E-4</v>
      </c>
      <c r="BS23" s="37">
        <v>2.3202790323451151E-4</v>
      </c>
      <c r="BT23" s="37">
        <v>2.60164385704752E-4</v>
      </c>
      <c r="BU23" s="37">
        <v>2.9292170121006942E-4</v>
      </c>
      <c r="BV23" s="37">
        <v>3.309578719342454E-4</v>
      </c>
      <c r="BW23" s="37">
        <v>3.7337993930775589E-4</v>
      </c>
      <c r="BX23" s="37">
        <v>4.1602308614665129E-4</v>
      </c>
      <c r="BY23" s="37">
        <v>4.681720480266761E-4</v>
      </c>
      <c r="BZ23" s="37">
        <v>5.2243402540777344E-4</v>
      </c>
      <c r="CA23" s="37">
        <v>5.8540335280625997E-4</v>
      </c>
      <c r="CB23" s="37">
        <v>6.6960979241597316E-4</v>
      </c>
      <c r="CC23" s="37">
        <v>7.9843815043292377E-4</v>
      </c>
      <c r="CD23" s="37">
        <v>9.7024111355619846E-4</v>
      </c>
      <c r="CE23" s="37">
        <v>1.1188988559439419E-3</v>
      </c>
      <c r="CF23" s="37">
        <v>1.254079305546743E-3</v>
      </c>
      <c r="CG23" s="37">
        <v>1.346964045294393E-3</v>
      </c>
      <c r="CH23" s="37">
        <v>1.4916663041167619E-3</v>
      </c>
      <c r="CI23" s="37">
        <v>1.6235247907950951E-3</v>
      </c>
      <c r="CJ23" s="37">
        <v>1.777536588733556E-3</v>
      </c>
      <c r="CK23" s="37">
        <v>1.926647994475123E-3</v>
      </c>
      <c r="CL23" s="37">
        <v>2.0759466986771608E-3</v>
      </c>
      <c r="CM23" s="37">
        <v>2.168730122933657E-3</v>
      </c>
      <c r="CN23" s="37">
        <v>2.2848893716879621E-3</v>
      </c>
      <c r="CO23" s="37">
        <v>2.4502675349812901E-3</v>
      </c>
      <c r="CP23" s="37">
        <v>2.5386835585511879E-3</v>
      </c>
      <c r="CQ23" s="37">
        <v>2.6083130311612278E-3</v>
      </c>
      <c r="CR23" s="37">
        <v>2.75759973312684E-3</v>
      </c>
      <c r="CS23" s="37">
        <v>2.8682622816277288E-3</v>
      </c>
      <c r="CT23" s="37">
        <v>2.977332558645318E-3</v>
      </c>
    </row>
    <row r="24" spans="1:98" x14ac:dyDescent="0.4">
      <c r="A24" s="94"/>
      <c r="B24" s="94"/>
      <c r="C24" s="36" t="s">
        <v>6</v>
      </c>
      <c r="D24" s="37">
        <v>0</v>
      </c>
      <c r="E24" s="37">
        <v>0</v>
      </c>
      <c r="F24" s="37">
        <v>0</v>
      </c>
      <c r="G24" s="37">
        <v>0</v>
      </c>
      <c r="H24" s="37">
        <v>0</v>
      </c>
      <c r="I24" s="37">
        <v>0</v>
      </c>
      <c r="J24" s="37">
        <v>0</v>
      </c>
      <c r="K24" s="37">
        <v>0</v>
      </c>
      <c r="L24" s="37">
        <v>0</v>
      </c>
      <c r="M24" s="37">
        <v>0</v>
      </c>
      <c r="N24" s="37">
        <v>0</v>
      </c>
      <c r="O24" s="37">
        <v>0</v>
      </c>
      <c r="P24" s="37">
        <v>1.6003321123931351E-6</v>
      </c>
      <c r="Q24" s="37">
        <v>2.628602875728755E-6</v>
      </c>
      <c r="R24" s="37">
        <v>2.8824956222253848E-6</v>
      </c>
      <c r="S24" s="37">
        <v>1.898620635144819E-6</v>
      </c>
      <c r="T24" s="37">
        <v>1.55745856407712E-6</v>
      </c>
      <c r="U24" s="37">
        <v>1.37121906836381E-6</v>
      </c>
      <c r="V24" s="37">
        <v>1.3186152775715869E-6</v>
      </c>
      <c r="W24" s="37">
        <v>1.469710698771187E-6</v>
      </c>
      <c r="X24" s="37">
        <v>1.725446197227389E-6</v>
      </c>
      <c r="Y24" s="37">
        <v>2.0538397220949689E-6</v>
      </c>
      <c r="Z24" s="37">
        <v>2.4361039787895161E-6</v>
      </c>
      <c r="AA24" s="37">
        <v>2.857615273660112E-6</v>
      </c>
      <c r="AB24" s="37">
        <v>3.322243805196519E-6</v>
      </c>
      <c r="AC24" s="37">
        <v>5.0236567008639464E-6</v>
      </c>
      <c r="AD24" s="37">
        <v>6.6637091353838296E-6</v>
      </c>
      <c r="AE24" s="37">
        <v>9.2180944068368373E-6</v>
      </c>
      <c r="AF24" s="37">
        <v>1.180991038405757E-5</v>
      </c>
      <c r="AG24" s="37">
        <v>1.7747246447108809E-5</v>
      </c>
      <c r="AH24" s="37">
        <v>2.098642982618323E-5</v>
      </c>
      <c r="AI24" s="37">
        <v>1.9991780011131428E-5</v>
      </c>
      <c r="AJ24" s="37">
        <v>2.2588380748546401E-5</v>
      </c>
      <c r="AK24" s="37">
        <v>2.5743671114677249E-5</v>
      </c>
      <c r="AL24" s="37">
        <v>2.907023307440546E-5</v>
      </c>
      <c r="AM24" s="37">
        <v>3.458328212790893E-5</v>
      </c>
      <c r="AN24" s="37">
        <v>4.7705085840974613E-5</v>
      </c>
      <c r="AO24" s="37">
        <v>5.3263506276098919E-5</v>
      </c>
      <c r="AP24" s="37">
        <v>5.0356676847575448E-5</v>
      </c>
      <c r="AQ24" s="37">
        <v>5.52600498979913E-5</v>
      </c>
      <c r="AR24" s="37">
        <v>6.6138113089414009E-5</v>
      </c>
      <c r="AS24" s="37">
        <v>7.7859713421758682E-5</v>
      </c>
      <c r="AT24" s="37">
        <v>8.9084984620129071E-5</v>
      </c>
      <c r="AU24" s="37">
        <v>9.0723831294345567E-5</v>
      </c>
      <c r="AV24" s="37">
        <v>7.8466339952606244E-5</v>
      </c>
      <c r="AW24" s="37">
        <v>8.6736854251956056E-5</v>
      </c>
      <c r="AX24" s="37">
        <v>8.1772597022033023E-5</v>
      </c>
      <c r="AY24" s="37">
        <v>8.8387555508221961E-5</v>
      </c>
      <c r="AZ24" s="37">
        <v>1.037197000582322E-4</v>
      </c>
      <c r="BA24" s="37">
        <v>1.1377730143865241E-4</v>
      </c>
      <c r="BB24" s="37">
        <v>1.2303270052876149E-4</v>
      </c>
      <c r="BC24" s="37">
        <v>1.2955078667314631E-4</v>
      </c>
      <c r="BD24" s="37">
        <v>1.3828276428410989E-4</v>
      </c>
      <c r="BE24" s="37">
        <v>1.4577772606648811E-4</v>
      </c>
      <c r="BF24" s="37">
        <v>1.5273645401897131E-4</v>
      </c>
      <c r="BG24" s="37">
        <v>1.6054219702990661E-4</v>
      </c>
      <c r="BH24" s="37">
        <v>1.6839462234163839E-4</v>
      </c>
      <c r="BI24" s="37">
        <v>1.776794034406313E-4</v>
      </c>
      <c r="BJ24" s="37">
        <v>1.9165268470315171E-4</v>
      </c>
      <c r="BK24" s="37">
        <v>2.032141838294263E-4</v>
      </c>
      <c r="BL24" s="37">
        <v>2.191367847542444E-4</v>
      </c>
      <c r="BM24" s="37">
        <v>2.324981029710028E-4</v>
      </c>
      <c r="BN24" s="37">
        <v>2.4541472705088901E-4</v>
      </c>
      <c r="BO24" s="37">
        <v>2.6854407683261499E-4</v>
      </c>
      <c r="BP24" s="37">
        <v>2.8319461286758151E-4</v>
      </c>
      <c r="BQ24" s="37">
        <v>3.1477464037008907E-4</v>
      </c>
      <c r="BR24" s="37">
        <v>3.5389225735805839E-4</v>
      </c>
      <c r="BS24" s="37">
        <v>3.9856920567101438E-4</v>
      </c>
      <c r="BT24" s="37">
        <v>4.5037943030428449E-4</v>
      </c>
      <c r="BU24" s="37">
        <v>5.0986577054052394E-4</v>
      </c>
      <c r="BV24" s="37">
        <v>5.7568569801534001E-4</v>
      </c>
      <c r="BW24" s="37">
        <v>6.3914572324061305E-4</v>
      </c>
      <c r="BX24" s="37">
        <v>7.2066001163938241E-4</v>
      </c>
      <c r="BY24" s="37">
        <v>8.0250198519282788E-4</v>
      </c>
      <c r="BZ24" s="37">
        <v>8.9956788463247252E-4</v>
      </c>
      <c r="CA24" s="37">
        <v>1.0359227367571671E-3</v>
      </c>
      <c r="CB24" s="37">
        <v>1.2527400637880289E-3</v>
      </c>
      <c r="CC24" s="37">
        <v>1.537193012089857E-3</v>
      </c>
      <c r="CD24" s="37">
        <v>1.7558166710806399E-3</v>
      </c>
      <c r="CE24" s="37">
        <v>1.9453334135580639E-3</v>
      </c>
      <c r="CF24" s="37">
        <v>2.054433943680403E-3</v>
      </c>
      <c r="CG24" s="37">
        <v>2.280327266583402E-3</v>
      </c>
      <c r="CH24" s="37">
        <v>2.469218271164524E-3</v>
      </c>
      <c r="CI24" s="37">
        <v>2.704479195920094E-3</v>
      </c>
      <c r="CJ24" s="37">
        <v>2.9222653498105558E-3</v>
      </c>
      <c r="CK24" s="37">
        <v>3.139765443696217E-3</v>
      </c>
      <c r="CL24" s="37">
        <v>3.2438066274899698E-3</v>
      </c>
      <c r="CM24" s="37">
        <v>3.413253414011786E-3</v>
      </c>
      <c r="CN24" s="37">
        <v>3.6817108823161862E-3</v>
      </c>
      <c r="CO24" s="37">
        <v>3.7756247596911199E-3</v>
      </c>
      <c r="CP24" s="37">
        <v>3.854627702968752E-3</v>
      </c>
      <c r="CQ24" s="37">
        <v>4.1012797200068261E-3</v>
      </c>
      <c r="CR24" s="37">
        <v>4.2504796135589074E-3</v>
      </c>
      <c r="CS24" s="37">
        <v>4.4064533035307269E-3</v>
      </c>
      <c r="CT24" s="37">
        <v>4.5233392145065813E-3</v>
      </c>
    </row>
    <row r="25" spans="1:98" x14ac:dyDescent="0.4">
      <c r="A25" s="94"/>
      <c r="B25" s="94" t="s">
        <v>137</v>
      </c>
      <c r="C25" s="36" t="s">
        <v>3</v>
      </c>
      <c r="D25" s="37">
        <v>0</v>
      </c>
      <c r="E25" s="37">
        <v>0</v>
      </c>
      <c r="F25" s="37">
        <v>0</v>
      </c>
      <c r="G25" s="37">
        <v>0</v>
      </c>
      <c r="H25" s="37">
        <v>0</v>
      </c>
      <c r="I25" s="37">
        <v>0</v>
      </c>
      <c r="J25" s="37">
        <v>0</v>
      </c>
      <c r="K25" s="37">
        <v>0</v>
      </c>
      <c r="L25" s="37">
        <v>0</v>
      </c>
      <c r="M25" s="37">
        <v>0</v>
      </c>
      <c r="N25" s="37">
        <v>0</v>
      </c>
      <c r="O25" s="37">
        <v>0</v>
      </c>
      <c r="P25" s="37">
        <v>0</v>
      </c>
      <c r="Q25" s="37">
        <v>0</v>
      </c>
      <c r="R25" s="37">
        <v>0</v>
      </c>
      <c r="S25" s="37">
        <v>0</v>
      </c>
      <c r="T25" s="37">
        <v>0</v>
      </c>
      <c r="U25" s="37">
        <v>0</v>
      </c>
      <c r="V25" s="37">
        <v>0</v>
      </c>
      <c r="W25" s="37">
        <v>1.246116438908154E-3</v>
      </c>
      <c r="X25" s="37">
        <v>4.8097251131212632E-3</v>
      </c>
      <c r="Y25" s="37">
        <v>7.0909493246443783E-3</v>
      </c>
      <c r="Z25" s="37">
        <v>1.064208935982393E-2</v>
      </c>
      <c r="AA25" s="37">
        <v>1.3958962648371161E-2</v>
      </c>
      <c r="AB25" s="37">
        <v>1.758258153009894E-2</v>
      </c>
      <c r="AC25" s="37">
        <v>2.246243535298996E-2</v>
      </c>
      <c r="AD25" s="37">
        <v>3.5279085143603603E-2</v>
      </c>
      <c r="AE25" s="37">
        <v>4.2235067496203579E-2</v>
      </c>
      <c r="AF25" s="37">
        <v>6.9353303742031969E-2</v>
      </c>
      <c r="AG25" s="37">
        <v>0.10932357869638359</v>
      </c>
      <c r="AH25" s="37">
        <v>0.14706099211740839</v>
      </c>
      <c r="AI25" s="37">
        <v>6.8660301342047092E-2</v>
      </c>
      <c r="AJ25" s="37">
        <v>5.2501181150362203E-2</v>
      </c>
      <c r="AK25" s="37">
        <v>6.0022403825742851E-2</v>
      </c>
      <c r="AL25" s="37">
        <v>7.5851667939309142E-2</v>
      </c>
      <c r="AM25" s="37">
        <v>9.6362613639841624E-2</v>
      </c>
      <c r="AN25" s="37">
        <v>0.1207252545618047</v>
      </c>
      <c r="AO25" s="37">
        <v>8.0390231984355173E-2</v>
      </c>
      <c r="AP25" s="37">
        <v>7.1295849051749793E-2</v>
      </c>
      <c r="AQ25" s="37">
        <v>0.1050789860770952</v>
      </c>
      <c r="AR25" s="37">
        <v>0.12609554374212001</v>
      </c>
      <c r="AS25" s="37">
        <v>0.15114563525530261</v>
      </c>
      <c r="AT25" s="37">
        <v>0.1655287470183259</v>
      </c>
      <c r="AU25" s="37">
        <v>0.17881782652066419</v>
      </c>
      <c r="AV25" s="37">
        <v>0.1495658996479986</v>
      </c>
      <c r="AW25" s="37">
        <v>0.16939231840727489</v>
      </c>
      <c r="AX25" s="37">
        <v>0.14488339862322019</v>
      </c>
      <c r="AY25" s="37">
        <v>0.16797313904023209</v>
      </c>
      <c r="AZ25" s="37">
        <v>0.22476541112473489</v>
      </c>
      <c r="BA25" s="37">
        <v>0.24433097748595251</v>
      </c>
      <c r="BB25" s="37">
        <v>0.26311959433430188</v>
      </c>
      <c r="BC25" s="37">
        <v>0.25206297977594921</v>
      </c>
      <c r="BD25" s="37">
        <v>0.26338825556490542</v>
      </c>
      <c r="BE25" s="37">
        <v>0.2833784421504732</v>
      </c>
      <c r="BF25" s="37">
        <v>0.31028533251612428</v>
      </c>
      <c r="BG25" s="37">
        <v>0.33088201723777833</v>
      </c>
      <c r="BH25" s="37">
        <v>0.37038375552109859</v>
      </c>
      <c r="BI25" s="37">
        <v>0.39854473974743992</v>
      </c>
      <c r="BJ25" s="37">
        <v>0.42076458363613473</v>
      </c>
      <c r="BK25" s="37">
        <v>0.43543326601893362</v>
      </c>
      <c r="BL25" s="37">
        <v>0.46263240543700518</v>
      </c>
      <c r="BM25" s="37">
        <v>0.50250530450434561</v>
      </c>
      <c r="BN25" s="37">
        <v>0.57339172542644112</v>
      </c>
      <c r="BO25" s="37">
        <v>0.63397444343510634</v>
      </c>
      <c r="BP25" s="37">
        <v>0.65592814028492918</v>
      </c>
      <c r="BQ25" s="37">
        <v>0.6762240260474629</v>
      </c>
      <c r="BR25" s="37">
        <v>0.71621592030206183</v>
      </c>
      <c r="BS25" s="37">
        <v>0.77224936707294434</v>
      </c>
      <c r="BT25" s="37">
        <v>0.81869503374616381</v>
      </c>
      <c r="BU25" s="37">
        <v>0.87991572800432871</v>
      </c>
      <c r="BV25" s="37">
        <v>0.7757341946191737</v>
      </c>
      <c r="BW25" s="37">
        <v>0.91582614873610368</v>
      </c>
      <c r="BX25" s="37">
        <v>1.1017282041770331</v>
      </c>
      <c r="BY25" s="37">
        <v>1.3438333343029349</v>
      </c>
      <c r="BZ25" s="37">
        <v>1.709861033938874</v>
      </c>
      <c r="CA25" s="37">
        <v>2.1334182406758981</v>
      </c>
      <c r="CB25" s="37">
        <v>2.5305037619755528</v>
      </c>
      <c r="CC25" s="37">
        <v>2.95694949265445</v>
      </c>
      <c r="CD25" s="37">
        <v>3.0446313991468061</v>
      </c>
      <c r="CE25" s="37">
        <v>3.4559734148519299</v>
      </c>
      <c r="CF25" s="37">
        <v>3.850898064249618</v>
      </c>
      <c r="CG25" s="37">
        <v>4.132132511759381</v>
      </c>
      <c r="CH25" s="37">
        <v>4.3715462819710096</v>
      </c>
      <c r="CI25" s="37">
        <v>4.9115327971117164</v>
      </c>
      <c r="CJ25" s="37">
        <v>4.9672004401284839</v>
      </c>
      <c r="CK25" s="37">
        <v>4.8576509748555559</v>
      </c>
      <c r="CL25" s="37">
        <v>4.8836598910185183</v>
      </c>
      <c r="CM25" s="37">
        <v>5.2613956680614384</v>
      </c>
      <c r="CN25" s="37">
        <v>5.6156253845865889</v>
      </c>
      <c r="CO25" s="37">
        <v>6.0110509307913658</v>
      </c>
      <c r="CP25" s="37">
        <v>6.4371044403414359</v>
      </c>
      <c r="CQ25" s="37">
        <v>6.2170995211763707</v>
      </c>
      <c r="CR25" s="37">
        <v>5.9794982153769629</v>
      </c>
      <c r="CS25" s="37">
        <v>6.1622731079226911</v>
      </c>
      <c r="CT25" s="37">
        <v>5.9740942977996108</v>
      </c>
    </row>
    <row r="26" spans="1:98" x14ac:dyDescent="0.4">
      <c r="A26" s="94"/>
      <c r="B26" s="94"/>
      <c r="C26" s="37" t="s">
        <v>4</v>
      </c>
      <c r="D26" s="37">
        <v>0</v>
      </c>
      <c r="E26" s="37">
        <v>0</v>
      </c>
      <c r="F26" s="37">
        <v>0</v>
      </c>
      <c r="G26" s="37">
        <v>0</v>
      </c>
      <c r="H26" s="37">
        <v>0</v>
      </c>
      <c r="I26" s="37">
        <v>0</v>
      </c>
      <c r="J26" s="37">
        <v>0</v>
      </c>
      <c r="K26" s="37">
        <v>0</v>
      </c>
      <c r="L26" s="37">
        <v>0</v>
      </c>
      <c r="M26" s="37">
        <v>0</v>
      </c>
      <c r="N26" s="37">
        <v>0</v>
      </c>
      <c r="O26" s="37">
        <v>0</v>
      </c>
      <c r="P26" s="37">
        <v>0</v>
      </c>
      <c r="Q26" s="37">
        <v>0</v>
      </c>
      <c r="R26" s="37">
        <v>0</v>
      </c>
      <c r="S26" s="37">
        <v>0</v>
      </c>
      <c r="T26" s="37">
        <v>0</v>
      </c>
      <c r="U26" s="37">
        <v>0</v>
      </c>
      <c r="V26" s="37">
        <v>0</v>
      </c>
      <c r="W26" s="37">
        <v>0</v>
      </c>
      <c r="X26" s="37">
        <v>4.9365329240158909E-4</v>
      </c>
      <c r="Y26" s="37">
        <v>2.2758391582597438E-3</v>
      </c>
      <c r="Z26" s="37">
        <v>4.5472387927779096E-3</v>
      </c>
      <c r="AA26" s="37">
        <v>7.7721260509180986E-3</v>
      </c>
      <c r="AB26" s="37">
        <v>1.169748058766713E-2</v>
      </c>
      <c r="AC26" s="37">
        <v>1.6365472899048029E-2</v>
      </c>
      <c r="AD26" s="37">
        <v>2.2194310106623309E-2</v>
      </c>
      <c r="AE26" s="37">
        <v>3.2142577538499702E-2</v>
      </c>
      <c r="AF26" s="37">
        <v>4.2968083992052333E-2</v>
      </c>
      <c r="AG26" s="37">
        <v>6.2789680035365253E-2</v>
      </c>
      <c r="AH26" s="37">
        <v>9.4670961861366407E-2</v>
      </c>
      <c r="AI26" s="37">
        <v>0.13537777605879969</v>
      </c>
      <c r="AJ26" s="37">
        <v>0.13770478441313991</v>
      </c>
      <c r="AK26" s="37">
        <v>0.13707603630706261</v>
      </c>
      <c r="AL26" s="37">
        <v>0.1420045494557988</v>
      </c>
      <c r="AM26" s="37">
        <v>0.1535372714244316</v>
      </c>
      <c r="AN26" s="37">
        <v>0.17182470178342449</v>
      </c>
      <c r="AO26" s="37">
        <v>0.1969178053591332</v>
      </c>
      <c r="AP26" s="37">
        <v>0.20200519243278961</v>
      </c>
      <c r="AQ26" s="37">
        <v>0.2050734996149059</v>
      </c>
      <c r="AR26" s="37">
        <v>0.2226804579992904</v>
      </c>
      <c r="AS26" s="37">
        <v>0.24575004528603361</v>
      </c>
      <c r="AT26" s="37">
        <v>0.27501980195221049</v>
      </c>
      <c r="AU26" s="37">
        <v>0.30535091822634131</v>
      </c>
      <c r="AV26" s="37">
        <v>0.33658784914237683</v>
      </c>
      <c r="AW26" s="37">
        <v>0.352191672147454</v>
      </c>
      <c r="AX26" s="37">
        <v>0.37548005588936167</v>
      </c>
      <c r="AY26" s="37">
        <v>0.38648823518825282</v>
      </c>
      <c r="AZ26" s="37">
        <v>0.40658478785150881</v>
      </c>
      <c r="BA26" s="37">
        <v>0.44566088070981619</v>
      </c>
      <c r="BB26" s="37">
        <v>0.48433440164508529</v>
      </c>
      <c r="BC26" s="37">
        <v>0.52723201933013264</v>
      </c>
      <c r="BD26" s="37">
        <v>0.56071217643929716</v>
      </c>
      <c r="BE26" s="37">
        <v>0.59579815477850007</v>
      </c>
      <c r="BF26" s="37">
        <v>0.63516895173133125</v>
      </c>
      <c r="BG26" s="37">
        <v>0.68029610096447102</v>
      </c>
      <c r="BH26" s="37">
        <v>0.72707626279590309</v>
      </c>
      <c r="BI26" s="37">
        <v>0.78546969762368057</v>
      </c>
      <c r="BJ26" s="37">
        <v>0.84757805253571272</v>
      </c>
      <c r="BK26" s="37">
        <v>0.90980184365268479</v>
      </c>
      <c r="BL26" s="37">
        <v>0.97008388131925583</v>
      </c>
      <c r="BM26" s="37">
        <v>1.0342320469723281</v>
      </c>
      <c r="BN26" s="37">
        <v>1.1064509786469501</v>
      </c>
      <c r="BO26" s="37">
        <v>1.197868884046104</v>
      </c>
      <c r="BP26" s="37">
        <v>1.301420675574531</v>
      </c>
      <c r="BQ26" s="37">
        <v>1.3989991392054391</v>
      </c>
      <c r="BR26" s="37">
        <v>1.4945953872607931</v>
      </c>
      <c r="BS26" s="37">
        <v>1.59569401150752</v>
      </c>
      <c r="BT26" s="37">
        <v>1.706423024577838</v>
      </c>
      <c r="BU26" s="37">
        <v>1.822225210719598</v>
      </c>
      <c r="BV26" s="37">
        <v>1.9484909580517631</v>
      </c>
      <c r="BW26" s="37">
        <v>2.0189711122605809</v>
      </c>
      <c r="BX26" s="37">
        <v>2.145256966965897</v>
      </c>
      <c r="BY26" s="37">
        <v>2.3288418343560542</v>
      </c>
      <c r="BZ26" s="37">
        <v>2.5794234510883451</v>
      </c>
      <c r="CA26" s="37">
        <v>2.933748554497325</v>
      </c>
      <c r="CB26" s="37">
        <v>3.3946398295313331</v>
      </c>
      <c r="CC26" s="37">
        <v>3.9346698927871389</v>
      </c>
      <c r="CD26" s="37">
        <v>4.5570675373670566</v>
      </c>
      <c r="CE26" s="37">
        <v>5.1189934680063818</v>
      </c>
      <c r="CF26" s="37">
        <v>5.7748707320254624</v>
      </c>
      <c r="CG26" s="37">
        <v>6.497318029172936</v>
      </c>
      <c r="CH26" s="37">
        <v>7.2330874421745408</v>
      </c>
      <c r="CI26" s="37">
        <v>7.9714491162334626</v>
      </c>
      <c r="CJ26" s="37">
        <v>8.8397682853814761</v>
      </c>
      <c r="CK26" s="37">
        <v>9.6181769415841316</v>
      </c>
      <c r="CL26" s="37">
        <v>10.274303404623589</v>
      </c>
      <c r="CM26" s="37">
        <v>10.890904762621011</v>
      </c>
      <c r="CN26" s="37">
        <v>11.617132971905541</v>
      </c>
      <c r="CO26" s="37">
        <v>12.41153553784331</v>
      </c>
      <c r="CP26" s="37">
        <v>13.27997311413459</v>
      </c>
      <c r="CQ26" s="37">
        <v>14.219626005021871</v>
      </c>
      <c r="CR26" s="37">
        <v>14.962279485364229</v>
      </c>
      <c r="CS26" s="37">
        <v>15.555617769002341</v>
      </c>
      <c r="CT26" s="37">
        <v>16.194603703277149</v>
      </c>
    </row>
    <row r="27" spans="1:98" x14ac:dyDescent="0.4">
      <c r="A27" s="94"/>
      <c r="B27" s="94"/>
      <c r="C27" s="37" t="s">
        <v>6</v>
      </c>
      <c r="D27" s="37">
        <v>0</v>
      </c>
      <c r="E27" s="37">
        <v>0</v>
      </c>
      <c r="F27" s="37">
        <v>0</v>
      </c>
      <c r="G27" s="37">
        <v>0</v>
      </c>
      <c r="H27" s="37">
        <v>0</v>
      </c>
      <c r="I27" s="37">
        <v>0</v>
      </c>
      <c r="J27" s="37">
        <v>0</v>
      </c>
      <c r="K27" s="37">
        <v>0</v>
      </c>
      <c r="L27" s="37">
        <v>0</v>
      </c>
      <c r="M27" s="37">
        <v>0</v>
      </c>
      <c r="N27" s="37">
        <v>0</v>
      </c>
      <c r="O27" s="37">
        <v>0</v>
      </c>
      <c r="P27" s="37">
        <v>0</v>
      </c>
      <c r="Q27" s="37">
        <v>0</v>
      </c>
      <c r="R27" s="37">
        <v>0</v>
      </c>
      <c r="S27" s="37">
        <v>0</v>
      </c>
      <c r="T27" s="37">
        <v>0</v>
      </c>
      <c r="U27" s="37">
        <v>0</v>
      </c>
      <c r="V27" s="37">
        <v>0</v>
      </c>
      <c r="W27" s="37">
        <v>1.246116438908154E-3</v>
      </c>
      <c r="X27" s="37">
        <v>5.3033784055228524E-3</v>
      </c>
      <c r="Y27" s="37">
        <v>9.3667884829041221E-3</v>
      </c>
      <c r="Z27" s="37">
        <v>1.5189328152601831E-2</v>
      </c>
      <c r="AA27" s="37">
        <v>2.1731088699289261E-2</v>
      </c>
      <c r="AB27" s="37">
        <v>2.928006211776607E-2</v>
      </c>
      <c r="AC27" s="37">
        <v>3.8827908252038003E-2</v>
      </c>
      <c r="AD27" s="37">
        <v>5.7473395250226912E-2</v>
      </c>
      <c r="AE27" s="37">
        <v>7.4377645034703274E-2</v>
      </c>
      <c r="AF27" s="37">
        <v>0.1123213877340843</v>
      </c>
      <c r="AG27" s="37">
        <v>0.17211325873174879</v>
      </c>
      <c r="AH27" s="37">
        <v>0.24173195397877481</v>
      </c>
      <c r="AI27" s="37">
        <v>0.2040380774008467</v>
      </c>
      <c r="AJ27" s="37">
        <v>0.19020596556350211</v>
      </c>
      <c r="AK27" s="37">
        <v>0.1970984401328055</v>
      </c>
      <c r="AL27" s="37">
        <v>0.21785621739510791</v>
      </c>
      <c r="AM27" s="37">
        <v>0.2498998850642733</v>
      </c>
      <c r="AN27" s="37">
        <v>0.29254995634522918</v>
      </c>
      <c r="AO27" s="37">
        <v>0.27730803734348841</v>
      </c>
      <c r="AP27" s="37">
        <v>0.27330104148453938</v>
      </c>
      <c r="AQ27" s="37">
        <v>0.3101524856920011</v>
      </c>
      <c r="AR27" s="37">
        <v>0.34877600174141032</v>
      </c>
      <c r="AS27" s="37">
        <v>0.39689568054133623</v>
      </c>
      <c r="AT27" s="37">
        <v>0.44054854897053652</v>
      </c>
      <c r="AU27" s="37">
        <v>0.48416874474700561</v>
      </c>
      <c r="AV27" s="37">
        <v>0.48615374879037532</v>
      </c>
      <c r="AW27" s="37">
        <v>0.52158399055472893</v>
      </c>
      <c r="AX27" s="37">
        <v>0.52036345451258192</v>
      </c>
      <c r="AY27" s="37">
        <v>0.55446137422848485</v>
      </c>
      <c r="AZ27" s="37">
        <v>0.63135019897624367</v>
      </c>
      <c r="BA27" s="37">
        <v>0.68999185819576869</v>
      </c>
      <c r="BB27" s="37">
        <v>0.74745399597938722</v>
      </c>
      <c r="BC27" s="37">
        <v>0.77929499910608191</v>
      </c>
      <c r="BD27" s="37">
        <v>0.82410043200420258</v>
      </c>
      <c r="BE27" s="37">
        <v>0.87917659692897332</v>
      </c>
      <c r="BF27" s="37">
        <v>0.94545428424745559</v>
      </c>
      <c r="BG27" s="37">
        <v>1.011178118202249</v>
      </c>
      <c r="BH27" s="37">
        <v>1.097460018317002</v>
      </c>
      <c r="BI27" s="37">
        <v>1.184014437371121</v>
      </c>
      <c r="BJ27" s="37">
        <v>1.2683426361718471</v>
      </c>
      <c r="BK27" s="37">
        <v>1.345235109671618</v>
      </c>
      <c r="BL27" s="37">
        <v>1.4327162867562611</v>
      </c>
      <c r="BM27" s="37">
        <v>1.536737351476674</v>
      </c>
      <c r="BN27" s="37">
        <v>1.6798427040733921</v>
      </c>
      <c r="BO27" s="37">
        <v>1.8318433274812109</v>
      </c>
      <c r="BP27" s="37">
        <v>1.9573488158594601</v>
      </c>
      <c r="BQ27" s="37">
        <v>2.0752231652529018</v>
      </c>
      <c r="BR27" s="37">
        <v>2.2108113075628548</v>
      </c>
      <c r="BS27" s="37">
        <v>2.3679433785804651</v>
      </c>
      <c r="BT27" s="37">
        <v>2.525118058324002</v>
      </c>
      <c r="BU27" s="37">
        <v>2.702140938723927</v>
      </c>
      <c r="BV27" s="37">
        <v>2.724225152670936</v>
      </c>
      <c r="BW27" s="37">
        <v>2.9347972609966839</v>
      </c>
      <c r="BX27" s="37">
        <v>3.2469851711429309</v>
      </c>
      <c r="BY27" s="37">
        <v>3.672675168658988</v>
      </c>
      <c r="BZ27" s="37">
        <v>4.2892844850272196</v>
      </c>
      <c r="CA27" s="37">
        <v>5.0671667951732218</v>
      </c>
      <c r="CB27" s="37">
        <v>5.9251435915068864</v>
      </c>
      <c r="CC27" s="37">
        <v>6.8916193854415893</v>
      </c>
      <c r="CD27" s="37">
        <v>7.6016989365138627</v>
      </c>
      <c r="CE27" s="37">
        <v>8.5749668828583125</v>
      </c>
      <c r="CF27" s="37">
        <v>9.6257687962750786</v>
      </c>
      <c r="CG27" s="37">
        <v>10.62945054093232</v>
      </c>
      <c r="CH27" s="37">
        <v>11.60463372414555</v>
      </c>
      <c r="CI27" s="37">
        <v>12.88298191334518</v>
      </c>
      <c r="CJ27" s="37">
        <v>13.806968725509959</v>
      </c>
      <c r="CK27" s="37">
        <v>14.475827916439689</v>
      </c>
      <c r="CL27" s="37">
        <v>15.15796329564211</v>
      </c>
      <c r="CM27" s="37">
        <v>16.152300430682448</v>
      </c>
      <c r="CN27" s="37">
        <v>17.232758356492131</v>
      </c>
      <c r="CO27" s="37">
        <v>18.42258646863468</v>
      </c>
      <c r="CP27" s="37">
        <v>19.717077554476031</v>
      </c>
      <c r="CQ27" s="37">
        <v>20.436725526198231</v>
      </c>
      <c r="CR27" s="37">
        <v>20.941777700741198</v>
      </c>
      <c r="CS27" s="37">
        <v>21.717890876925029</v>
      </c>
      <c r="CT27" s="37">
        <v>22.168698001076759</v>
      </c>
    </row>
    <row r="28" spans="1:98" x14ac:dyDescent="0.4">
      <c r="A28" s="94"/>
      <c r="B28" s="95" t="s">
        <v>138</v>
      </c>
      <c r="C28" s="37" t="s">
        <v>3</v>
      </c>
      <c r="D28" s="37">
        <v>3.9360234416997734E-3</v>
      </c>
      <c r="E28" s="37">
        <v>3.9444918395955984E-3</v>
      </c>
      <c r="F28" s="37">
        <v>3.9393877787281062E-3</v>
      </c>
      <c r="G28" s="37">
        <v>3.9337418274499021E-3</v>
      </c>
      <c r="H28" s="37">
        <v>3.9311181080574787E-3</v>
      </c>
      <c r="I28" s="37">
        <v>7.9719872570643262E-3</v>
      </c>
      <c r="J28" s="37">
        <v>8.4964770053162983E-3</v>
      </c>
      <c r="K28" s="37">
        <v>8.512028783310855E-3</v>
      </c>
      <c r="L28" s="37">
        <v>9.179003874932248E-3</v>
      </c>
      <c r="M28" s="37">
        <v>9.1933258372121004E-3</v>
      </c>
      <c r="N28" s="37">
        <v>9.1747741553799937E-3</v>
      </c>
      <c r="O28" s="37">
        <v>1.8089741181861341E-2</v>
      </c>
      <c r="P28" s="37">
        <v>3.154205411289026E-2</v>
      </c>
      <c r="Q28" s="37">
        <v>1.1019486739736221E-3</v>
      </c>
      <c r="R28" s="37">
        <v>5.2507150935505748E-4</v>
      </c>
      <c r="S28" s="37">
        <v>1.7174801915503821E-3</v>
      </c>
      <c r="T28" s="37">
        <v>1.7833578577237279E-3</v>
      </c>
      <c r="U28" s="37">
        <v>1.9294935088985589E-3</v>
      </c>
      <c r="V28" s="37">
        <v>4.166512669414188E-3</v>
      </c>
      <c r="W28" s="37">
        <v>1.3443477247838001E-2</v>
      </c>
      <c r="X28" s="37">
        <v>1.174753744313547E-2</v>
      </c>
      <c r="Y28" s="37">
        <v>1.468350664452648E-2</v>
      </c>
      <c r="Z28" s="37">
        <v>2.306999133609023E-2</v>
      </c>
      <c r="AA28" s="37">
        <v>2.724808304786952E-2</v>
      </c>
      <c r="AB28" s="37">
        <v>3.6346130286351468E-2</v>
      </c>
      <c r="AC28" s="37">
        <v>4.1970524713156057E-2</v>
      </c>
      <c r="AD28" s="37">
        <v>5.5171462622003953E-2</v>
      </c>
      <c r="AE28" s="37">
        <v>6.3481555626181504E-2</v>
      </c>
      <c r="AF28" s="37">
        <v>0.10975128895606499</v>
      </c>
      <c r="AG28" s="37">
        <v>0.23674484413758101</v>
      </c>
      <c r="AH28" s="37">
        <v>0.31776887457112979</v>
      </c>
      <c r="AI28" s="37">
        <v>0.17302309559038051</v>
      </c>
      <c r="AJ28" s="37">
        <v>0.17307668254520339</v>
      </c>
      <c r="AK28" s="37">
        <v>0.17861680092936549</v>
      </c>
      <c r="AL28" s="37">
        <v>0.18886039196597909</v>
      </c>
      <c r="AM28" s="37">
        <v>0.19910028809108971</v>
      </c>
      <c r="AN28" s="37">
        <v>0.2098880471948866</v>
      </c>
      <c r="AO28" s="37">
        <v>0.14669684744413511</v>
      </c>
      <c r="AP28" s="37">
        <v>0.19902012104971131</v>
      </c>
      <c r="AQ28" s="37">
        <v>0.21032210466845089</v>
      </c>
      <c r="AR28" s="37">
        <v>8.9455042764312015E-2</v>
      </c>
      <c r="AS28" s="37">
        <v>5.7577506309963541E-2</v>
      </c>
      <c r="AT28" s="37">
        <v>0.12327618358491001</v>
      </c>
      <c r="AU28" s="37">
        <v>0.13006167595603529</v>
      </c>
      <c r="AV28" s="37">
        <v>0.10823445689743461</v>
      </c>
      <c r="AW28" s="37">
        <v>0.12797720145423649</v>
      </c>
      <c r="AX28" s="37">
        <v>0.1174729602433551</v>
      </c>
      <c r="AY28" s="37">
        <v>0.1311888854313053</v>
      </c>
      <c r="AZ28" s="37">
        <v>0.18225252505842121</v>
      </c>
      <c r="BA28" s="37">
        <v>0.19251098109112361</v>
      </c>
      <c r="BB28" s="37">
        <v>0.19884254596751361</v>
      </c>
      <c r="BC28" s="37">
        <v>0.17948952960719849</v>
      </c>
      <c r="BD28" s="37">
        <v>0.18577479731420449</v>
      </c>
      <c r="BE28" s="37">
        <v>0.19547123211967951</v>
      </c>
      <c r="BF28" s="37">
        <v>0.2091725127427097</v>
      </c>
      <c r="BG28" s="37">
        <v>0.22947043391942851</v>
      </c>
      <c r="BH28" s="37">
        <v>0.26553317316576569</v>
      </c>
      <c r="BI28" s="37">
        <v>0.28758611238076098</v>
      </c>
      <c r="BJ28" s="37">
        <v>0.2990197449137022</v>
      </c>
      <c r="BK28" s="37">
        <v>0.3042056793143571</v>
      </c>
      <c r="BL28" s="37">
        <v>0.32673650177110869</v>
      </c>
      <c r="BM28" s="37">
        <v>0.35515036811115108</v>
      </c>
      <c r="BN28" s="37">
        <v>0.39766441276556691</v>
      </c>
      <c r="BO28" s="37">
        <v>0.45649035173291802</v>
      </c>
      <c r="BP28" s="37">
        <v>0.51018431915701723</v>
      </c>
      <c r="BQ28" s="37">
        <v>0.55226813180011991</v>
      </c>
      <c r="BR28" s="37">
        <v>0.56228004745244065</v>
      </c>
      <c r="BS28" s="37">
        <v>0.60501994645556112</v>
      </c>
      <c r="BT28" s="37">
        <v>0.62174392165437486</v>
      </c>
      <c r="BU28" s="37">
        <v>0.65695572300493343</v>
      </c>
      <c r="BV28" s="37">
        <v>0.32247184750159652</v>
      </c>
      <c r="BW28" s="37">
        <v>0.38395829403309861</v>
      </c>
      <c r="BX28" s="37">
        <v>0.42170328435228499</v>
      </c>
      <c r="BY28" s="37">
        <v>0.52758275533798438</v>
      </c>
      <c r="BZ28" s="37">
        <v>0.66175847368280549</v>
      </c>
      <c r="CA28" s="37">
        <v>0.84727323206148508</v>
      </c>
      <c r="CB28" s="37">
        <v>1.017443542220585</v>
      </c>
      <c r="CC28" s="37">
        <v>1.172308988603544</v>
      </c>
      <c r="CD28" s="37">
        <v>1.181141956915488</v>
      </c>
      <c r="CE28" s="37">
        <v>1.3665534031428119</v>
      </c>
      <c r="CF28" s="37">
        <v>1.474770948762139</v>
      </c>
      <c r="CG28" s="37">
        <v>1.575427648061176</v>
      </c>
      <c r="CH28" s="37">
        <v>1.635022043967592</v>
      </c>
      <c r="CI28" s="37">
        <v>1.7435817861314109</v>
      </c>
      <c r="CJ28" s="37">
        <v>1.75151799542049</v>
      </c>
      <c r="CK28" s="37">
        <v>1.7050082551052499</v>
      </c>
      <c r="CL28" s="37">
        <v>1.6890274494853761</v>
      </c>
      <c r="CM28" s="37">
        <v>1.754198951559067</v>
      </c>
      <c r="CN28" s="37">
        <v>1.7849941454399869</v>
      </c>
      <c r="CO28" s="37">
        <v>1.9929132210878959</v>
      </c>
      <c r="CP28" s="37">
        <v>2.0444737329683411</v>
      </c>
      <c r="CQ28" s="37">
        <v>2.1407593926109012</v>
      </c>
      <c r="CR28" s="37">
        <v>2.044667620179152</v>
      </c>
      <c r="CS28" s="37">
        <v>2.1434962020727331</v>
      </c>
      <c r="CT28" s="37">
        <v>2.0728646507374862</v>
      </c>
    </row>
    <row r="29" spans="1:98" x14ac:dyDescent="0.4">
      <c r="A29" s="94"/>
      <c r="B29" s="96"/>
      <c r="C29" s="37" t="s">
        <v>4</v>
      </c>
      <c r="D29" s="37">
        <v>0</v>
      </c>
      <c r="E29" s="37">
        <v>1.2393879348292899E-3</v>
      </c>
      <c r="F29" s="37">
        <v>2.072250292889767E-3</v>
      </c>
      <c r="G29" s="37">
        <v>2.7022433432156729E-3</v>
      </c>
      <c r="H29" s="37">
        <v>3.2098773656057391E-3</v>
      </c>
      <c r="I29" s="37">
        <v>3.6314910564643672E-3</v>
      </c>
      <c r="J29" s="37">
        <v>5.2635544551653084E-3</v>
      </c>
      <c r="K29" s="37">
        <v>6.5906171304987542E-3</v>
      </c>
      <c r="L29" s="37">
        <v>7.6397868838753063E-3</v>
      </c>
      <c r="M29" s="37">
        <v>8.702816762577165E-3</v>
      </c>
      <c r="N29" s="37">
        <v>9.5807678015218077E-3</v>
      </c>
      <c r="O29" s="37">
        <v>1.0316293612413411E-2</v>
      </c>
      <c r="P29" s="37">
        <v>1.377366925971945E-2</v>
      </c>
      <c r="Q29" s="37">
        <v>2.0450392250155401E-2</v>
      </c>
      <c r="R29" s="37">
        <v>1.5642345752897861E-2</v>
      </c>
      <c r="S29" s="37">
        <v>1.281201647702772E-2</v>
      </c>
      <c r="T29" s="37">
        <v>1.1297004949822069E-2</v>
      </c>
      <c r="U29" s="37">
        <v>1.0214250138028831E-2</v>
      </c>
      <c r="V29" s="37">
        <v>9.4365883627855352E-3</v>
      </c>
      <c r="W29" s="37">
        <v>9.5103407229842254E-3</v>
      </c>
      <c r="X29" s="37">
        <v>1.235151431822192E-2</v>
      </c>
      <c r="Y29" s="37">
        <v>1.368135841005034E-2</v>
      </c>
      <c r="Z29" s="37">
        <v>1.5659127645352721E-2</v>
      </c>
      <c r="AA29" s="37">
        <v>1.9769354157185368E-2</v>
      </c>
      <c r="AB29" s="37">
        <v>2.402835440652255E-2</v>
      </c>
      <c r="AC29" s="37">
        <v>3.0093819882378779E-2</v>
      </c>
      <c r="AD29" s="37">
        <v>3.6361336501768753E-2</v>
      </c>
      <c r="AE29" s="37">
        <v>4.5338644468044573E-2</v>
      </c>
      <c r="AF29" s="37">
        <v>5.4667483798120142E-2</v>
      </c>
      <c r="AG29" s="37">
        <v>7.6401498585752833E-2</v>
      </c>
      <c r="AH29" s="37">
        <v>0.13202938700717229</v>
      </c>
      <c r="AI29" s="37">
        <v>0.19687178266630681</v>
      </c>
      <c r="AJ29" s="37">
        <v>0.1988334086686111</v>
      </c>
      <c r="AK29" s="37">
        <v>0.2065400936296907</v>
      </c>
      <c r="AL29" s="37">
        <v>0.21697203924476019</v>
      </c>
      <c r="AM29" s="37">
        <v>0.23005491921803231</v>
      </c>
      <c r="AN29" s="37">
        <v>0.24456710829911141</v>
      </c>
      <c r="AO29" s="37">
        <v>0.26021232481987949</v>
      </c>
      <c r="AP29" s="37">
        <v>0.25330176617806882</v>
      </c>
      <c r="AQ29" s="37">
        <v>0.26795124102483292</v>
      </c>
      <c r="AR29" s="37">
        <v>0.28241673222669728</v>
      </c>
      <c r="AS29" s="37">
        <v>0.25631274209384292</v>
      </c>
      <c r="AT29" s="37">
        <v>0.23090745061477649</v>
      </c>
      <c r="AU29" s="37">
        <v>0.23450247186350931</v>
      </c>
      <c r="AV29" s="37">
        <v>0.2377433467805006</v>
      </c>
      <c r="AW29" s="37">
        <v>0.23282371206331501</v>
      </c>
      <c r="AX29" s="37">
        <v>0.23602715703066929</v>
      </c>
      <c r="AY29" s="37">
        <v>0.23450567297853689</v>
      </c>
      <c r="AZ29" s="37">
        <v>0.23796010856245789</v>
      </c>
      <c r="BA29" s="37">
        <v>0.25510014695835992</v>
      </c>
      <c r="BB29" s="37">
        <v>0.26931178906139958</v>
      </c>
      <c r="BC29" s="37">
        <v>0.28273180332750958</v>
      </c>
      <c r="BD29" s="37">
        <v>0.28717456897384469</v>
      </c>
      <c r="BE29" s="37">
        <v>0.29387112139238458</v>
      </c>
      <c r="BF29" s="37">
        <v>0.30279605372663321</v>
      </c>
      <c r="BG29" s="37">
        <v>0.31397232527237451</v>
      </c>
      <c r="BH29" s="37">
        <v>0.32915700871564202</v>
      </c>
      <c r="BI29" s="37">
        <v>0.35221790919371643</v>
      </c>
      <c r="BJ29" s="37">
        <v>0.37642843046951691</v>
      </c>
      <c r="BK29" s="37">
        <v>0.39891350743980403</v>
      </c>
      <c r="BL29" s="37">
        <v>0.41954341378797289</v>
      </c>
      <c r="BM29" s="37">
        <v>0.44356856540073197</v>
      </c>
      <c r="BN29" s="37">
        <v>0.47122490408860468</v>
      </c>
      <c r="BO29" s="37">
        <v>0.50705460009568781</v>
      </c>
      <c r="BP29" s="37">
        <v>0.55355148482705097</v>
      </c>
      <c r="BQ29" s="37">
        <v>0.60587107627074654</v>
      </c>
      <c r="BR29" s="37">
        <v>0.65927793337144847</v>
      </c>
      <c r="BS29" s="37">
        <v>0.70475891067788854</v>
      </c>
      <c r="BT29" s="37">
        <v>0.75463971419112319</v>
      </c>
      <c r="BU29" s="37">
        <v>0.80023957853176841</v>
      </c>
      <c r="BV29" s="37">
        <v>0.84910831050006375</v>
      </c>
      <c r="BW29" s="37">
        <v>0.78374600514411386</v>
      </c>
      <c r="BX29" s="37">
        <v>0.7667078533085554</v>
      </c>
      <c r="BY29" s="37">
        <v>0.76838920073678785</v>
      </c>
      <c r="BZ29" s="37">
        <v>0.8029569911247606</v>
      </c>
      <c r="CA29" s="37">
        <v>0.86948516345005311</v>
      </c>
      <c r="CB29" s="37">
        <v>0.97546205761592764</v>
      </c>
      <c r="CC29" s="37">
        <v>1.1056082771807969</v>
      </c>
      <c r="CD29" s="37">
        <v>1.2527145517724241</v>
      </c>
      <c r="CE29" s="37">
        <v>1.366180853326092</v>
      </c>
      <c r="CF29" s="37">
        <v>1.516067648041669</v>
      </c>
      <c r="CG29" s="37">
        <v>1.666797074946297</v>
      </c>
      <c r="CH29" s="37">
        <v>1.819049991273713</v>
      </c>
      <c r="CI29" s="37">
        <v>1.9601840219836431</v>
      </c>
      <c r="CJ29" s="37">
        <v>2.1106074603319311</v>
      </c>
      <c r="CK29" s="37">
        <v>2.234276747564901</v>
      </c>
      <c r="CL29" s="37">
        <v>2.3247954818818859</v>
      </c>
      <c r="CM29" s="37">
        <v>2.3978588282390412</v>
      </c>
      <c r="CN29" s="37">
        <v>2.4880257767372189</v>
      </c>
      <c r="CO29" s="37">
        <v>2.574411165320992</v>
      </c>
      <c r="CP29" s="37">
        <v>2.7180607821046179</v>
      </c>
      <c r="CQ29" s="37">
        <v>2.8502838422622281</v>
      </c>
      <c r="CR29" s="37">
        <v>2.9881310317620029</v>
      </c>
      <c r="CS29" s="37">
        <v>3.0703120283930878</v>
      </c>
      <c r="CT29" s="37">
        <v>3.1756123730345132</v>
      </c>
    </row>
    <row r="30" spans="1:98" x14ac:dyDescent="0.4">
      <c r="A30" s="94"/>
      <c r="B30" s="97"/>
      <c r="C30" s="37" t="s">
        <v>6</v>
      </c>
      <c r="D30" s="37">
        <v>3.9360234416997734E-3</v>
      </c>
      <c r="E30" s="37">
        <v>5.1838797744248877E-3</v>
      </c>
      <c r="F30" s="37">
        <v>6.0116380716178737E-3</v>
      </c>
      <c r="G30" s="37">
        <v>6.6359851706655759E-3</v>
      </c>
      <c r="H30" s="37">
        <v>7.1409954736632178E-3</v>
      </c>
      <c r="I30" s="37">
        <v>1.160347831352869E-2</v>
      </c>
      <c r="J30" s="37">
        <v>1.376003146048161E-2</v>
      </c>
      <c r="K30" s="37">
        <v>1.5102645913809609E-2</v>
      </c>
      <c r="L30" s="37">
        <v>1.6818790758807559E-2</v>
      </c>
      <c r="M30" s="37">
        <v>1.7896142599789271E-2</v>
      </c>
      <c r="N30" s="37">
        <v>1.8755541956901801E-2</v>
      </c>
      <c r="O30" s="37">
        <v>2.8406034794274761E-2</v>
      </c>
      <c r="P30" s="37">
        <v>4.5315723372609709E-2</v>
      </c>
      <c r="Q30" s="37">
        <v>2.155234092412902E-2</v>
      </c>
      <c r="R30" s="37">
        <v>1.6167417262252921E-2</v>
      </c>
      <c r="S30" s="37">
        <v>1.45294966685781E-2</v>
      </c>
      <c r="T30" s="37">
        <v>1.3080362807545799E-2</v>
      </c>
      <c r="U30" s="37">
        <v>1.214374364692738E-2</v>
      </c>
      <c r="V30" s="37">
        <v>1.360310103219972E-2</v>
      </c>
      <c r="W30" s="37">
        <v>2.295381797082223E-2</v>
      </c>
      <c r="X30" s="37">
        <v>2.409905176135739E-2</v>
      </c>
      <c r="Y30" s="37">
        <v>2.8364865054576811E-2</v>
      </c>
      <c r="Z30" s="37">
        <v>3.8729118981442948E-2</v>
      </c>
      <c r="AA30" s="37">
        <v>4.7017437205054878E-2</v>
      </c>
      <c r="AB30" s="37">
        <v>6.0374484692874007E-2</v>
      </c>
      <c r="AC30" s="37">
        <v>7.2064344595534846E-2</v>
      </c>
      <c r="AD30" s="37">
        <v>9.1532799123772685E-2</v>
      </c>
      <c r="AE30" s="37">
        <v>0.1088202000942261</v>
      </c>
      <c r="AF30" s="37">
        <v>0.16441877275418509</v>
      </c>
      <c r="AG30" s="37">
        <v>0.31314634272333391</v>
      </c>
      <c r="AH30" s="37">
        <v>0.44979826157830222</v>
      </c>
      <c r="AI30" s="37">
        <v>0.36989487825668732</v>
      </c>
      <c r="AJ30" s="37">
        <v>0.37191009121381452</v>
      </c>
      <c r="AK30" s="37">
        <v>0.38515689455905622</v>
      </c>
      <c r="AL30" s="37">
        <v>0.40583243121073942</v>
      </c>
      <c r="AM30" s="37">
        <v>0.42915520730912188</v>
      </c>
      <c r="AN30" s="37">
        <v>0.45445515549399801</v>
      </c>
      <c r="AO30" s="37">
        <v>0.40690917226401457</v>
      </c>
      <c r="AP30" s="37">
        <v>0.45232188722778022</v>
      </c>
      <c r="AQ30" s="37">
        <v>0.47827334569328378</v>
      </c>
      <c r="AR30" s="37">
        <v>0.37187177499100932</v>
      </c>
      <c r="AS30" s="37">
        <v>0.31389024840380653</v>
      </c>
      <c r="AT30" s="37">
        <v>0.35418363419968651</v>
      </c>
      <c r="AU30" s="37">
        <v>0.3645641478195446</v>
      </c>
      <c r="AV30" s="37">
        <v>0.34597780367793518</v>
      </c>
      <c r="AW30" s="37">
        <v>0.3608009135175515</v>
      </c>
      <c r="AX30" s="37">
        <v>0.35350011727402442</v>
      </c>
      <c r="AY30" s="37">
        <v>0.36569455840984222</v>
      </c>
      <c r="AZ30" s="37">
        <v>0.42021263362087907</v>
      </c>
      <c r="BA30" s="37">
        <v>0.4476111280494835</v>
      </c>
      <c r="BB30" s="37">
        <v>0.46815433502891318</v>
      </c>
      <c r="BC30" s="37">
        <v>0.46222133293470807</v>
      </c>
      <c r="BD30" s="37">
        <v>0.47294936628804929</v>
      </c>
      <c r="BE30" s="37">
        <v>0.48934235351206412</v>
      </c>
      <c r="BF30" s="37">
        <v>0.51196856646934297</v>
      </c>
      <c r="BG30" s="37">
        <v>0.54344275919180296</v>
      </c>
      <c r="BH30" s="37">
        <v>0.59469018188140776</v>
      </c>
      <c r="BI30" s="37">
        <v>0.63980402157447747</v>
      </c>
      <c r="BJ30" s="37">
        <v>0.67544817538321911</v>
      </c>
      <c r="BK30" s="37">
        <v>0.70311918675416107</v>
      </c>
      <c r="BL30" s="37">
        <v>0.74627991555908157</v>
      </c>
      <c r="BM30" s="37">
        <v>0.79871893351188317</v>
      </c>
      <c r="BN30" s="37">
        <v>0.86888931685417159</v>
      </c>
      <c r="BO30" s="37">
        <v>0.96354495182860567</v>
      </c>
      <c r="BP30" s="37">
        <v>1.0637358039840681</v>
      </c>
      <c r="BQ30" s="37">
        <v>1.158139208070867</v>
      </c>
      <c r="BR30" s="37">
        <v>1.221557980823889</v>
      </c>
      <c r="BS30" s="37">
        <v>1.3097788571334501</v>
      </c>
      <c r="BT30" s="37">
        <v>1.3763836358454979</v>
      </c>
      <c r="BU30" s="37">
        <v>1.4571953015367021</v>
      </c>
      <c r="BV30" s="37">
        <v>1.17158015800166</v>
      </c>
      <c r="BW30" s="37">
        <v>1.167704299177212</v>
      </c>
      <c r="BX30" s="37">
        <v>1.1884111376608399</v>
      </c>
      <c r="BY30" s="37">
        <v>1.295971956074772</v>
      </c>
      <c r="BZ30" s="37">
        <v>1.464715464807566</v>
      </c>
      <c r="CA30" s="37">
        <v>1.716758395511538</v>
      </c>
      <c r="CB30" s="37">
        <v>1.9929055998365131</v>
      </c>
      <c r="CC30" s="37">
        <v>2.2779172657843412</v>
      </c>
      <c r="CD30" s="37">
        <v>2.4338565086879118</v>
      </c>
      <c r="CE30" s="37">
        <v>2.7327342564689041</v>
      </c>
      <c r="CF30" s="37">
        <v>2.9908385968038078</v>
      </c>
      <c r="CG30" s="37">
        <v>3.2422247230074719</v>
      </c>
      <c r="CH30" s="37">
        <v>3.454072035241305</v>
      </c>
      <c r="CI30" s="37">
        <v>3.7037658081150551</v>
      </c>
      <c r="CJ30" s="37">
        <v>3.8621254557524209</v>
      </c>
      <c r="CK30" s="37">
        <v>3.9392850026701511</v>
      </c>
      <c r="CL30" s="37">
        <v>4.0138229313672618</v>
      </c>
      <c r="CM30" s="37">
        <v>4.1520577797981089</v>
      </c>
      <c r="CN30" s="37">
        <v>4.2730199221772063</v>
      </c>
      <c r="CO30" s="37">
        <v>4.5673243864088873</v>
      </c>
      <c r="CP30" s="37">
        <v>4.762534515072959</v>
      </c>
      <c r="CQ30" s="37">
        <v>4.9910432348731293</v>
      </c>
      <c r="CR30" s="37">
        <v>5.0327986519411549</v>
      </c>
      <c r="CS30" s="37">
        <v>5.2138082304658218</v>
      </c>
      <c r="CT30" s="37">
        <v>5.2484770237719989</v>
      </c>
    </row>
    <row r="31" spans="1:98" x14ac:dyDescent="0.4">
      <c r="A31" s="94"/>
      <c r="B31" s="94" t="s">
        <v>139</v>
      </c>
      <c r="C31" s="37" t="s">
        <v>3</v>
      </c>
      <c r="D31" s="37">
        <v>3.8176018628800399E-4</v>
      </c>
      <c r="E31" s="37">
        <v>3.8881893802908179E-4</v>
      </c>
      <c r="F31" s="37">
        <v>4.0436267735775752E-4</v>
      </c>
      <c r="G31" s="37">
        <v>4.3868006982761509E-4</v>
      </c>
      <c r="H31" s="37">
        <v>4.9306896455158968E-4</v>
      </c>
      <c r="I31" s="37">
        <v>5.4098164025348039E-4</v>
      </c>
      <c r="J31" s="37">
        <v>5.2425366002010077E-4</v>
      </c>
      <c r="K31" s="37">
        <v>3.2490557833924591E-4</v>
      </c>
      <c r="L31" s="37">
        <v>1.568176552318568E-4</v>
      </c>
      <c r="M31" s="37">
        <v>1.6883333300696409E-4</v>
      </c>
      <c r="N31" s="37">
        <v>2.344391529637213E-4</v>
      </c>
      <c r="O31" s="37">
        <v>2.3033602720148541E-4</v>
      </c>
      <c r="P31" s="37">
        <v>2.6701250528015058E-4</v>
      </c>
      <c r="Q31" s="37">
        <v>3.0701368138872091E-4</v>
      </c>
      <c r="R31" s="37">
        <v>2.5306339726160088E-4</v>
      </c>
      <c r="S31" s="37">
        <v>2.8176833638247949E-4</v>
      </c>
      <c r="T31" s="37">
        <v>2.7604099179791362E-4</v>
      </c>
      <c r="U31" s="37">
        <v>5.903473470234284E-4</v>
      </c>
      <c r="V31" s="37">
        <v>4.61839910477135E-4</v>
      </c>
      <c r="W31" s="37">
        <v>5.3376641160693731E-4</v>
      </c>
      <c r="X31" s="37">
        <v>8.0939868995799733E-4</v>
      </c>
      <c r="Y31" s="37">
        <v>1.6458907954201121E-3</v>
      </c>
      <c r="Z31" s="37">
        <v>2.8589674325883562E-3</v>
      </c>
      <c r="AA31" s="37">
        <v>3.7194307501467049E-3</v>
      </c>
      <c r="AB31" s="37">
        <v>3.6465655812403042E-3</v>
      </c>
      <c r="AC31" s="37">
        <v>4.137204804643157E-3</v>
      </c>
      <c r="AD31" s="37">
        <v>6.4421747982275398E-3</v>
      </c>
      <c r="AE31" s="37">
        <v>6.1159405699728799E-3</v>
      </c>
      <c r="AF31" s="37">
        <v>8.8007527526354004E-3</v>
      </c>
      <c r="AG31" s="37">
        <v>9.5654000630828635E-3</v>
      </c>
      <c r="AH31" s="37">
        <v>1.015076322551697E-2</v>
      </c>
      <c r="AI31" s="37">
        <v>4.3052660188780513E-3</v>
      </c>
      <c r="AJ31" s="37">
        <v>4.8491539204721648E-3</v>
      </c>
      <c r="AK31" s="37">
        <v>5.8266052105194173E-3</v>
      </c>
      <c r="AL31" s="37">
        <v>7.1608207272453143E-3</v>
      </c>
      <c r="AM31" s="37">
        <v>7.9678028490896176E-3</v>
      </c>
      <c r="AN31" s="37">
        <v>8.8339331298608742E-3</v>
      </c>
      <c r="AO31" s="37">
        <v>7.808177192894142E-3</v>
      </c>
      <c r="AP31" s="37">
        <v>6.7897196866510204E-3</v>
      </c>
      <c r="AQ31" s="37">
        <v>8.8299864531249175E-3</v>
      </c>
      <c r="AR31" s="37">
        <v>1.11467373088373E-2</v>
      </c>
      <c r="AS31" s="37">
        <v>1.2565141217308061E-2</v>
      </c>
      <c r="AT31" s="37">
        <v>1.244673223032452E-2</v>
      </c>
      <c r="AU31" s="37">
        <v>1.2856653357608159E-2</v>
      </c>
      <c r="AV31" s="37">
        <v>1.3233052584614491E-2</v>
      </c>
      <c r="AW31" s="37">
        <v>1.4691721251792911E-2</v>
      </c>
      <c r="AX31" s="37">
        <v>1.487344226753934E-2</v>
      </c>
      <c r="AY31" s="37">
        <v>1.5361269290467119E-2</v>
      </c>
      <c r="AZ31" s="37">
        <v>1.588824025055318E-2</v>
      </c>
      <c r="BA31" s="37">
        <v>1.751029769475973E-2</v>
      </c>
      <c r="BB31" s="37">
        <v>1.9597317689405331E-2</v>
      </c>
      <c r="BC31" s="37">
        <v>2.1140588311615721E-2</v>
      </c>
      <c r="BD31" s="37">
        <v>2.3056580050594709E-2</v>
      </c>
      <c r="BE31" s="37">
        <v>2.6164799168268749E-2</v>
      </c>
      <c r="BF31" s="37">
        <v>2.8579876535724091E-2</v>
      </c>
      <c r="BG31" s="37">
        <v>3.1893547542395803E-2</v>
      </c>
      <c r="BH31" s="37">
        <v>3.5148418771820823E-2</v>
      </c>
      <c r="BI31" s="37">
        <v>4.3524106308355667E-2</v>
      </c>
      <c r="BJ31" s="37">
        <v>7.4503751759410763E-2</v>
      </c>
      <c r="BK31" s="37">
        <v>7.1755710046228591E-2</v>
      </c>
      <c r="BL31" s="37">
        <v>6.3006779047299885E-2</v>
      </c>
      <c r="BM31" s="37">
        <v>6.9369326551376814E-2</v>
      </c>
      <c r="BN31" s="37">
        <v>8.6201026997909255E-2</v>
      </c>
      <c r="BO31" s="37">
        <v>8.5247573568492371E-2</v>
      </c>
      <c r="BP31" s="37">
        <v>8.5284939313881328E-2</v>
      </c>
      <c r="BQ31" s="37">
        <v>8.4777972673222693E-2</v>
      </c>
      <c r="BR31" s="37">
        <v>8.3497288378243648E-2</v>
      </c>
      <c r="BS31" s="37">
        <v>8.3277413144745571E-2</v>
      </c>
      <c r="BT31" s="37">
        <v>8.3362297968121155E-2</v>
      </c>
      <c r="BU31" s="37">
        <v>8.3286724151176383E-2</v>
      </c>
      <c r="BV31" s="37">
        <v>8.3465417803023745E-2</v>
      </c>
      <c r="BW31" s="37">
        <v>8.3001239620187281E-2</v>
      </c>
      <c r="BX31" s="37">
        <v>8.6608223220806538E-2</v>
      </c>
      <c r="BY31" s="37">
        <v>8.6420667394942724E-2</v>
      </c>
      <c r="BZ31" s="37">
        <v>9.1676387345318008E-2</v>
      </c>
      <c r="CA31" s="37">
        <v>9.7516855315613798E-2</v>
      </c>
      <c r="CB31" s="37">
        <v>9.8445656276955534E-2</v>
      </c>
      <c r="CC31" s="37">
        <v>0.1128131126929721</v>
      </c>
      <c r="CD31" s="37">
        <v>0.11461830016979591</v>
      </c>
      <c r="CE31" s="37">
        <v>0.121480848403858</v>
      </c>
      <c r="CF31" s="37">
        <v>0.11176091929187321</v>
      </c>
      <c r="CG31" s="37">
        <v>0.12959485573043811</v>
      </c>
      <c r="CH31" s="37">
        <v>0.1323568934080844</v>
      </c>
      <c r="CI31" s="37">
        <v>0.14555265747576071</v>
      </c>
      <c r="CJ31" s="37">
        <v>0.15409035595923101</v>
      </c>
      <c r="CK31" s="37">
        <v>0.16207373690282281</v>
      </c>
      <c r="CL31" s="37">
        <v>0.15566506540448161</v>
      </c>
      <c r="CM31" s="37">
        <v>0.1654513732259188</v>
      </c>
      <c r="CN31" s="37">
        <v>0.18594608498199849</v>
      </c>
      <c r="CO31" s="37">
        <v>0.17638621686420261</v>
      </c>
      <c r="CP31" s="37">
        <v>0.17462414056495379</v>
      </c>
      <c r="CQ31" s="37">
        <v>0.19870128332790249</v>
      </c>
      <c r="CR31" s="37">
        <v>0.19875691288890371</v>
      </c>
      <c r="CS31" s="37">
        <v>0.2048601766429331</v>
      </c>
      <c r="CT31" s="37">
        <v>0.2050151532465255</v>
      </c>
    </row>
    <row r="32" spans="1:98" x14ac:dyDescent="0.4">
      <c r="A32" s="94"/>
      <c r="B32" s="94"/>
      <c r="C32" s="37" t="s">
        <v>4</v>
      </c>
      <c r="D32" s="37">
        <v>0</v>
      </c>
      <c r="E32" s="37">
        <v>0</v>
      </c>
      <c r="F32" s="37">
        <v>0</v>
      </c>
      <c r="G32" s="37">
        <v>0</v>
      </c>
      <c r="H32" s="37">
        <v>0</v>
      </c>
      <c r="I32" s="37">
        <v>0</v>
      </c>
      <c r="J32" s="37">
        <v>0</v>
      </c>
      <c r="K32" s="37">
        <v>0</v>
      </c>
      <c r="L32" s="37">
        <v>0</v>
      </c>
      <c r="M32" s="37">
        <v>0</v>
      </c>
      <c r="N32" s="37">
        <v>0</v>
      </c>
      <c r="O32" s="37">
        <v>0</v>
      </c>
      <c r="P32" s="37">
        <v>0</v>
      </c>
      <c r="Q32" s="37">
        <v>0</v>
      </c>
      <c r="R32" s="37">
        <v>0</v>
      </c>
      <c r="S32" s="37">
        <v>0</v>
      </c>
      <c r="T32" s="37">
        <v>0</v>
      </c>
      <c r="U32" s="37">
        <v>0</v>
      </c>
      <c r="V32" s="37">
        <v>0</v>
      </c>
      <c r="W32" s="37">
        <v>0</v>
      </c>
      <c r="X32" s="37">
        <v>0</v>
      </c>
      <c r="Y32" s="37">
        <v>0</v>
      </c>
      <c r="Z32" s="37">
        <v>0</v>
      </c>
      <c r="AA32" s="37">
        <v>0</v>
      </c>
      <c r="AB32" s="37">
        <v>0</v>
      </c>
      <c r="AC32" s="37">
        <v>0</v>
      </c>
      <c r="AD32" s="37">
        <v>0</v>
      </c>
      <c r="AE32" s="37">
        <v>0</v>
      </c>
      <c r="AF32" s="37">
        <v>0</v>
      </c>
      <c r="AG32" s="37">
        <v>0</v>
      </c>
      <c r="AH32" s="37">
        <v>0</v>
      </c>
      <c r="AI32" s="37">
        <v>0</v>
      </c>
      <c r="AJ32" s="37">
        <v>0</v>
      </c>
      <c r="AK32" s="37">
        <v>0</v>
      </c>
      <c r="AL32" s="37">
        <v>0</v>
      </c>
      <c r="AM32" s="37">
        <v>0</v>
      </c>
      <c r="AN32" s="37">
        <v>0</v>
      </c>
      <c r="AO32" s="37">
        <v>0</v>
      </c>
      <c r="AP32" s="37">
        <v>0</v>
      </c>
      <c r="AQ32" s="37">
        <v>0</v>
      </c>
      <c r="AR32" s="37">
        <v>0</v>
      </c>
      <c r="AS32" s="37">
        <v>0</v>
      </c>
      <c r="AT32" s="37">
        <v>0</v>
      </c>
      <c r="AU32" s="37">
        <v>0</v>
      </c>
      <c r="AV32" s="37">
        <v>0</v>
      </c>
      <c r="AW32" s="37">
        <v>0</v>
      </c>
      <c r="AX32" s="37">
        <v>0</v>
      </c>
      <c r="AY32" s="37">
        <v>0</v>
      </c>
      <c r="AZ32" s="37">
        <v>0</v>
      </c>
      <c r="BA32" s="37">
        <v>0</v>
      </c>
      <c r="BB32" s="37">
        <v>0</v>
      </c>
      <c r="BC32" s="37">
        <v>0</v>
      </c>
      <c r="BD32" s="37">
        <v>0</v>
      </c>
      <c r="BE32" s="37">
        <v>0</v>
      </c>
      <c r="BF32" s="37">
        <v>0</v>
      </c>
      <c r="BG32" s="37">
        <v>0</v>
      </c>
      <c r="BH32" s="37">
        <v>0</v>
      </c>
      <c r="BI32" s="37">
        <v>0</v>
      </c>
      <c r="BJ32" s="37">
        <v>0</v>
      </c>
      <c r="BK32" s="37">
        <v>0</v>
      </c>
      <c r="BL32" s="37">
        <v>0</v>
      </c>
      <c r="BM32" s="37">
        <v>0</v>
      </c>
      <c r="BN32" s="37">
        <v>0</v>
      </c>
      <c r="BO32" s="37">
        <v>0</v>
      </c>
      <c r="BP32" s="37">
        <v>0</v>
      </c>
      <c r="BQ32" s="37">
        <v>0</v>
      </c>
      <c r="BR32" s="37">
        <v>0</v>
      </c>
      <c r="BS32" s="37">
        <v>0</v>
      </c>
      <c r="BT32" s="37">
        <v>0</v>
      </c>
      <c r="BU32" s="37">
        <v>0</v>
      </c>
      <c r="BV32" s="37">
        <v>0</v>
      </c>
      <c r="BW32" s="37">
        <v>0</v>
      </c>
      <c r="BX32" s="37">
        <v>0</v>
      </c>
      <c r="BY32" s="37">
        <v>0</v>
      </c>
      <c r="BZ32" s="37">
        <v>0</v>
      </c>
      <c r="CA32" s="37">
        <v>0</v>
      </c>
      <c r="CB32" s="37">
        <v>0</v>
      </c>
      <c r="CC32" s="37">
        <v>0</v>
      </c>
      <c r="CD32" s="37">
        <v>0</v>
      </c>
      <c r="CE32" s="37">
        <v>0</v>
      </c>
      <c r="CF32" s="37">
        <v>0</v>
      </c>
      <c r="CG32" s="37">
        <v>0</v>
      </c>
      <c r="CH32" s="37">
        <v>0</v>
      </c>
      <c r="CI32" s="37">
        <v>0</v>
      </c>
      <c r="CJ32" s="37">
        <v>0</v>
      </c>
      <c r="CK32" s="37">
        <v>0</v>
      </c>
      <c r="CL32" s="37">
        <v>0</v>
      </c>
      <c r="CM32" s="37">
        <v>0</v>
      </c>
      <c r="CN32" s="37">
        <v>0</v>
      </c>
      <c r="CO32" s="37">
        <v>0</v>
      </c>
      <c r="CP32" s="37">
        <v>0</v>
      </c>
      <c r="CQ32" s="37">
        <v>0</v>
      </c>
      <c r="CR32" s="37">
        <v>0</v>
      </c>
      <c r="CS32" s="37">
        <v>0</v>
      </c>
      <c r="CT32" s="37">
        <v>0</v>
      </c>
    </row>
    <row r="33" spans="1:98" x14ac:dyDescent="0.4">
      <c r="A33" s="94"/>
      <c r="B33" s="94"/>
      <c r="C33" s="37" t="s">
        <v>6</v>
      </c>
      <c r="D33" s="37">
        <v>3.8176018628800399E-4</v>
      </c>
      <c r="E33" s="37">
        <v>3.8881893802908179E-4</v>
      </c>
      <c r="F33" s="37">
        <v>4.0436267735775752E-4</v>
      </c>
      <c r="G33" s="37">
        <v>4.3868006982761509E-4</v>
      </c>
      <c r="H33" s="37">
        <v>4.9306896455158968E-4</v>
      </c>
      <c r="I33" s="37">
        <v>5.4098164025348039E-4</v>
      </c>
      <c r="J33" s="37">
        <v>5.2425366002010077E-4</v>
      </c>
      <c r="K33" s="37">
        <v>3.2490557833924591E-4</v>
      </c>
      <c r="L33" s="37">
        <v>1.568176552318568E-4</v>
      </c>
      <c r="M33" s="37">
        <v>1.6883333300696409E-4</v>
      </c>
      <c r="N33" s="37">
        <v>2.344391529637213E-4</v>
      </c>
      <c r="O33" s="37">
        <v>2.3033602720148541E-4</v>
      </c>
      <c r="P33" s="37">
        <v>2.6701250528015058E-4</v>
      </c>
      <c r="Q33" s="37">
        <v>3.0701368138872091E-4</v>
      </c>
      <c r="R33" s="37">
        <v>2.5306339726160088E-4</v>
      </c>
      <c r="S33" s="37">
        <v>2.8176833638247949E-4</v>
      </c>
      <c r="T33" s="37">
        <v>2.7604099179791362E-4</v>
      </c>
      <c r="U33" s="37">
        <v>5.903473470234284E-4</v>
      </c>
      <c r="V33" s="37">
        <v>4.61839910477135E-4</v>
      </c>
      <c r="W33" s="37">
        <v>5.3376641160693731E-4</v>
      </c>
      <c r="X33" s="37">
        <v>8.0939868995799733E-4</v>
      </c>
      <c r="Y33" s="37">
        <v>1.6458907954201121E-3</v>
      </c>
      <c r="Z33" s="37">
        <v>2.8589674325883562E-3</v>
      </c>
      <c r="AA33" s="37">
        <v>3.7194307501467049E-3</v>
      </c>
      <c r="AB33" s="37">
        <v>3.6465655812403042E-3</v>
      </c>
      <c r="AC33" s="37">
        <v>4.137204804643157E-3</v>
      </c>
      <c r="AD33" s="37">
        <v>6.4421747982275398E-3</v>
      </c>
      <c r="AE33" s="37">
        <v>6.1159405699728799E-3</v>
      </c>
      <c r="AF33" s="37">
        <v>8.8007527526354004E-3</v>
      </c>
      <c r="AG33" s="37">
        <v>9.5654000630828635E-3</v>
      </c>
      <c r="AH33" s="37">
        <v>1.015076322551697E-2</v>
      </c>
      <c r="AI33" s="37">
        <v>4.3052660188780513E-3</v>
      </c>
      <c r="AJ33" s="37">
        <v>4.8491539204721648E-3</v>
      </c>
      <c r="AK33" s="37">
        <v>5.8266052105194173E-3</v>
      </c>
      <c r="AL33" s="37">
        <v>7.1608207272453143E-3</v>
      </c>
      <c r="AM33" s="37">
        <v>7.9678028490896176E-3</v>
      </c>
      <c r="AN33" s="37">
        <v>8.8339331298608742E-3</v>
      </c>
      <c r="AO33" s="37">
        <v>7.808177192894142E-3</v>
      </c>
      <c r="AP33" s="37">
        <v>6.7897196866510204E-3</v>
      </c>
      <c r="AQ33" s="37">
        <v>8.8299864531249175E-3</v>
      </c>
      <c r="AR33" s="37">
        <v>1.11467373088373E-2</v>
      </c>
      <c r="AS33" s="37">
        <v>1.2565141217308061E-2</v>
      </c>
      <c r="AT33" s="37">
        <v>1.244673223032452E-2</v>
      </c>
      <c r="AU33" s="37">
        <v>1.2856653357608159E-2</v>
      </c>
      <c r="AV33" s="37">
        <v>1.3233052584614491E-2</v>
      </c>
      <c r="AW33" s="37">
        <v>1.4691721251792911E-2</v>
      </c>
      <c r="AX33" s="37">
        <v>1.487344226753934E-2</v>
      </c>
      <c r="AY33" s="37">
        <v>1.5361269290467119E-2</v>
      </c>
      <c r="AZ33" s="37">
        <v>1.588824025055318E-2</v>
      </c>
      <c r="BA33" s="37">
        <v>1.751029769475973E-2</v>
      </c>
      <c r="BB33" s="37">
        <v>1.9597317689405331E-2</v>
      </c>
      <c r="BC33" s="37">
        <v>2.1140588311615721E-2</v>
      </c>
      <c r="BD33" s="37">
        <v>2.3056580050594709E-2</v>
      </c>
      <c r="BE33" s="37">
        <v>2.6164799168268749E-2</v>
      </c>
      <c r="BF33" s="37">
        <v>2.8579876535724091E-2</v>
      </c>
      <c r="BG33" s="37">
        <v>3.1893547542395803E-2</v>
      </c>
      <c r="BH33" s="37">
        <v>3.5148418771820823E-2</v>
      </c>
      <c r="BI33" s="37">
        <v>4.3524106308355667E-2</v>
      </c>
      <c r="BJ33" s="37">
        <v>7.4503751759410763E-2</v>
      </c>
      <c r="BK33" s="37">
        <v>7.1755710046228591E-2</v>
      </c>
      <c r="BL33" s="37">
        <v>6.3006779047299885E-2</v>
      </c>
      <c r="BM33" s="37">
        <v>6.9369326551376814E-2</v>
      </c>
      <c r="BN33" s="37">
        <v>8.6201026997909255E-2</v>
      </c>
      <c r="BO33" s="37">
        <v>8.5247573568492371E-2</v>
      </c>
      <c r="BP33" s="37">
        <v>8.5284939313881328E-2</v>
      </c>
      <c r="BQ33" s="37">
        <v>8.4777972673222693E-2</v>
      </c>
      <c r="BR33" s="37">
        <v>8.3497288378243648E-2</v>
      </c>
      <c r="BS33" s="37">
        <v>8.3277413144745571E-2</v>
      </c>
      <c r="BT33" s="37">
        <v>8.3362297968121155E-2</v>
      </c>
      <c r="BU33" s="37">
        <v>8.3286724151176383E-2</v>
      </c>
      <c r="BV33" s="37">
        <v>8.3465417803023745E-2</v>
      </c>
      <c r="BW33" s="37">
        <v>8.3001239620187281E-2</v>
      </c>
      <c r="BX33" s="37">
        <v>8.6608223220806538E-2</v>
      </c>
      <c r="BY33" s="37">
        <v>8.6420667394942724E-2</v>
      </c>
      <c r="BZ33" s="37">
        <v>9.1676387345318008E-2</v>
      </c>
      <c r="CA33" s="37">
        <v>9.7516855315613798E-2</v>
      </c>
      <c r="CB33" s="37">
        <v>9.8445656276955534E-2</v>
      </c>
      <c r="CC33" s="37">
        <v>0.1128131126929721</v>
      </c>
      <c r="CD33" s="37">
        <v>0.11461830016979591</v>
      </c>
      <c r="CE33" s="37">
        <v>0.121480848403858</v>
      </c>
      <c r="CF33" s="37">
        <v>0.11176091929187321</v>
      </c>
      <c r="CG33" s="37">
        <v>0.12959485573043811</v>
      </c>
      <c r="CH33" s="37">
        <v>0.1323568934080844</v>
      </c>
      <c r="CI33" s="37">
        <v>0.14555265747576071</v>
      </c>
      <c r="CJ33" s="37">
        <v>0.15409035595923101</v>
      </c>
      <c r="CK33" s="37">
        <v>0.16207373690282281</v>
      </c>
      <c r="CL33" s="37">
        <v>0.15566506540448161</v>
      </c>
      <c r="CM33" s="37">
        <v>0.1654513732259188</v>
      </c>
      <c r="CN33" s="37">
        <v>0.18594608498199849</v>
      </c>
      <c r="CO33" s="37">
        <v>0.17638621686420261</v>
      </c>
      <c r="CP33" s="37">
        <v>0.17462414056495379</v>
      </c>
      <c r="CQ33" s="37">
        <v>0.19870128332790249</v>
      </c>
      <c r="CR33" s="37">
        <v>0.19875691288890371</v>
      </c>
      <c r="CS33" s="37">
        <v>0.2048601766429331</v>
      </c>
      <c r="CT33" s="37">
        <v>0.2050151532465255</v>
      </c>
    </row>
    <row r="34" spans="1:98" x14ac:dyDescent="0.4">
      <c r="A34" s="94"/>
      <c r="B34" s="94" t="s">
        <v>140</v>
      </c>
      <c r="C34" s="37" t="s">
        <v>3</v>
      </c>
      <c r="D34" s="37">
        <v>0</v>
      </c>
      <c r="E34" s="37">
        <v>0</v>
      </c>
      <c r="F34" s="37">
        <v>0</v>
      </c>
      <c r="G34" s="37">
        <v>0</v>
      </c>
      <c r="H34" s="37">
        <v>0</v>
      </c>
      <c r="I34" s="37">
        <v>0</v>
      </c>
      <c r="J34" s="37">
        <v>0</v>
      </c>
      <c r="K34" s="37">
        <v>0</v>
      </c>
      <c r="L34" s="37">
        <v>0</v>
      </c>
      <c r="M34" s="37">
        <v>0</v>
      </c>
      <c r="N34" s="37">
        <v>0</v>
      </c>
      <c r="O34" s="37">
        <v>0</v>
      </c>
      <c r="P34" s="37">
        <v>0</v>
      </c>
      <c r="Q34" s="37">
        <v>0</v>
      </c>
      <c r="R34" s="37">
        <v>0</v>
      </c>
      <c r="S34" s="37">
        <v>0</v>
      </c>
      <c r="T34" s="37">
        <v>0</v>
      </c>
      <c r="U34" s="37">
        <v>0</v>
      </c>
      <c r="V34" s="37">
        <v>0</v>
      </c>
      <c r="W34" s="37">
        <v>1.573606309356597E-6</v>
      </c>
      <c r="X34" s="37">
        <v>2.1414332013604879E-6</v>
      </c>
      <c r="Y34" s="37">
        <v>3.762698591247598E-6</v>
      </c>
      <c r="Z34" s="37">
        <v>5.8856904225797428E-6</v>
      </c>
      <c r="AA34" s="37">
        <v>6.8706993646343268E-6</v>
      </c>
      <c r="AB34" s="37">
        <v>8.1850613812997779E-6</v>
      </c>
      <c r="AC34" s="37">
        <v>9.0992346651480062E-6</v>
      </c>
      <c r="AD34" s="37">
        <v>1.164525574731429E-5</v>
      </c>
      <c r="AE34" s="37">
        <v>1.4236165006940759E-5</v>
      </c>
      <c r="AF34" s="37">
        <v>1.9245883316766841E-5</v>
      </c>
      <c r="AG34" s="37">
        <v>2.6153097773865202E-5</v>
      </c>
      <c r="AH34" s="37">
        <v>2.7703036715849411E-5</v>
      </c>
      <c r="AI34" s="37">
        <v>1.5650576169871078E-5</v>
      </c>
      <c r="AJ34" s="37">
        <v>1.619984599928774E-5</v>
      </c>
      <c r="AK34" s="37">
        <v>1.8854045339600129E-5</v>
      </c>
      <c r="AL34" s="37">
        <v>2.1702391489664451E-5</v>
      </c>
      <c r="AM34" s="37">
        <v>2.5609717418060439E-5</v>
      </c>
      <c r="AN34" s="37">
        <v>3.0230590483797509E-5</v>
      </c>
      <c r="AO34" s="37">
        <v>2.7639414828222609E-5</v>
      </c>
      <c r="AP34" s="37">
        <v>2.4998181020757259E-5</v>
      </c>
      <c r="AQ34" s="37">
        <v>3.1313047199538233E-5</v>
      </c>
      <c r="AR34" s="37">
        <v>3.5882348101845607E-5</v>
      </c>
      <c r="AS34" s="37">
        <v>3.9257981124301398E-5</v>
      </c>
      <c r="AT34" s="37">
        <v>4.1469664135109977E-5</v>
      </c>
      <c r="AU34" s="37">
        <v>4.4804596446944467E-5</v>
      </c>
      <c r="AV34" s="37">
        <v>4.3753945756223451E-5</v>
      </c>
      <c r="AW34" s="37">
        <v>4.9742092525053353E-5</v>
      </c>
      <c r="AX34" s="37">
        <v>5.0081824518449532E-5</v>
      </c>
      <c r="AY34" s="37">
        <v>5.4089780113961673E-5</v>
      </c>
      <c r="AZ34" s="37">
        <v>6.1027078055729398E-5</v>
      </c>
      <c r="BA34" s="37">
        <v>6.797018972996293E-5</v>
      </c>
      <c r="BB34" s="37">
        <v>7.4920394243927578E-5</v>
      </c>
      <c r="BC34" s="37">
        <v>7.7403925735791752E-5</v>
      </c>
      <c r="BD34" s="37">
        <v>8.4421020652239898E-5</v>
      </c>
      <c r="BE34" s="37">
        <v>9.4503247411206729E-5</v>
      </c>
      <c r="BF34" s="37">
        <v>1.0737304905850881E-4</v>
      </c>
      <c r="BG34" s="37">
        <v>1.251528977783375E-4</v>
      </c>
      <c r="BH34" s="37">
        <v>1.3761145702571211E-4</v>
      </c>
      <c r="BI34" s="37">
        <v>1.630806651107793E-4</v>
      </c>
      <c r="BJ34" s="37">
        <v>1.9831790890251249E-4</v>
      </c>
      <c r="BK34" s="37">
        <v>2.0562180658642749E-4</v>
      </c>
      <c r="BL34" s="37">
        <v>2.0592111253712041E-4</v>
      </c>
      <c r="BM34" s="37">
        <v>2.2395129916290301E-4</v>
      </c>
      <c r="BN34" s="37">
        <v>2.6377475336797509E-4</v>
      </c>
      <c r="BO34" s="37">
        <v>2.8606652781182362E-4</v>
      </c>
      <c r="BP34" s="37">
        <v>3.0966769631165082E-4</v>
      </c>
      <c r="BQ34" s="37">
        <v>3.6731065594974301E-4</v>
      </c>
      <c r="BR34" s="37">
        <v>3.5424309638624292E-4</v>
      </c>
      <c r="BS34" s="37">
        <v>3.6203258834597142E-4</v>
      </c>
      <c r="BT34" s="37">
        <v>3.084687753239737E-4</v>
      </c>
      <c r="BU34" s="37">
        <v>3.1048761929338738E-4</v>
      </c>
      <c r="BV34" s="37">
        <v>3.4225288650182158E-4</v>
      </c>
      <c r="BW34" s="37">
        <v>4.1243043242925612E-4</v>
      </c>
      <c r="BX34" s="37">
        <v>4.4492688180263363E-4</v>
      </c>
      <c r="BY34" s="37">
        <v>4.4737546063763998E-4</v>
      </c>
      <c r="BZ34" s="37">
        <v>4.8037627756290151E-4</v>
      </c>
      <c r="CA34" s="37">
        <v>5.1496568349573347E-4</v>
      </c>
      <c r="CB34" s="37">
        <v>5.26153757670197E-4</v>
      </c>
      <c r="CC34" s="37">
        <v>5.9756980174515003E-4</v>
      </c>
      <c r="CD34" s="37">
        <v>6.0923607513251401E-4</v>
      </c>
      <c r="CE34" s="37">
        <v>6.4900750473009979E-4</v>
      </c>
      <c r="CF34" s="37">
        <v>5.9869954429462289E-4</v>
      </c>
      <c r="CG34" s="37">
        <v>6.9524086127742293E-4</v>
      </c>
      <c r="CH34" s="37">
        <v>7.1177987557274978E-4</v>
      </c>
      <c r="CI34" s="37">
        <v>7.7862534697867812E-4</v>
      </c>
      <c r="CJ34" s="37">
        <v>8.2251508327083576E-4</v>
      </c>
      <c r="CK34" s="37">
        <v>8.6122135943561605E-4</v>
      </c>
      <c r="CL34" s="37">
        <v>8.3335741392063622E-4</v>
      </c>
      <c r="CM34" s="37">
        <v>8.8165274373829157E-4</v>
      </c>
      <c r="CN34" s="37">
        <v>9.8076354734114501E-4</v>
      </c>
      <c r="CO34" s="37">
        <v>9.3782690014966618E-4</v>
      </c>
      <c r="CP34" s="37">
        <v>9.3569570790297068E-4</v>
      </c>
      <c r="CQ34" s="37">
        <v>1.043155168299515E-3</v>
      </c>
      <c r="CR34" s="37">
        <v>1.044650819619504E-3</v>
      </c>
      <c r="CS34" s="37">
        <v>1.0770608748208611E-3</v>
      </c>
      <c r="CT34" s="37">
        <v>1.095107531954306E-3</v>
      </c>
    </row>
    <row r="35" spans="1:98" x14ac:dyDescent="0.4">
      <c r="A35" s="94"/>
      <c r="B35" s="94"/>
      <c r="C35" s="37" t="s">
        <v>4</v>
      </c>
      <c r="D35" s="37">
        <v>0</v>
      </c>
      <c r="E35" s="37">
        <v>0</v>
      </c>
      <c r="F35" s="37">
        <v>0</v>
      </c>
      <c r="G35" s="37">
        <v>0</v>
      </c>
      <c r="H35" s="37">
        <v>0</v>
      </c>
      <c r="I35" s="37">
        <v>0</v>
      </c>
      <c r="J35" s="37">
        <v>0</v>
      </c>
      <c r="K35" s="37">
        <v>0</v>
      </c>
      <c r="L35" s="37">
        <v>0</v>
      </c>
      <c r="M35" s="37">
        <v>0</v>
      </c>
      <c r="N35" s="37">
        <v>0</v>
      </c>
      <c r="O35" s="37">
        <v>0</v>
      </c>
      <c r="P35" s="37">
        <v>0</v>
      </c>
      <c r="Q35" s="37">
        <v>0</v>
      </c>
      <c r="R35" s="37">
        <v>0</v>
      </c>
      <c r="S35" s="37">
        <v>0</v>
      </c>
      <c r="T35" s="37">
        <v>0</v>
      </c>
      <c r="U35" s="37">
        <v>0</v>
      </c>
      <c r="V35" s="37">
        <v>0</v>
      </c>
      <c r="W35" s="37">
        <v>0</v>
      </c>
      <c r="X35" s="37">
        <v>7.8680315467829841E-7</v>
      </c>
      <c r="Y35" s="37">
        <v>1.5952520371324431E-6</v>
      </c>
      <c r="Z35" s="37">
        <v>2.9885619400831109E-6</v>
      </c>
      <c r="AA35" s="37">
        <v>5.0471576372505118E-6</v>
      </c>
      <c r="AB35" s="37">
        <v>7.0266911522304151E-6</v>
      </c>
      <c r="AC35" s="37">
        <v>9.180916782847075E-6</v>
      </c>
      <c r="AD35" s="37">
        <v>1.127756512361342E-5</v>
      </c>
      <c r="AE35" s="37">
        <v>1.417673492776387E-5</v>
      </c>
      <c r="AF35" s="37">
        <v>1.7642169929725691E-5</v>
      </c>
      <c r="AG35" s="37">
        <v>2.273169124483818E-5</v>
      </c>
      <c r="AH35" s="37">
        <v>2.991612586487379E-5</v>
      </c>
      <c r="AI35" s="37">
        <v>3.5920846681165589E-5</v>
      </c>
      <c r="AJ35" s="37">
        <v>3.4515343895991752E-5</v>
      </c>
      <c r="AK35" s="37">
        <v>3.4508383045998507E-5</v>
      </c>
      <c r="AL35" s="37">
        <v>3.6092952403303662E-5</v>
      </c>
      <c r="AM35" s="37">
        <v>3.866909594185083E-5</v>
      </c>
      <c r="AN35" s="37">
        <v>4.2489680158316278E-5</v>
      </c>
      <c r="AO35" s="37">
        <v>4.7526143976574463E-5</v>
      </c>
      <c r="AP35" s="37">
        <v>4.9818787299065178E-5</v>
      </c>
      <c r="AQ35" s="37">
        <v>5.0425727987621512E-5</v>
      </c>
      <c r="AR35" s="37">
        <v>5.4309008160342273E-5</v>
      </c>
      <c r="AS35" s="37">
        <v>5.9403541744882231E-5</v>
      </c>
      <c r="AT35" s="37">
        <v>6.4854645901498261E-5</v>
      </c>
      <c r="AU35" s="37">
        <v>7.012850467711732E-5</v>
      </c>
      <c r="AV35" s="37">
        <v>7.5878465310537979E-5</v>
      </c>
      <c r="AW35" s="37">
        <v>7.9769153083178974E-5</v>
      </c>
      <c r="AX35" s="37">
        <v>8.5980734504679843E-5</v>
      </c>
      <c r="AY35" s="37">
        <v>9.0831082292922326E-5</v>
      </c>
      <c r="AZ35" s="37">
        <v>9.670853723238298E-5</v>
      </c>
      <c r="BA35" s="37">
        <v>1.047165037929369E-4</v>
      </c>
      <c r="BB35" s="37">
        <v>1.1419650350565309E-4</v>
      </c>
      <c r="BC35" s="37">
        <v>1.2476941264271229E-4</v>
      </c>
      <c r="BD35" s="37">
        <v>1.3392625549237951E-4</v>
      </c>
      <c r="BE35" s="37">
        <v>1.4460429273294341E-4</v>
      </c>
      <c r="BF35" s="37">
        <v>1.5784365326959471E-4</v>
      </c>
      <c r="BG35" s="37">
        <v>1.743725970246289E-4</v>
      </c>
      <c r="BH35" s="37">
        <v>1.9559760584351689E-4</v>
      </c>
      <c r="BI35" s="37">
        <v>2.1766124785563471E-4</v>
      </c>
      <c r="BJ35" s="37">
        <v>2.4708751737114018E-4</v>
      </c>
      <c r="BK35" s="37">
        <v>2.8659116796592681E-4</v>
      </c>
      <c r="BL35" s="37">
        <v>3.1938112665509969E-4</v>
      </c>
      <c r="BM35" s="37">
        <v>3.4510036328957251E-4</v>
      </c>
      <c r="BN35" s="37">
        <v>3.7511349747588541E-4</v>
      </c>
      <c r="BO35" s="37">
        <v>4.1845769586858482E-4</v>
      </c>
      <c r="BP35" s="37">
        <v>4.6189530169681839E-4</v>
      </c>
      <c r="BQ35" s="37">
        <v>5.0650307907924765E-4</v>
      </c>
      <c r="BR35" s="37">
        <v>5.6968284217514848E-4</v>
      </c>
      <c r="BS35" s="37">
        <v>6.0997254352139116E-4</v>
      </c>
      <c r="BT35" s="37">
        <v>6.466216830374931E-4</v>
      </c>
      <c r="BU35" s="37">
        <v>6.4947808731341506E-4</v>
      </c>
      <c r="BV35" s="37">
        <v>6.5696533540761316E-4</v>
      </c>
      <c r="BW35" s="37">
        <v>6.8103028933285282E-4</v>
      </c>
      <c r="BX35" s="37">
        <v>7.328764968869343E-4</v>
      </c>
      <c r="BY35" s="37">
        <v>7.8607535528489635E-4</v>
      </c>
      <c r="BZ35" s="37">
        <v>8.2627232207151211E-4</v>
      </c>
      <c r="CA35" s="37">
        <v>8.7505970428547323E-4</v>
      </c>
      <c r="CB35" s="37">
        <v>9.2907582602777734E-4</v>
      </c>
      <c r="CC35" s="37">
        <v>9.7630677690858773E-4</v>
      </c>
      <c r="CD35" s="37">
        <v>1.050144750181669E-3</v>
      </c>
      <c r="CE35" s="37">
        <v>1.111866602935174E-3</v>
      </c>
      <c r="CF35" s="37">
        <v>1.17989472082725E-3</v>
      </c>
      <c r="CG35" s="37">
        <v>1.207364131942619E-3</v>
      </c>
      <c r="CH35" s="37">
        <v>1.2815073812896961E-3</v>
      </c>
      <c r="CI35" s="37">
        <v>1.345428148160466E-3</v>
      </c>
      <c r="CJ35" s="37">
        <v>1.428378019982918E-3</v>
      </c>
      <c r="CK35" s="37">
        <v>1.512583749462068E-3</v>
      </c>
      <c r="CL35" s="37">
        <v>1.5962833391426059E-3</v>
      </c>
      <c r="CM35" s="37">
        <v>1.647750573450574E-3</v>
      </c>
      <c r="CN35" s="37">
        <v>1.7158273385509471E-3</v>
      </c>
      <c r="CO35" s="37">
        <v>1.818354419935076E-3</v>
      </c>
      <c r="CP35" s="37">
        <v>1.8739895579700861E-3</v>
      </c>
      <c r="CQ35" s="37">
        <v>1.9203264031564869E-3</v>
      </c>
      <c r="CR35" s="37">
        <v>2.0139088170884551E-3</v>
      </c>
      <c r="CS35" s="37">
        <v>2.0829047488510328E-3</v>
      </c>
      <c r="CT35" s="37">
        <v>2.1555155258540901E-3</v>
      </c>
    </row>
    <row r="36" spans="1:98" x14ac:dyDescent="0.4">
      <c r="A36" s="94"/>
      <c r="B36" s="94"/>
      <c r="C36" s="37" t="s">
        <v>6</v>
      </c>
      <c r="D36" s="37">
        <v>0</v>
      </c>
      <c r="E36" s="37">
        <v>0</v>
      </c>
      <c r="F36" s="37">
        <v>0</v>
      </c>
      <c r="G36" s="37">
        <v>0</v>
      </c>
      <c r="H36" s="37">
        <v>0</v>
      </c>
      <c r="I36" s="37">
        <v>0</v>
      </c>
      <c r="J36" s="37">
        <v>0</v>
      </c>
      <c r="K36" s="37">
        <v>0</v>
      </c>
      <c r="L36" s="37">
        <v>0</v>
      </c>
      <c r="M36" s="37">
        <v>0</v>
      </c>
      <c r="N36" s="37">
        <v>0</v>
      </c>
      <c r="O36" s="37">
        <v>0</v>
      </c>
      <c r="P36" s="37">
        <v>0</v>
      </c>
      <c r="Q36" s="37">
        <v>0</v>
      </c>
      <c r="R36" s="37">
        <v>0</v>
      </c>
      <c r="S36" s="37">
        <v>0</v>
      </c>
      <c r="T36" s="37">
        <v>0</v>
      </c>
      <c r="U36" s="37">
        <v>0</v>
      </c>
      <c r="V36" s="37">
        <v>0</v>
      </c>
      <c r="W36" s="37">
        <v>1.573606309356597E-6</v>
      </c>
      <c r="X36" s="37">
        <v>2.928236356038786E-6</v>
      </c>
      <c r="Y36" s="37">
        <v>5.3579506283800402E-6</v>
      </c>
      <c r="Z36" s="37">
        <v>8.8742523626628546E-6</v>
      </c>
      <c r="AA36" s="37">
        <v>1.191785700188484E-5</v>
      </c>
      <c r="AB36" s="37">
        <v>1.521175253353019E-5</v>
      </c>
      <c r="AC36" s="37">
        <v>1.828015144799508E-5</v>
      </c>
      <c r="AD36" s="37">
        <v>2.2922820870927711E-5</v>
      </c>
      <c r="AE36" s="37">
        <v>2.8412899934704629E-5</v>
      </c>
      <c r="AF36" s="37">
        <v>3.6888053246492539E-5</v>
      </c>
      <c r="AG36" s="37">
        <v>4.8884789018703382E-5</v>
      </c>
      <c r="AH36" s="37">
        <v>5.7619162580723202E-5</v>
      </c>
      <c r="AI36" s="37">
        <v>5.1571422851036668E-5</v>
      </c>
      <c r="AJ36" s="37">
        <v>5.0715189895279499E-5</v>
      </c>
      <c r="AK36" s="37">
        <v>5.3362428385598643E-5</v>
      </c>
      <c r="AL36" s="37">
        <v>5.779534389296811E-5</v>
      </c>
      <c r="AM36" s="37">
        <v>6.4278813359911266E-5</v>
      </c>
      <c r="AN36" s="37">
        <v>7.272027064211379E-5</v>
      </c>
      <c r="AO36" s="37">
        <v>7.5165558804797061E-5</v>
      </c>
      <c r="AP36" s="37">
        <v>7.4816968319822447E-5</v>
      </c>
      <c r="AQ36" s="37">
        <v>8.1738775187159725E-5</v>
      </c>
      <c r="AR36" s="37">
        <v>9.0191356262187873E-5</v>
      </c>
      <c r="AS36" s="37">
        <v>9.8661522869183629E-5</v>
      </c>
      <c r="AT36" s="37">
        <v>1.0632431003660831E-4</v>
      </c>
      <c r="AU36" s="37">
        <v>1.1493310112406179E-4</v>
      </c>
      <c r="AV36" s="37">
        <v>1.196324110667614E-4</v>
      </c>
      <c r="AW36" s="37">
        <v>1.2951124560823231E-4</v>
      </c>
      <c r="AX36" s="37">
        <v>1.3606255902312941E-4</v>
      </c>
      <c r="AY36" s="37">
        <v>1.4492086240688401E-4</v>
      </c>
      <c r="AZ36" s="37">
        <v>1.5773561528811239E-4</v>
      </c>
      <c r="BA36" s="37">
        <v>1.726866935228998E-4</v>
      </c>
      <c r="BB36" s="37">
        <v>1.891168977495807E-4</v>
      </c>
      <c r="BC36" s="37">
        <v>2.0217333837850411E-4</v>
      </c>
      <c r="BD36" s="37">
        <v>2.1834727614461941E-4</v>
      </c>
      <c r="BE36" s="37">
        <v>2.3910754014414999E-4</v>
      </c>
      <c r="BF36" s="37">
        <v>2.6521670232810347E-4</v>
      </c>
      <c r="BG36" s="37">
        <v>2.9952549480296642E-4</v>
      </c>
      <c r="BH36" s="37">
        <v>3.3320906286922898E-4</v>
      </c>
      <c r="BI36" s="37">
        <v>3.8074191296641398E-4</v>
      </c>
      <c r="BJ36" s="37">
        <v>4.4540542627365272E-4</v>
      </c>
      <c r="BK36" s="37">
        <v>4.9221297455235419E-4</v>
      </c>
      <c r="BL36" s="37">
        <v>5.2530223919222002E-4</v>
      </c>
      <c r="BM36" s="37">
        <v>5.6905166245247547E-4</v>
      </c>
      <c r="BN36" s="37">
        <v>6.3888825084386055E-4</v>
      </c>
      <c r="BO36" s="37">
        <v>7.0452422368040839E-4</v>
      </c>
      <c r="BP36" s="37">
        <v>7.7156299800846921E-4</v>
      </c>
      <c r="BQ36" s="37">
        <v>8.7381373502899056E-4</v>
      </c>
      <c r="BR36" s="37">
        <v>9.2392593856139129E-4</v>
      </c>
      <c r="BS36" s="37">
        <v>9.7200513186736269E-4</v>
      </c>
      <c r="BT36" s="37">
        <v>9.5509045836146696E-4</v>
      </c>
      <c r="BU36" s="37">
        <v>9.5996570660680227E-4</v>
      </c>
      <c r="BV36" s="37">
        <v>9.9921822190943469E-4</v>
      </c>
      <c r="BW36" s="37">
        <v>1.0934607217621089E-3</v>
      </c>
      <c r="BX36" s="37">
        <v>1.177803378689568E-3</v>
      </c>
      <c r="BY36" s="37">
        <v>1.233450815922536E-3</v>
      </c>
      <c r="BZ36" s="37">
        <v>1.3066485996344141E-3</v>
      </c>
      <c r="CA36" s="37">
        <v>1.3900253877812069E-3</v>
      </c>
      <c r="CB36" s="37">
        <v>1.455229583697974E-3</v>
      </c>
      <c r="CC36" s="37">
        <v>1.5738765786537381E-3</v>
      </c>
      <c r="CD36" s="37">
        <v>1.6593808253141829E-3</v>
      </c>
      <c r="CE36" s="37">
        <v>1.760874107665274E-3</v>
      </c>
      <c r="CF36" s="37">
        <v>1.778594265121872E-3</v>
      </c>
      <c r="CG36" s="37">
        <v>1.902604993220042E-3</v>
      </c>
      <c r="CH36" s="37">
        <v>1.9932872568624461E-3</v>
      </c>
      <c r="CI36" s="37">
        <v>2.124053495139144E-3</v>
      </c>
      <c r="CJ36" s="37">
        <v>2.250893103253754E-3</v>
      </c>
      <c r="CK36" s="37">
        <v>2.3738051088976839E-3</v>
      </c>
      <c r="CL36" s="37">
        <v>2.4296407530632431E-3</v>
      </c>
      <c r="CM36" s="37">
        <v>2.529403317188865E-3</v>
      </c>
      <c r="CN36" s="37">
        <v>2.6965908858920919E-3</v>
      </c>
      <c r="CO36" s="37">
        <v>2.756181320084742E-3</v>
      </c>
      <c r="CP36" s="37">
        <v>2.8096852658730559E-3</v>
      </c>
      <c r="CQ36" s="37">
        <v>2.9634815714560019E-3</v>
      </c>
      <c r="CR36" s="37">
        <v>3.0585596367079591E-3</v>
      </c>
      <c r="CS36" s="37">
        <v>3.1599656236718939E-3</v>
      </c>
      <c r="CT36" s="37">
        <v>3.250623057808395E-3</v>
      </c>
    </row>
    <row r="37" spans="1:98" x14ac:dyDescent="0.4">
      <c r="A37" s="95" t="s">
        <v>15</v>
      </c>
      <c r="B37" s="95" t="s">
        <v>2</v>
      </c>
      <c r="C37" s="36" t="s">
        <v>3</v>
      </c>
      <c r="D37" s="37">
        <v>1.169050207339881</v>
      </c>
      <c r="E37" s="37">
        <v>0.76734566633306223</v>
      </c>
      <c r="F37" s="37">
        <v>0.43923611082700648</v>
      </c>
      <c r="G37" s="37">
        <v>0.61207534998682467</v>
      </c>
      <c r="H37" s="37">
        <v>0.69418049075790633</v>
      </c>
      <c r="I37" s="37">
        <v>0.90575784303950646</v>
      </c>
      <c r="J37" s="37">
        <v>1.248241298990685</v>
      </c>
      <c r="K37" s="37">
        <v>1.4140596450240761</v>
      </c>
      <c r="L37" s="37">
        <v>0.85858676527653344</v>
      </c>
      <c r="M37" s="37">
        <v>1.330286852642236</v>
      </c>
      <c r="N37" s="37">
        <v>1.665539392969954</v>
      </c>
      <c r="O37" s="37">
        <v>2.03484342001622</v>
      </c>
      <c r="P37" s="37">
        <v>2.1233650239104578</v>
      </c>
      <c r="Q37" s="37">
        <v>2.210813366415882</v>
      </c>
      <c r="R37" s="37">
        <v>2.2166254521272331</v>
      </c>
      <c r="S37" s="37">
        <v>1.834237275989157</v>
      </c>
      <c r="T37" s="37">
        <v>1.9397182498185841</v>
      </c>
      <c r="U37" s="37">
        <v>2.1591069338268412</v>
      </c>
      <c r="V37" s="37">
        <v>2.1074820598529489</v>
      </c>
      <c r="W37" s="37">
        <v>2.140326040747687</v>
      </c>
      <c r="X37" s="37">
        <v>2.5903637206637731</v>
      </c>
      <c r="Y37" s="37">
        <v>2.8264964607958678</v>
      </c>
      <c r="Z37" s="37">
        <v>2.5553738533217549</v>
      </c>
      <c r="AA37" s="37">
        <v>3.096716535776558</v>
      </c>
      <c r="AB37" s="37">
        <v>2.5179645597922891</v>
      </c>
      <c r="AC37" s="37">
        <v>3.2459813838919529</v>
      </c>
      <c r="AD37" s="37">
        <v>3.2063157162479969</v>
      </c>
      <c r="AE37" s="37">
        <v>3.2307495156254928</v>
      </c>
      <c r="AF37" s="37">
        <v>2.5483473717480529</v>
      </c>
      <c r="AG37" s="37">
        <v>2.967319502557332</v>
      </c>
      <c r="AH37" s="37">
        <v>3.1717810833842659</v>
      </c>
      <c r="AI37" s="37">
        <v>3.1668487334951512</v>
      </c>
      <c r="AJ37" s="37">
        <v>3.2361162706159221</v>
      </c>
      <c r="AK37" s="37">
        <v>3.4480199959724138</v>
      </c>
      <c r="AL37" s="37">
        <v>3.9648661052708341</v>
      </c>
      <c r="AM37" s="37">
        <v>4.1138387783349124</v>
      </c>
      <c r="AN37" s="37">
        <v>4.3182758855996353</v>
      </c>
      <c r="AO37" s="37">
        <v>4.178729663395198</v>
      </c>
      <c r="AP37" s="37">
        <v>4.3039640666406438</v>
      </c>
      <c r="AQ37" s="37">
        <v>4.6396615575012889</v>
      </c>
      <c r="AR37" s="37">
        <v>4.1050317128159666</v>
      </c>
      <c r="AS37" s="37">
        <v>3.8699363785647289</v>
      </c>
      <c r="AT37" s="37">
        <v>4.123469493355894</v>
      </c>
      <c r="AU37" s="37">
        <v>4.5112135240122164</v>
      </c>
      <c r="AV37" s="37">
        <v>4.426514920292786</v>
      </c>
      <c r="AW37" s="37">
        <v>3.7839818258335369</v>
      </c>
      <c r="AX37" s="37">
        <v>4.0653493916824566</v>
      </c>
      <c r="AY37" s="37">
        <v>3.9287184726608499</v>
      </c>
      <c r="AZ37" s="37">
        <v>4.1322588784956036</v>
      </c>
      <c r="BA37" s="37">
        <v>4.1738279502893549</v>
      </c>
      <c r="BB37" s="37">
        <v>3.5411751396971378</v>
      </c>
      <c r="BC37" s="37">
        <v>3.6678212459606439</v>
      </c>
      <c r="BD37" s="37">
        <v>2.4651712698388759</v>
      </c>
      <c r="BE37" s="37">
        <v>2.681037558291743</v>
      </c>
      <c r="BF37" s="37">
        <v>2.8717444518805202</v>
      </c>
      <c r="BG37" s="37">
        <v>2.7969098389296958</v>
      </c>
      <c r="BH37" s="37">
        <v>2.5448560953830239</v>
      </c>
      <c r="BI37" s="37">
        <v>2.7801796258346521</v>
      </c>
      <c r="BJ37" s="37">
        <v>3.087700850338762</v>
      </c>
      <c r="BK37" s="37">
        <v>2.9976225506236061</v>
      </c>
      <c r="BL37" s="37">
        <v>3.0112675680121899</v>
      </c>
      <c r="BM37" s="37">
        <v>2.849948645994536</v>
      </c>
      <c r="BN37" s="37">
        <v>2.9848656181540099</v>
      </c>
      <c r="BO37" s="37">
        <v>3.1200873071906789</v>
      </c>
      <c r="BP37" s="37">
        <v>3.1854903402592778</v>
      </c>
      <c r="BQ37" s="37">
        <v>3.347552868275494</v>
      </c>
      <c r="BR37" s="37">
        <v>3.3995399547008982</v>
      </c>
      <c r="BS37" s="37">
        <v>3.470289660801618</v>
      </c>
      <c r="BT37" s="37">
        <v>3.4939640580478741</v>
      </c>
      <c r="BU37" s="37">
        <v>3.4090219292434281</v>
      </c>
      <c r="BV37" s="37">
        <v>3.2928411320146789</v>
      </c>
      <c r="BW37" s="37">
        <v>3.084128586155273</v>
      </c>
      <c r="BX37" s="37">
        <v>2.957907487017791</v>
      </c>
      <c r="BY37" s="37">
        <v>3.1137434375560331</v>
      </c>
      <c r="BZ37" s="37">
        <v>3.255474540317473</v>
      </c>
      <c r="CA37" s="37">
        <v>3.1547143110025329</v>
      </c>
      <c r="CB37" s="37">
        <v>3.290630099130162</v>
      </c>
      <c r="CC37" s="37">
        <v>3.1790495420862031</v>
      </c>
      <c r="CD37" s="37">
        <v>3.0729563127121691</v>
      </c>
      <c r="CE37" s="37">
        <v>2.2554033206369311</v>
      </c>
      <c r="CF37" s="37">
        <v>2.747409484544916</v>
      </c>
      <c r="CG37" s="37">
        <v>2.924690844183913</v>
      </c>
      <c r="CH37" s="37">
        <v>2.8914816040121858</v>
      </c>
      <c r="CI37" s="37">
        <v>2.924200565662427</v>
      </c>
      <c r="CJ37" s="37">
        <v>2.9515809645811699</v>
      </c>
      <c r="CK37" s="37">
        <v>2.712980205632328</v>
      </c>
      <c r="CL37" s="37">
        <v>2.5671703270829709</v>
      </c>
      <c r="CM37" s="37">
        <v>2.6098654625460429</v>
      </c>
      <c r="CN37" s="37">
        <v>2.7009180254819132</v>
      </c>
      <c r="CO37" s="37">
        <v>2.567165492367923</v>
      </c>
      <c r="CP37" s="37">
        <v>2.3160328169693378</v>
      </c>
      <c r="CQ37" s="37">
        <v>2.5448618182756491</v>
      </c>
      <c r="CR37" s="37">
        <v>2.5135279431044579</v>
      </c>
      <c r="CS37" s="37">
        <v>2.4411510700386372</v>
      </c>
      <c r="CT37" s="37">
        <v>2.4325368580030671</v>
      </c>
    </row>
    <row r="38" spans="1:98" x14ac:dyDescent="0.4">
      <c r="A38" s="96"/>
      <c r="B38" s="96"/>
      <c r="C38" s="36" t="s">
        <v>4</v>
      </c>
      <c r="D38" s="37">
        <v>0</v>
      </c>
      <c r="E38" s="37">
        <v>0.29372840146552381</v>
      </c>
      <c r="F38" s="37">
        <v>0.37977347512185999</v>
      </c>
      <c r="G38" s="37">
        <v>0.36932386793858241</v>
      </c>
      <c r="H38" s="37">
        <v>0.42687481256261262</v>
      </c>
      <c r="I38" s="37">
        <v>0.49919890102793102</v>
      </c>
      <c r="J38" s="37">
        <v>0.61556322490648563</v>
      </c>
      <c r="K38" s="37">
        <v>0.79956923790302281</v>
      </c>
      <c r="L38" s="37">
        <v>0.98630472794836255</v>
      </c>
      <c r="M38" s="37">
        <v>0.96926271472301895</v>
      </c>
      <c r="N38" s="37">
        <v>1.1140342056200241</v>
      </c>
      <c r="O38" s="37">
        <v>1.325339362295662</v>
      </c>
      <c r="P38" s="37">
        <v>1.5795528478383669</v>
      </c>
      <c r="Q38" s="37">
        <v>1.811304788025256</v>
      </c>
      <c r="R38" s="37">
        <v>2.0193747189406039</v>
      </c>
      <c r="S38" s="37">
        <v>2.2016678728619259</v>
      </c>
      <c r="T38" s="37">
        <v>2.2502937754627221</v>
      </c>
      <c r="U38" s="37">
        <v>2.3432662989049491</v>
      </c>
      <c r="V38" s="37">
        <v>2.4808021530468038</v>
      </c>
      <c r="W38" s="37">
        <v>2.5709832831786761</v>
      </c>
      <c r="X38" s="37">
        <v>2.6783832167037951</v>
      </c>
      <c r="Y38" s="37">
        <v>2.8929241672173909</v>
      </c>
      <c r="Z38" s="37">
        <v>3.122230964199006</v>
      </c>
      <c r="AA38" s="37">
        <v>3.2201540856035868</v>
      </c>
      <c r="AB38" s="37">
        <v>3.451270534539828</v>
      </c>
      <c r="AC38" s="37">
        <v>3.4691908954979569</v>
      </c>
      <c r="AD38" s="37">
        <v>3.6988885988502531</v>
      </c>
      <c r="AE38" s="37">
        <v>3.859880734986767</v>
      </c>
      <c r="AF38" s="37">
        <v>4.0220162930350547</v>
      </c>
      <c r="AG38" s="37">
        <v>3.957909160957235</v>
      </c>
      <c r="AH38" s="37">
        <v>3.9858303812172728</v>
      </c>
      <c r="AI38" s="37">
        <v>4.0655968074256696</v>
      </c>
      <c r="AJ38" s="37">
        <v>4.11895160391897</v>
      </c>
      <c r="AK38" s="37">
        <v>4.1765810053803651</v>
      </c>
      <c r="AL38" s="37">
        <v>4.2721288591156918</v>
      </c>
      <c r="AM38" s="37">
        <v>4.4820079001133699</v>
      </c>
      <c r="AN38" s="37">
        <v>4.6714599491466604</v>
      </c>
      <c r="AO38" s="37">
        <v>4.8539065706304916</v>
      </c>
      <c r="AP38" s="37">
        <v>4.9596756134742259</v>
      </c>
      <c r="AQ38" s="37">
        <v>5.0847811439872119</v>
      </c>
      <c r="AR38" s="37">
        <v>5.2508850026316267</v>
      </c>
      <c r="AS38" s="37">
        <v>5.2282380883741979</v>
      </c>
      <c r="AT38" s="37">
        <v>5.1682486089937676</v>
      </c>
      <c r="AU38" s="37">
        <v>5.2010597942842391</v>
      </c>
      <c r="AV38" s="37">
        <v>5.3432309155710502</v>
      </c>
      <c r="AW38" s="37">
        <v>5.4025001047332637</v>
      </c>
      <c r="AX38" s="37">
        <v>5.3136236496845974</v>
      </c>
      <c r="AY38" s="37">
        <v>5.3306671381759623</v>
      </c>
      <c r="AZ38" s="37">
        <v>5.3222636505951284</v>
      </c>
      <c r="BA38" s="37">
        <v>5.3811072659544497</v>
      </c>
      <c r="BB38" s="37">
        <v>5.4225469753343836</v>
      </c>
      <c r="BC38" s="37">
        <v>5.3072901075354464</v>
      </c>
      <c r="BD38" s="37">
        <v>5.2854322955715416</v>
      </c>
      <c r="BE38" s="37">
        <v>5.0046011741839456</v>
      </c>
      <c r="BF38" s="37">
        <v>4.8613525270271714</v>
      </c>
      <c r="BG38" s="37">
        <v>4.7823385466889183</v>
      </c>
      <c r="BH38" s="37">
        <v>4.6896832943149782</v>
      </c>
      <c r="BI38" s="37">
        <v>4.5679549131130237</v>
      </c>
      <c r="BJ38" s="37">
        <v>4.5137732127733203</v>
      </c>
      <c r="BK38" s="37">
        <v>4.5218632567897483</v>
      </c>
      <c r="BL38" s="37">
        <v>4.487575251259587</v>
      </c>
      <c r="BM38" s="37">
        <v>4.4572643138584098</v>
      </c>
      <c r="BN38" s="37">
        <v>4.3801868292668331</v>
      </c>
      <c r="BO38" s="37">
        <v>4.3422642248174466</v>
      </c>
      <c r="BP38" s="37">
        <v>4.3284404694446517</v>
      </c>
      <c r="BQ38" s="37">
        <v>4.3275994076085844</v>
      </c>
      <c r="BR38" s="37">
        <v>4.3397234619544109</v>
      </c>
      <c r="BS38" s="37">
        <v>4.3401429428001812</v>
      </c>
      <c r="BT38" s="37">
        <v>4.3466057320950444</v>
      </c>
      <c r="BU38" s="37">
        <v>4.3436876316792148</v>
      </c>
      <c r="BV38" s="37">
        <v>4.3322779213595402</v>
      </c>
      <c r="BW38" s="37">
        <v>4.2960592761159564</v>
      </c>
      <c r="BX38" s="37">
        <v>4.2320218868967867</v>
      </c>
      <c r="BY38" s="37">
        <v>4.1776485101565104</v>
      </c>
      <c r="BZ38" s="37">
        <v>4.1482822285490997</v>
      </c>
      <c r="CA38" s="37">
        <v>4.1454979985384197</v>
      </c>
      <c r="CB38" s="37">
        <v>4.1073136736805154</v>
      </c>
      <c r="CC38" s="37">
        <v>4.0938861413144476</v>
      </c>
      <c r="CD38" s="37">
        <v>4.0660974741415634</v>
      </c>
      <c r="CE38" s="37">
        <v>4.0215502689714873</v>
      </c>
      <c r="CF38" s="37">
        <v>3.843989307704164</v>
      </c>
      <c r="CG38" s="37">
        <v>3.809168313210582</v>
      </c>
      <c r="CH38" s="37">
        <v>3.804473207366672</v>
      </c>
      <c r="CI38" s="37">
        <v>3.7887498861368232</v>
      </c>
      <c r="CJ38" s="37">
        <v>3.7708422119490739</v>
      </c>
      <c r="CK38" s="37">
        <v>3.7538300701921901</v>
      </c>
      <c r="CL38" s="37">
        <v>3.6961858454703602</v>
      </c>
      <c r="CM38" s="37">
        <v>3.6352968800179828</v>
      </c>
      <c r="CN38" s="37">
        <v>3.5966129515189542</v>
      </c>
      <c r="CO38" s="37">
        <v>3.5825736848127812</v>
      </c>
      <c r="CP38" s="37">
        <v>3.5581514431608952</v>
      </c>
      <c r="CQ38" s="37">
        <v>3.489489976633025</v>
      </c>
      <c r="CR38" s="37">
        <v>3.4879984491719269</v>
      </c>
      <c r="CS38" s="37">
        <v>3.4613217176323081</v>
      </c>
      <c r="CT38" s="37">
        <v>3.4464884849896711</v>
      </c>
    </row>
    <row r="39" spans="1:98" x14ac:dyDescent="0.4">
      <c r="A39" s="96"/>
      <c r="B39" s="97"/>
      <c r="C39" s="36" t="s">
        <v>6</v>
      </c>
      <c r="D39" s="37">
        <v>1.169050207339881</v>
      </c>
      <c r="E39" s="37">
        <v>1.0610740677985859</v>
      </c>
      <c r="F39" s="37">
        <v>0.81900958594886641</v>
      </c>
      <c r="G39" s="37">
        <v>0.98139921792540707</v>
      </c>
      <c r="H39" s="37">
        <v>1.1210553033205191</v>
      </c>
      <c r="I39" s="37">
        <v>1.4049567440674371</v>
      </c>
      <c r="J39" s="37">
        <v>1.8638045238971701</v>
      </c>
      <c r="K39" s="37">
        <v>2.213628882927098</v>
      </c>
      <c r="L39" s="37">
        <v>1.8448914932248961</v>
      </c>
      <c r="M39" s="37">
        <v>2.2995495673652551</v>
      </c>
      <c r="N39" s="37">
        <v>2.7795735985899781</v>
      </c>
      <c r="O39" s="37">
        <v>3.3601827823118811</v>
      </c>
      <c r="P39" s="37">
        <v>3.7029178717488249</v>
      </c>
      <c r="Q39" s="37">
        <v>4.022118154441138</v>
      </c>
      <c r="R39" s="37">
        <v>4.236000171067837</v>
      </c>
      <c r="S39" s="37">
        <v>4.0359051488510822</v>
      </c>
      <c r="T39" s="37">
        <v>4.1900120252813062</v>
      </c>
      <c r="U39" s="37">
        <v>4.5023732327317907</v>
      </c>
      <c r="V39" s="37">
        <v>4.5882842128997527</v>
      </c>
      <c r="W39" s="37">
        <v>4.7113093239263621</v>
      </c>
      <c r="X39" s="37">
        <v>5.2687469373675686</v>
      </c>
      <c r="Y39" s="37">
        <v>5.7194206280132596</v>
      </c>
      <c r="Z39" s="37">
        <v>5.6776048175207618</v>
      </c>
      <c r="AA39" s="37">
        <v>6.3168706213801453</v>
      </c>
      <c r="AB39" s="37">
        <v>5.9692350943321166</v>
      </c>
      <c r="AC39" s="37">
        <v>6.7151722793899093</v>
      </c>
      <c r="AD39" s="37">
        <v>6.9052043150982509</v>
      </c>
      <c r="AE39" s="37">
        <v>7.0906302506122616</v>
      </c>
      <c r="AF39" s="37">
        <v>6.5703636647831081</v>
      </c>
      <c r="AG39" s="37">
        <v>6.9252286635145666</v>
      </c>
      <c r="AH39" s="37">
        <v>7.1576114646015396</v>
      </c>
      <c r="AI39" s="37">
        <v>7.2324455409208204</v>
      </c>
      <c r="AJ39" s="37">
        <v>7.3550678745348916</v>
      </c>
      <c r="AK39" s="37">
        <v>7.6246010013527794</v>
      </c>
      <c r="AL39" s="37">
        <v>8.2369949643865272</v>
      </c>
      <c r="AM39" s="37">
        <v>8.5958466784482823</v>
      </c>
      <c r="AN39" s="37">
        <v>8.9897358347462966</v>
      </c>
      <c r="AO39" s="37">
        <v>9.0326362340256914</v>
      </c>
      <c r="AP39" s="37">
        <v>9.2636396801148706</v>
      </c>
      <c r="AQ39" s="37">
        <v>9.7244427014885009</v>
      </c>
      <c r="AR39" s="37">
        <v>9.3559167154475933</v>
      </c>
      <c r="AS39" s="37">
        <v>9.0981744669389268</v>
      </c>
      <c r="AT39" s="37">
        <v>9.2917181023496624</v>
      </c>
      <c r="AU39" s="37">
        <v>9.7122733182964556</v>
      </c>
      <c r="AV39" s="37">
        <v>9.7697458358638354</v>
      </c>
      <c r="AW39" s="37">
        <v>9.1864819305668011</v>
      </c>
      <c r="AX39" s="37">
        <v>9.378973041367054</v>
      </c>
      <c r="AY39" s="37">
        <v>9.2593856108368122</v>
      </c>
      <c r="AZ39" s="37">
        <v>9.4545225290907311</v>
      </c>
      <c r="BA39" s="37">
        <v>9.5549352162438055</v>
      </c>
      <c r="BB39" s="37">
        <v>8.9637221150315227</v>
      </c>
      <c r="BC39" s="37">
        <v>8.9751113534960911</v>
      </c>
      <c r="BD39" s="37">
        <v>7.7506035654104171</v>
      </c>
      <c r="BE39" s="37">
        <v>7.685638732475689</v>
      </c>
      <c r="BF39" s="37">
        <v>7.7330969789076924</v>
      </c>
      <c r="BG39" s="37">
        <v>7.5792483856186141</v>
      </c>
      <c r="BH39" s="37">
        <v>7.2345393896980026</v>
      </c>
      <c r="BI39" s="37">
        <v>7.3481345389476749</v>
      </c>
      <c r="BJ39" s="37">
        <v>7.6014740631120814</v>
      </c>
      <c r="BK39" s="37">
        <v>7.5194858074133526</v>
      </c>
      <c r="BL39" s="37">
        <v>7.4988428192717782</v>
      </c>
      <c r="BM39" s="37">
        <v>7.3072129598529454</v>
      </c>
      <c r="BN39" s="37">
        <v>7.365052447420843</v>
      </c>
      <c r="BO39" s="37">
        <v>7.4623515320081246</v>
      </c>
      <c r="BP39" s="37">
        <v>7.5139308097039308</v>
      </c>
      <c r="BQ39" s="37">
        <v>7.6751522758840771</v>
      </c>
      <c r="BR39" s="37">
        <v>7.7392634166553087</v>
      </c>
      <c r="BS39" s="37">
        <v>7.8104326036018001</v>
      </c>
      <c r="BT39" s="37">
        <v>7.8405697901429168</v>
      </c>
      <c r="BU39" s="37">
        <v>7.752709560922642</v>
      </c>
      <c r="BV39" s="37">
        <v>7.6251190533742186</v>
      </c>
      <c r="BW39" s="37">
        <v>7.380187862271228</v>
      </c>
      <c r="BX39" s="37">
        <v>7.1899293739145778</v>
      </c>
      <c r="BY39" s="37">
        <v>7.2913919477125422</v>
      </c>
      <c r="BZ39" s="37">
        <v>7.4037567688665717</v>
      </c>
      <c r="CA39" s="37">
        <v>7.300212309540953</v>
      </c>
      <c r="CB39" s="37">
        <v>7.3979437728106756</v>
      </c>
      <c r="CC39" s="37">
        <v>7.2729356834006502</v>
      </c>
      <c r="CD39" s="37">
        <v>7.139053786853732</v>
      </c>
      <c r="CE39" s="37">
        <v>6.2769535896084179</v>
      </c>
      <c r="CF39" s="37">
        <v>6.5913987922490804</v>
      </c>
      <c r="CG39" s="37">
        <v>6.7338591573944946</v>
      </c>
      <c r="CH39" s="37">
        <v>6.6959548113788587</v>
      </c>
      <c r="CI39" s="37">
        <v>6.7129504517992498</v>
      </c>
      <c r="CJ39" s="37">
        <v>6.7224231765302438</v>
      </c>
      <c r="CK39" s="37">
        <v>6.4668102758245194</v>
      </c>
      <c r="CL39" s="37">
        <v>6.2633561725533307</v>
      </c>
      <c r="CM39" s="37">
        <v>6.2451623425640257</v>
      </c>
      <c r="CN39" s="37">
        <v>6.2975309770008678</v>
      </c>
      <c r="CO39" s="37">
        <v>6.1497391771807042</v>
      </c>
      <c r="CP39" s="37">
        <v>5.8741842601302334</v>
      </c>
      <c r="CQ39" s="37">
        <v>6.0343517949086731</v>
      </c>
      <c r="CR39" s="37">
        <v>6.0015263922763848</v>
      </c>
      <c r="CS39" s="37">
        <v>5.902472787670944</v>
      </c>
      <c r="CT39" s="37">
        <v>5.8790253429927377</v>
      </c>
    </row>
    <row r="40" spans="1:98" x14ac:dyDescent="0.4">
      <c r="A40" s="96"/>
      <c r="B40" s="94" t="s">
        <v>131</v>
      </c>
      <c r="C40" s="36" t="s">
        <v>3</v>
      </c>
      <c r="D40" s="37">
        <v>2.0327410147555281E-2</v>
      </c>
      <c r="E40" s="37">
        <v>1.6407747220520349E-2</v>
      </c>
      <c r="F40" s="37">
        <v>1.178560572050967E-2</v>
      </c>
      <c r="G40" s="37">
        <v>1.374821743852481E-2</v>
      </c>
      <c r="H40" s="37">
        <v>1.4408213780961059E-2</v>
      </c>
      <c r="I40" s="37">
        <v>1.7687170736690381E-2</v>
      </c>
      <c r="J40" s="37">
        <v>2.22577942857239E-2</v>
      </c>
      <c r="K40" s="37">
        <v>2.426528684944881E-2</v>
      </c>
      <c r="L40" s="37">
        <v>1.9670369118547661E-2</v>
      </c>
      <c r="M40" s="37">
        <v>2.555590504238886E-2</v>
      </c>
      <c r="N40" s="37">
        <v>2.885680425472047E-2</v>
      </c>
      <c r="O40" s="37">
        <v>3.5982516858374662E-2</v>
      </c>
      <c r="P40" s="37">
        <v>3.5967363136831201E-2</v>
      </c>
      <c r="Q40" s="37">
        <v>3.8597579627092607E-2</v>
      </c>
      <c r="R40" s="37">
        <v>3.8660623591807448E-2</v>
      </c>
      <c r="S40" s="37">
        <v>3.5362147232070602E-2</v>
      </c>
      <c r="T40" s="37">
        <v>3.5398081529835271E-2</v>
      </c>
      <c r="U40" s="37">
        <v>4.0659127399398337E-2</v>
      </c>
      <c r="V40" s="37">
        <v>4.3221135209799311E-2</v>
      </c>
      <c r="W40" s="37">
        <v>3.7291077272022251E-2</v>
      </c>
      <c r="X40" s="37">
        <v>4.4572304846189029E-2</v>
      </c>
      <c r="Y40" s="37">
        <v>4.9129080372954922E-2</v>
      </c>
      <c r="Z40" s="37">
        <v>4.785942718069304E-2</v>
      </c>
      <c r="AA40" s="37">
        <v>5.7642858656372288E-2</v>
      </c>
      <c r="AB40" s="37">
        <v>5.1061043773045531E-2</v>
      </c>
      <c r="AC40" s="37">
        <v>6.2121683587817771E-2</v>
      </c>
      <c r="AD40" s="37">
        <v>6.2909322833128986E-2</v>
      </c>
      <c r="AE40" s="37">
        <v>6.1080529465504622E-2</v>
      </c>
      <c r="AF40" s="37">
        <v>5.5031150298729008E-2</v>
      </c>
      <c r="AG40" s="37">
        <v>7.4059719674727159E-2</v>
      </c>
      <c r="AH40" s="37">
        <v>7.6705020099390425E-2</v>
      </c>
      <c r="AI40" s="37">
        <v>7.8611292830314317E-2</v>
      </c>
      <c r="AJ40" s="37">
        <v>8.1845590125088713E-2</v>
      </c>
      <c r="AK40" s="37">
        <v>8.6467666006488447E-2</v>
      </c>
      <c r="AL40" s="37">
        <v>9.5850006560247808E-2</v>
      </c>
      <c r="AM40" s="37">
        <v>9.9515342423783168E-2</v>
      </c>
      <c r="AN40" s="37">
        <v>0.1074920900090226</v>
      </c>
      <c r="AO40" s="37">
        <v>0.1069199615588933</v>
      </c>
      <c r="AP40" s="37">
        <v>0.11065645267566709</v>
      </c>
      <c r="AQ40" s="37">
        <v>0.1199855851393775</v>
      </c>
      <c r="AR40" s="37">
        <v>0.11752080087958949</v>
      </c>
      <c r="AS40" s="37">
        <v>0.1163934916179731</v>
      </c>
      <c r="AT40" s="37">
        <v>0.1205923796548091</v>
      </c>
      <c r="AU40" s="37">
        <v>0.12579072905779351</v>
      </c>
      <c r="AV40" s="37">
        <v>0.12844587227174789</v>
      </c>
      <c r="AW40" s="37">
        <v>0.1140675927870491</v>
      </c>
      <c r="AX40" s="37">
        <v>0.1207092098634286</v>
      </c>
      <c r="AY40" s="37">
        <v>0.1184764493905103</v>
      </c>
      <c r="AZ40" s="37">
        <v>0.12145947626910079</v>
      </c>
      <c r="BA40" s="37">
        <v>0.1245992178540573</v>
      </c>
      <c r="BB40" s="37">
        <v>0.1125951317740287</v>
      </c>
      <c r="BC40" s="37">
        <v>0.1120232467626812</v>
      </c>
      <c r="BD40" s="37">
        <v>8.3857741763833038E-2</v>
      </c>
      <c r="BE40" s="37">
        <v>8.8619295753443003E-2</v>
      </c>
      <c r="BF40" s="37">
        <v>9.4687278588584722E-2</v>
      </c>
      <c r="BG40" s="37">
        <v>9.3084836831841378E-2</v>
      </c>
      <c r="BH40" s="37">
        <v>8.6001516122783117E-2</v>
      </c>
      <c r="BI40" s="37">
        <v>9.3904428684677382E-2</v>
      </c>
      <c r="BJ40" s="37">
        <v>0.1017734743727743</v>
      </c>
      <c r="BK40" s="37">
        <v>0.10228603438554509</v>
      </c>
      <c r="BL40" s="37">
        <v>0.1035492552724368</v>
      </c>
      <c r="BM40" s="37">
        <v>0.10295743568329591</v>
      </c>
      <c r="BN40" s="37">
        <v>0.10615272474981401</v>
      </c>
      <c r="BO40" s="37">
        <v>0.112077746129078</v>
      </c>
      <c r="BP40" s="37">
        <v>0.11425319242151211</v>
      </c>
      <c r="BQ40" s="37">
        <v>0.1211754967212807</v>
      </c>
      <c r="BR40" s="37">
        <v>0.12601433187301619</v>
      </c>
      <c r="BS40" s="37">
        <v>0.12865487365452</v>
      </c>
      <c r="BT40" s="37">
        <v>0.13172096793160279</v>
      </c>
      <c r="BU40" s="37">
        <v>0.12929876117643471</v>
      </c>
      <c r="BV40" s="37">
        <v>0.12783293585368061</v>
      </c>
      <c r="BW40" s="37">
        <v>0.1237306367789999</v>
      </c>
      <c r="BX40" s="37">
        <v>0.1174032899124326</v>
      </c>
      <c r="BY40" s="37">
        <v>0.1258831915843994</v>
      </c>
      <c r="BZ40" s="37">
        <v>0.1312460321071946</v>
      </c>
      <c r="CA40" s="37">
        <v>0.13113673571994769</v>
      </c>
      <c r="CB40" s="37">
        <v>0.1375635025943619</v>
      </c>
      <c r="CC40" s="37">
        <v>0.13234052183277839</v>
      </c>
      <c r="CD40" s="37">
        <v>0.13044531694080619</v>
      </c>
      <c r="CE40" s="37">
        <v>0.1035231196076172</v>
      </c>
      <c r="CF40" s="37">
        <v>0.1200621358725999</v>
      </c>
      <c r="CG40" s="37">
        <v>0.1250571027640219</v>
      </c>
      <c r="CH40" s="37">
        <v>0.1232029482935612</v>
      </c>
      <c r="CI40" s="37">
        <v>0.1257954159126605</v>
      </c>
      <c r="CJ40" s="37">
        <v>0.12750628472265349</v>
      </c>
      <c r="CK40" s="37">
        <v>0.119858485548317</v>
      </c>
      <c r="CL40" s="37">
        <v>0.1134367360342116</v>
      </c>
      <c r="CM40" s="37">
        <v>0.11518500917397929</v>
      </c>
      <c r="CN40" s="37">
        <v>0.1177821531704684</v>
      </c>
      <c r="CO40" s="37">
        <v>0.1104775555777355</v>
      </c>
      <c r="CP40" s="37">
        <v>0.103392579222541</v>
      </c>
      <c r="CQ40" s="37">
        <v>0.110198554954094</v>
      </c>
      <c r="CR40" s="37">
        <v>0.1115282422980502</v>
      </c>
      <c r="CS40" s="37">
        <v>0.1049093379000704</v>
      </c>
      <c r="CT40" s="37">
        <v>0.1048126272568928</v>
      </c>
    </row>
    <row r="41" spans="1:98" x14ac:dyDescent="0.4">
      <c r="A41" s="96"/>
      <c r="B41" s="94"/>
      <c r="C41" s="36" t="s">
        <v>4</v>
      </c>
      <c r="D41" s="37">
        <v>0</v>
      </c>
      <c r="E41" s="37">
        <v>0</v>
      </c>
      <c r="F41" s="37">
        <v>0</v>
      </c>
      <c r="G41" s="37">
        <v>0</v>
      </c>
      <c r="H41" s="37">
        <v>0</v>
      </c>
      <c r="I41" s="37">
        <v>0</v>
      </c>
      <c r="J41" s="37">
        <v>0</v>
      </c>
      <c r="K41" s="37">
        <v>0</v>
      </c>
      <c r="L41" s="37">
        <v>0</v>
      </c>
      <c r="M41" s="37">
        <v>0</v>
      </c>
      <c r="N41" s="37">
        <v>0</v>
      </c>
      <c r="O41" s="37">
        <v>0</v>
      </c>
      <c r="P41" s="37">
        <v>0</v>
      </c>
      <c r="Q41" s="37">
        <v>0</v>
      </c>
      <c r="R41" s="37">
        <v>0</v>
      </c>
      <c r="S41" s="37">
        <v>0</v>
      </c>
      <c r="T41" s="37">
        <v>0</v>
      </c>
      <c r="U41" s="37">
        <v>0</v>
      </c>
      <c r="V41" s="37">
        <v>0</v>
      </c>
      <c r="W41" s="37">
        <v>0</v>
      </c>
      <c r="X41" s="37">
        <v>0</v>
      </c>
      <c r="Y41" s="37">
        <v>0</v>
      </c>
      <c r="Z41" s="37">
        <v>0</v>
      </c>
      <c r="AA41" s="37">
        <v>0</v>
      </c>
      <c r="AB41" s="37">
        <v>0</v>
      </c>
      <c r="AC41" s="37">
        <v>0</v>
      </c>
      <c r="AD41" s="37">
        <v>0</v>
      </c>
      <c r="AE41" s="37">
        <v>0</v>
      </c>
      <c r="AF41" s="37">
        <v>0</v>
      </c>
      <c r="AG41" s="37">
        <v>0</v>
      </c>
      <c r="AH41" s="37">
        <v>0</v>
      </c>
      <c r="AI41" s="37">
        <v>0</v>
      </c>
      <c r="AJ41" s="37">
        <v>0</v>
      </c>
      <c r="AK41" s="37">
        <v>0</v>
      </c>
      <c r="AL41" s="37">
        <v>0</v>
      </c>
      <c r="AM41" s="37">
        <v>0</v>
      </c>
      <c r="AN41" s="37">
        <v>0</v>
      </c>
      <c r="AO41" s="37">
        <v>0</v>
      </c>
      <c r="AP41" s="37">
        <v>0</v>
      </c>
      <c r="AQ41" s="37">
        <v>0</v>
      </c>
      <c r="AR41" s="37">
        <v>0</v>
      </c>
      <c r="AS41" s="37">
        <v>0</v>
      </c>
      <c r="AT41" s="37">
        <v>0</v>
      </c>
      <c r="AU41" s="37">
        <v>0</v>
      </c>
      <c r="AV41" s="37">
        <v>0</v>
      </c>
      <c r="AW41" s="37">
        <v>0</v>
      </c>
      <c r="AX41" s="37">
        <v>0</v>
      </c>
      <c r="AY41" s="37">
        <v>0</v>
      </c>
      <c r="AZ41" s="37">
        <v>0</v>
      </c>
      <c r="BA41" s="37">
        <v>0</v>
      </c>
      <c r="BB41" s="37">
        <v>0</v>
      </c>
      <c r="BC41" s="37">
        <v>0</v>
      </c>
      <c r="BD41" s="37">
        <v>0</v>
      </c>
      <c r="BE41" s="37">
        <v>0</v>
      </c>
      <c r="BF41" s="37">
        <v>0</v>
      </c>
      <c r="BG41" s="37">
        <v>0</v>
      </c>
      <c r="BH41" s="37">
        <v>0</v>
      </c>
      <c r="BI41" s="37">
        <v>0</v>
      </c>
      <c r="BJ41" s="37">
        <v>0</v>
      </c>
      <c r="BK41" s="37">
        <v>0</v>
      </c>
      <c r="BL41" s="37">
        <v>0</v>
      </c>
      <c r="BM41" s="37">
        <v>0</v>
      </c>
      <c r="BN41" s="37">
        <v>0</v>
      </c>
      <c r="BO41" s="37">
        <v>0</v>
      </c>
      <c r="BP41" s="37">
        <v>0</v>
      </c>
      <c r="BQ41" s="37">
        <v>0</v>
      </c>
      <c r="BR41" s="37">
        <v>0</v>
      </c>
      <c r="BS41" s="37">
        <v>0</v>
      </c>
      <c r="BT41" s="37">
        <v>0</v>
      </c>
      <c r="BU41" s="37">
        <v>0</v>
      </c>
      <c r="BV41" s="37">
        <v>0</v>
      </c>
      <c r="BW41" s="37">
        <v>0</v>
      </c>
      <c r="BX41" s="37">
        <v>0</v>
      </c>
      <c r="BY41" s="37">
        <v>0</v>
      </c>
      <c r="BZ41" s="37">
        <v>0</v>
      </c>
      <c r="CA41" s="37">
        <v>0</v>
      </c>
      <c r="CB41" s="37">
        <v>0</v>
      </c>
      <c r="CC41" s="37">
        <v>0</v>
      </c>
      <c r="CD41" s="37">
        <v>0</v>
      </c>
      <c r="CE41" s="37">
        <v>0</v>
      </c>
      <c r="CF41" s="37">
        <v>0</v>
      </c>
      <c r="CG41" s="37">
        <v>0</v>
      </c>
      <c r="CH41" s="37">
        <v>0</v>
      </c>
      <c r="CI41" s="37">
        <v>0</v>
      </c>
      <c r="CJ41" s="37">
        <v>0</v>
      </c>
      <c r="CK41" s="37">
        <v>0</v>
      </c>
      <c r="CL41" s="37">
        <v>0</v>
      </c>
      <c r="CM41" s="37">
        <v>0</v>
      </c>
      <c r="CN41" s="37">
        <v>0</v>
      </c>
      <c r="CO41" s="37">
        <v>0</v>
      </c>
      <c r="CP41" s="37">
        <v>0</v>
      </c>
      <c r="CQ41" s="37">
        <v>0</v>
      </c>
      <c r="CR41" s="37">
        <v>0</v>
      </c>
      <c r="CS41" s="37">
        <v>0</v>
      </c>
      <c r="CT41" s="37">
        <v>0</v>
      </c>
    </row>
    <row r="42" spans="1:98" x14ac:dyDescent="0.4">
      <c r="A42" s="96"/>
      <c r="B42" s="94"/>
      <c r="C42" s="36" t="s">
        <v>6</v>
      </c>
      <c r="D42" s="37">
        <v>2.0327410147555281E-2</v>
      </c>
      <c r="E42" s="37">
        <v>1.6407747220520349E-2</v>
      </c>
      <c r="F42" s="37">
        <v>1.178560572050967E-2</v>
      </c>
      <c r="G42" s="37">
        <v>1.374821743852481E-2</v>
      </c>
      <c r="H42" s="37">
        <v>1.4408213780961059E-2</v>
      </c>
      <c r="I42" s="37">
        <v>1.7687170736690381E-2</v>
      </c>
      <c r="J42" s="37">
        <v>2.22577942857239E-2</v>
      </c>
      <c r="K42" s="37">
        <v>2.426528684944881E-2</v>
      </c>
      <c r="L42" s="37">
        <v>1.9670369118547661E-2</v>
      </c>
      <c r="M42" s="37">
        <v>2.555590504238886E-2</v>
      </c>
      <c r="N42" s="37">
        <v>2.885680425472047E-2</v>
      </c>
      <c r="O42" s="37">
        <v>3.5982516858374662E-2</v>
      </c>
      <c r="P42" s="37">
        <v>3.5967363136831201E-2</v>
      </c>
      <c r="Q42" s="37">
        <v>3.8597579627092607E-2</v>
      </c>
      <c r="R42" s="37">
        <v>3.8660623591807448E-2</v>
      </c>
      <c r="S42" s="37">
        <v>3.5362147232070602E-2</v>
      </c>
      <c r="T42" s="37">
        <v>3.5398081529835271E-2</v>
      </c>
      <c r="U42" s="37">
        <v>4.0659127399398337E-2</v>
      </c>
      <c r="V42" s="37">
        <v>4.3221135209799311E-2</v>
      </c>
      <c r="W42" s="37">
        <v>3.7291077272022251E-2</v>
      </c>
      <c r="X42" s="37">
        <v>4.4572304846189029E-2</v>
      </c>
      <c r="Y42" s="37">
        <v>4.9129080372954922E-2</v>
      </c>
      <c r="Z42" s="37">
        <v>4.785942718069304E-2</v>
      </c>
      <c r="AA42" s="37">
        <v>5.7642858656372288E-2</v>
      </c>
      <c r="AB42" s="37">
        <v>5.1061043773045531E-2</v>
      </c>
      <c r="AC42" s="37">
        <v>6.2121683587817771E-2</v>
      </c>
      <c r="AD42" s="37">
        <v>6.2909322833128986E-2</v>
      </c>
      <c r="AE42" s="37">
        <v>6.1080529465504622E-2</v>
      </c>
      <c r="AF42" s="37">
        <v>5.5031150298729008E-2</v>
      </c>
      <c r="AG42" s="37">
        <v>7.4059719674727159E-2</v>
      </c>
      <c r="AH42" s="37">
        <v>7.6705020099390425E-2</v>
      </c>
      <c r="AI42" s="37">
        <v>7.8611292830314317E-2</v>
      </c>
      <c r="AJ42" s="37">
        <v>8.1845590125088713E-2</v>
      </c>
      <c r="AK42" s="37">
        <v>8.6467666006488447E-2</v>
      </c>
      <c r="AL42" s="37">
        <v>9.5850006560247808E-2</v>
      </c>
      <c r="AM42" s="37">
        <v>9.9515342423783168E-2</v>
      </c>
      <c r="AN42" s="37">
        <v>0.1074920900090226</v>
      </c>
      <c r="AO42" s="37">
        <v>0.1069199615588933</v>
      </c>
      <c r="AP42" s="37">
        <v>0.11065645267566709</v>
      </c>
      <c r="AQ42" s="37">
        <v>0.1199855851393775</v>
      </c>
      <c r="AR42" s="37">
        <v>0.11752080087958949</v>
      </c>
      <c r="AS42" s="37">
        <v>0.1163934916179731</v>
      </c>
      <c r="AT42" s="37">
        <v>0.1205923796548091</v>
      </c>
      <c r="AU42" s="37">
        <v>0.12579072905779351</v>
      </c>
      <c r="AV42" s="37">
        <v>0.12844587227174789</v>
      </c>
      <c r="AW42" s="37">
        <v>0.1140675927870491</v>
      </c>
      <c r="AX42" s="37">
        <v>0.1207092098634286</v>
      </c>
      <c r="AY42" s="37">
        <v>0.1184764493905103</v>
      </c>
      <c r="AZ42" s="37">
        <v>0.12145947626910079</v>
      </c>
      <c r="BA42" s="37">
        <v>0.1245992178540573</v>
      </c>
      <c r="BB42" s="37">
        <v>0.1125951317740287</v>
      </c>
      <c r="BC42" s="37">
        <v>0.1120232467626812</v>
      </c>
      <c r="BD42" s="37">
        <v>8.3857741763833038E-2</v>
      </c>
      <c r="BE42" s="37">
        <v>8.8619295753443003E-2</v>
      </c>
      <c r="BF42" s="37">
        <v>9.4687278588584722E-2</v>
      </c>
      <c r="BG42" s="37">
        <v>9.3084836831841378E-2</v>
      </c>
      <c r="BH42" s="37">
        <v>8.6001516122783117E-2</v>
      </c>
      <c r="BI42" s="37">
        <v>9.3904428684677382E-2</v>
      </c>
      <c r="BJ42" s="37">
        <v>0.1017734743727743</v>
      </c>
      <c r="BK42" s="37">
        <v>0.10228603438554509</v>
      </c>
      <c r="BL42" s="37">
        <v>0.1035492552724368</v>
      </c>
      <c r="BM42" s="37">
        <v>0.10295743568329591</v>
      </c>
      <c r="BN42" s="37">
        <v>0.10615272474981401</v>
      </c>
      <c r="BO42" s="37">
        <v>0.112077746129078</v>
      </c>
      <c r="BP42" s="37">
        <v>0.11425319242151211</v>
      </c>
      <c r="BQ42" s="37">
        <v>0.1211754967212807</v>
      </c>
      <c r="BR42" s="37">
        <v>0.12601433187301619</v>
      </c>
      <c r="BS42" s="37">
        <v>0.12865487365452</v>
      </c>
      <c r="BT42" s="37">
        <v>0.13172096793160279</v>
      </c>
      <c r="BU42" s="37">
        <v>0.12929876117643471</v>
      </c>
      <c r="BV42" s="37">
        <v>0.12783293585368061</v>
      </c>
      <c r="BW42" s="37">
        <v>0.1237306367789999</v>
      </c>
      <c r="BX42" s="37">
        <v>0.1174032899124326</v>
      </c>
      <c r="BY42" s="37">
        <v>0.1258831915843994</v>
      </c>
      <c r="BZ42" s="37">
        <v>0.1312460321071946</v>
      </c>
      <c r="CA42" s="37">
        <v>0.13113673571994769</v>
      </c>
      <c r="CB42" s="37">
        <v>0.1375635025943619</v>
      </c>
      <c r="CC42" s="37">
        <v>0.13234052183277839</v>
      </c>
      <c r="CD42" s="37">
        <v>0.13044531694080619</v>
      </c>
      <c r="CE42" s="37">
        <v>0.1035231196076172</v>
      </c>
      <c r="CF42" s="37">
        <v>0.1200621358725999</v>
      </c>
      <c r="CG42" s="37">
        <v>0.1250571027640219</v>
      </c>
      <c r="CH42" s="37">
        <v>0.1232029482935612</v>
      </c>
      <c r="CI42" s="37">
        <v>0.1257954159126605</v>
      </c>
      <c r="CJ42" s="37">
        <v>0.12750628472265349</v>
      </c>
      <c r="CK42" s="37">
        <v>0.119858485548317</v>
      </c>
      <c r="CL42" s="37">
        <v>0.1134367360342116</v>
      </c>
      <c r="CM42" s="37">
        <v>0.11518500917397929</v>
      </c>
      <c r="CN42" s="37">
        <v>0.1177821531704684</v>
      </c>
      <c r="CO42" s="37">
        <v>0.1104775555777355</v>
      </c>
      <c r="CP42" s="37">
        <v>0.103392579222541</v>
      </c>
      <c r="CQ42" s="37">
        <v>0.110198554954094</v>
      </c>
      <c r="CR42" s="37">
        <v>0.1115282422980502</v>
      </c>
      <c r="CS42" s="37">
        <v>0.1049093379000704</v>
      </c>
      <c r="CT42" s="37">
        <v>0.1048126272568928</v>
      </c>
    </row>
    <row r="43" spans="1:98" x14ac:dyDescent="0.4">
      <c r="A43" s="96"/>
      <c r="B43" s="94" t="s">
        <v>132</v>
      </c>
      <c r="C43" s="36" t="s">
        <v>3</v>
      </c>
      <c r="D43" s="37">
        <v>9.3145593343832017E-2</v>
      </c>
      <c r="E43" s="37">
        <v>7.4928963313745614E-2</v>
      </c>
      <c r="F43" s="37">
        <v>5.4074213224311198E-2</v>
      </c>
      <c r="G43" s="37">
        <v>6.3031302216535953E-2</v>
      </c>
      <c r="H43" s="37">
        <v>6.6015797541147281E-2</v>
      </c>
      <c r="I43" s="37">
        <v>8.103852140380316E-2</v>
      </c>
      <c r="J43" s="37">
        <v>0.1019872385055338</v>
      </c>
      <c r="K43" s="37">
        <v>0.1110591058800057</v>
      </c>
      <c r="L43" s="37">
        <v>8.9889048028790428E-2</v>
      </c>
      <c r="M43" s="37">
        <v>0.11710124821975849</v>
      </c>
      <c r="N43" s="37">
        <v>0.13210141388038421</v>
      </c>
      <c r="O43" s="37">
        <v>0.16505474046829621</v>
      </c>
      <c r="P43" s="37">
        <v>0.16482905285880889</v>
      </c>
      <c r="Q43" s="37">
        <v>0.17700769713636241</v>
      </c>
      <c r="R43" s="37">
        <v>0.17695752432929479</v>
      </c>
      <c r="S43" s="37">
        <v>0.1618879442383612</v>
      </c>
      <c r="T43" s="37">
        <v>0.16186627639212839</v>
      </c>
      <c r="U43" s="37">
        <v>0.185579955181186</v>
      </c>
      <c r="V43" s="37">
        <v>0.19779864678938261</v>
      </c>
      <c r="W43" s="37">
        <v>0.17071476254301729</v>
      </c>
      <c r="X43" s="37">
        <v>0.20366814699218469</v>
      </c>
      <c r="Y43" s="37">
        <v>0.22497014152321429</v>
      </c>
      <c r="Z43" s="37">
        <v>0.21871287683324819</v>
      </c>
      <c r="AA43" s="37">
        <v>0.26425639013086422</v>
      </c>
      <c r="AB43" s="37">
        <v>0.23371814729619231</v>
      </c>
      <c r="AC43" s="37">
        <v>0.28499120832673153</v>
      </c>
      <c r="AD43" s="37">
        <v>0.28799091157573359</v>
      </c>
      <c r="AE43" s="37">
        <v>0.27867473169086782</v>
      </c>
      <c r="AF43" s="37">
        <v>0.25190889585134069</v>
      </c>
      <c r="AG43" s="37">
        <v>0.33855798341914911</v>
      </c>
      <c r="AH43" s="37">
        <v>0.35124086764578177</v>
      </c>
      <c r="AI43" s="37">
        <v>0.35986972659936228</v>
      </c>
      <c r="AJ43" s="37">
        <v>0.37485433450593852</v>
      </c>
      <c r="AK43" s="37">
        <v>0.39575119205932741</v>
      </c>
      <c r="AL43" s="37">
        <v>0.43841504781397089</v>
      </c>
      <c r="AM43" s="37">
        <v>0.45611971283285219</v>
      </c>
      <c r="AN43" s="37">
        <v>0.4920226480957326</v>
      </c>
      <c r="AO43" s="37">
        <v>0.48887036955130631</v>
      </c>
      <c r="AP43" s="37">
        <v>0.50641743332186018</v>
      </c>
      <c r="AQ43" s="37">
        <v>0.54984959295045532</v>
      </c>
      <c r="AR43" s="37">
        <v>0.53694081566826191</v>
      </c>
      <c r="AS43" s="37">
        <v>0.53276604520709891</v>
      </c>
      <c r="AT43" s="37">
        <v>0.5513111313129736</v>
      </c>
      <c r="AU43" s="37">
        <v>0.57503810455990456</v>
      </c>
      <c r="AV43" s="37">
        <v>0.58763179683117128</v>
      </c>
      <c r="AW43" s="37">
        <v>0.52253651033122994</v>
      </c>
      <c r="AX43" s="37">
        <v>0.55241207446472884</v>
      </c>
      <c r="AY43" s="37">
        <v>0.54202746424746173</v>
      </c>
      <c r="AZ43" s="37">
        <v>0.55577538296318341</v>
      </c>
      <c r="BA43" s="37">
        <v>0.57009971573241403</v>
      </c>
      <c r="BB43" s="37">
        <v>0.51558013181292539</v>
      </c>
      <c r="BC43" s="37">
        <v>0.51150432793680733</v>
      </c>
      <c r="BD43" s="37">
        <v>0.38348062507744779</v>
      </c>
      <c r="BE43" s="37">
        <v>0.4040572507878526</v>
      </c>
      <c r="BF43" s="37">
        <v>0.43144444644468999</v>
      </c>
      <c r="BG43" s="37">
        <v>0.42537853452839419</v>
      </c>
      <c r="BH43" s="37">
        <v>0.39324430714686048</v>
      </c>
      <c r="BI43" s="37">
        <v>0.42883286719433289</v>
      </c>
      <c r="BJ43" s="37">
        <v>0.46515215131287158</v>
      </c>
      <c r="BK43" s="37">
        <v>0.46747101478112679</v>
      </c>
      <c r="BL43" s="37">
        <v>0.47356503828517799</v>
      </c>
      <c r="BM43" s="37">
        <v>0.47088251546720428</v>
      </c>
      <c r="BN43" s="37">
        <v>0.4853402635755163</v>
      </c>
      <c r="BO43" s="37">
        <v>0.51230514466089772</v>
      </c>
      <c r="BP43" s="37">
        <v>0.52161384445941206</v>
      </c>
      <c r="BQ43" s="37">
        <v>0.55359049553772732</v>
      </c>
      <c r="BR43" s="37">
        <v>0.57568446205872348</v>
      </c>
      <c r="BS43" s="37">
        <v>0.59100162977211523</v>
      </c>
      <c r="BT43" s="37">
        <v>0.60162208936946593</v>
      </c>
      <c r="BU43" s="37">
        <v>0.59147834332991378</v>
      </c>
      <c r="BV43" s="37">
        <v>0.58520529418307266</v>
      </c>
      <c r="BW43" s="37">
        <v>0.56657777441323642</v>
      </c>
      <c r="BX43" s="37">
        <v>0.53629443612504291</v>
      </c>
      <c r="BY43" s="37">
        <v>0.57514933818317771</v>
      </c>
      <c r="BZ43" s="37">
        <v>0.60000250309928094</v>
      </c>
      <c r="CA43" s="37">
        <v>0.60041929965686547</v>
      </c>
      <c r="CB43" s="37">
        <v>0.63001701629800633</v>
      </c>
      <c r="CC43" s="37">
        <v>0.60560546016887973</v>
      </c>
      <c r="CD43" s="37">
        <v>0.59701244690807309</v>
      </c>
      <c r="CE43" s="37">
        <v>0.47324784417031351</v>
      </c>
      <c r="CF43" s="37">
        <v>0.54891429952471427</v>
      </c>
      <c r="CG43" s="37">
        <v>0.57258934936696704</v>
      </c>
      <c r="CH43" s="37">
        <v>0.56367800620390118</v>
      </c>
      <c r="CI43" s="37">
        <v>0.57482528745850181</v>
      </c>
      <c r="CJ43" s="37">
        <v>0.58480684549682793</v>
      </c>
      <c r="CK43" s="37">
        <v>0.54912932104389978</v>
      </c>
      <c r="CL43" s="37">
        <v>0.51905676580027338</v>
      </c>
      <c r="CM43" s="37">
        <v>0.52724329796915648</v>
      </c>
      <c r="CN43" s="37">
        <v>0.53932856920156935</v>
      </c>
      <c r="CO43" s="37">
        <v>0.50658303240058378</v>
      </c>
      <c r="CP43" s="37">
        <v>0.47405153695235241</v>
      </c>
      <c r="CQ43" s="37">
        <v>0.50394745948944875</v>
      </c>
      <c r="CR43" s="37">
        <v>0.5097318747467896</v>
      </c>
      <c r="CS43" s="37">
        <v>0.48012128777153879</v>
      </c>
      <c r="CT43" s="37">
        <v>0.48003147351639142</v>
      </c>
    </row>
    <row r="44" spans="1:98" x14ac:dyDescent="0.4">
      <c r="A44" s="96"/>
      <c r="B44" s="94"/>
      <c r="C44" s="36" t="s">
        <v>4</v>
      </c>
      <c r="D44" s="37">
        <v>0</v>
      </c>
      <c r="E44" s="37">
        <v>0</v>
      </c>
      <c r="F44" s="37">
        <v>0</v>
      </c>
      <c r="G44" s="37">
        <v>0</v>
      </c>
      <c r="H44" s="37">
        <v>0</v>
      </c>
      <c r="I44" s="37">
        <v>0</v>
      </c>
      <c r="J44" s="37">
        <v>0</v>
      </c>
      <c r="K44" s="37">
        <v>0</v>
      </c>
      <c r="L44" s="37">
        <v>0</v>
      </c>
      <c r="M44" s="37">
        <v>0</v>
      </c>
      <c r="N44" s="37">
        <v>0</v>
      </c>
      <c r="O44" s="37">
        <v>0</v>
      </c>
      <c r="P44" s="37">
        <v>0</v>
      </c>
      <c r="Q44" s="37">
        <v>0</v>
      </c>
      <c r="R44" s="37">
        <v>0</v>
      </c>
      <c r="S44" s="37">
        <v>0</v>
      </c>
      <c r="T44" s="37">
        <v>0</v>
      </c>
      <c r="U44" s="37">
        <v>0</v>
      </c>
      <c r="V44" s="37">
        <v>0</v>
      </c>
      <c r="W44" s="37">
        <v>0</v>
      </c>
      <c r="X44" s="37">
        <v>0</v>
      </c>
      <c r="Y44" s="37">
        <v>0</v>
      </c>
      <c r="Z44" s="37">
        <v>0</v>
      </c>
      <c r="AA44" s="37">
        <v>0</v>
      </c>
      <c r="AB44" s="37">
        <v>0</v>
      </c>
      <c r="AC44" s="37">
        <v>0</v>
      </c>
      <c r="AD44" s="37">
        <v>0</v>
      </c>
      <c r="AE44" s="37">
        <v>0</v>
      </c>
      <c r="AF44" s="37">
        <v>0</v>
      </c>
      <c r="AG44" s="37">
        <v>0</v>
      </c>
      <c r="AH44" s="37">
        <v>0</v>
      </c>
      <c r="AI44" s="37">
        <v>0</v>
      </c>
      <c r="AJ44" s="37">
        <v>0</v>
      </c>
      <c r="AK44" s="37">
        <v>0</v>
      </c>
      <c r="AL44" s="37">
        <v>0</v>
      </c>
      <c r="AM44" s="37">
        <v>0</v>
      </c>
      <c r="AN44" s="37">
        <v>0</v>
      </c>
      <c r="AO44" s="37">
        <v>0</v>
      </c>
      <c r="AP44" s="37">
        <v>0</v>
      </c>
      <c r="AQ44" s="37">
        <v>0</v>
      </c>
      <c r="AR44" s="37">
        <v>0</v>
      </c>
      <c r="AS44" s="37">
        <v>0</v>
      </c>
      <c r="AT44" s="37">
        <v>0</v>
      </c>
      <c r="AU44" s="37">
        <v>0</v>
      </c>
      <c r="AV44" s="37">
        <v>0</v>
      </c>
      <c r="AW44" s="37">
        <v>0</v>
      </c>
      <c r="AX44" s="37">
        <v>0</v>
      </c>
      <c r="AY44" s="37">
        <v>0</v>
      </c>
      <c r="AZ44" s="37">
        <v>0</v>
      </c>
      <c r="BA44" s="37">
        <v>0</v>
      </c>
      <c r="BB44" s="37">
        <v>0</v>
      </c>
      <c r="BC44" s="37">
        <v>0</v>
      </c>
      <c r="BD44" s="37">
        <v>0</v>
      </c>
      <c r="BE44" s="37">
        <v>0</v>
      </c>
      <c r="BF44" s="37">
        <v>0</v>
      </c>
      <c r="BG44" s="37">
        <v>0</v>
      </c>
      <c r="BH44" s="37">
        <v>0</v>
      </c>
      <c r="BI44" s="37">
        <v>0</v>
      </c>
      <c r="BJ44" s="37">
        <v>0</v>
      </c>
      <c r="BK44" s="37">
        <v>0</v>
      </c>
      <c r="BL44" s="37">
        <v>0</v>
      </c>
      <c r="BM44" s="37">
        <v>0</v>
      </c>
      <c r="BN44" s="37">
        <v>0</v>
      </c>
      <c r="BO44" s="37">
        <v>0</v>
      </c>
      <c r="BP44" s="37">
        <v>0</v>
      </c>
      <c r="BQ44" s="37">
        <v>0</v>
      </c>
      <c r="BR44" s="37">
        <v>0</v>
      </c>
      <c r="BS44" s="37">
        <v>0</v>
      </c>
      <c r="BT44" s="37">
        <v>0</v>
      </c>
      <c r="BU44" s="37">
        <v>0</v>
      </c>
      <c r="BV44" s="37">
        <v>0</v>
      </c>
      <c r="BW44" s="37">
        <v>0</v>
      </c>
      <c r="BX44" s="37">
        <v>0</v>
      </c>
      <c r="BY44" s="37">
        <v>0</v>
      </c>
      <c r="BZ44" s="37">
        <v>0</v>
      </c>
      <c r="CA44" s="37">
        <v>0</v>
      </c>
      <c r="CB44" s="37">
        <v>0</v>
      </c>
      <c r="CC44" s="37">
        <v>0</v>
      </c>
      <c r="CD44" s="37">
        <v>0</v>
      </c>
      <c r="CE44" s="37">
        <v>0</v>
      </c>
      <c r="CF44" s="37">
        <v>0</v>
      </c>
      <c r="CG44" s="37">
        <v>0</v>
      </c>
      <c r="CH44" s="37">
        <v>0</v>
      </c>
      <c r="CI44" s="37">
        <v>0</v>
      </c>
      <c r="CJ44" s="37">
        <v>0</v>
      </c>
      <c r="CK44" s="37">
        <v>0</v>
      </c>
      <c r="CL44" s="37">
        <v>0</v>
      </c>
      <c r="CM44" s="37">
        <v>0</v>
      </c>
      <c r="CN44" s="37">
        <v>0</v>
      </c>
      <c r="CO44" s="37">
        <v>0</v>
      </c>
      <c r="CP44" s="37">
        <v>0</v>
      </c>
      <c r="CQ44" s="37">
        <v>0</v>
      </c>
      <c r="CR44" s="37">
        <v>0</v>
      </c>
      <c r="CS44" s="37">
        <v>0</v>
      </c>
      <c r="CT44" s="37">
        <v>0</v>
      </c>
    </row>
    <row r="45" spans="1:98" x14ac:dyDescent="0.4">
      <c r="A45" s="96"/>
      <c r="B45" s="94"/>
      <c r="C45" s="36" t="s">
        <v>6</v>
      </c>
      <c r="D45" s="37">
        <v>9.3145593343832017E-2</v>
      </c>
      <c r="E45" s="37">
        <v>7.4928963313745614E-2</v>
      </c>
      <c r="F45" s="37">
        <v>5.4074213224311198E-2</v>
      </c>
      <c r="G45" s="37">
        <v>6.3031302216535953E-2</v>
      </c>
      <c r="H45" s="37">
        <v>6.6015797541147281E-2</v>
      </c>
      <c r="I45" s="37">
        <v>8.103852140380316E-2</v>
      </c>
      <c r="J45" s="37">
        <v>0.1019872385055338</v>
      </c>
      <c r="K45" s="37">
        <v>0.1110591058800057</v>
      </c>
      <c r="L45" s="37">
        <v>8.9889048028790428E-2</v>
      </c>
      <c r="M45" s="37">
        <v>0.11710124821975849</v>
      </c>
      <c r="N45" s="37">
        <v>0.13210141388038421</v>
      </c>
      <c r="O45" s="37">
        <v>0.16505474046829621</v>
      </c>
      <c r="P45" s="37">
        <v>0.16482905285880889</v>
      </c>
      <c r="Q45" s="37">
        <v>0.17700769713636241</v>
      </c>
      <c r="R45" s="37">
        <v>0.17695752432929479</v>
      </c>
      <c r="S45" s="37">
        <v>0.1618879442383612</v>
      </c>
      <c r="T45" s="37">
        <v>0.16186627639212839</v>
      </c>
      <c r="U45" s="37">
        <v>0.185579955181186</v>
      </c>
      <c r="V45" s="37">
        <v>0.19779864678938261</v>
      </c>
      <c r="W45" s="37">
        <v>0.17071476254301729</v>
      </c>
      <c r="X45" s="37">
        <v>0.20366814699218469</v>
      </c>
      <c r="Y45" s="37">
        <v>0.22497014152321429</v>
      </c>
      <c r="Z45" s="37">
        <v>0.21871287683324819</v>
      </c>
      <c r="AA45" s="37">
        <v>0.26425639013086422</v>
      </c>
      <c r="AB45" s="37">
        <v>0.23371814729619231</v>
      </c>
      <c r="AC45" s="37">
        <v>0.28499120832673153</v>
      </c>
      <c r="AD45" s="37">
        <v>0.28799091157573359</v>
      </c>
      <c r="AE45" s="37">
        <v>0.27867473169086782</v>
      </c>
      <c r="AF45" s="37">
        <v>0.25190889585134069</v>
      </c>
      <c r="AG45" s="37">
        <v>0.33855798341914911</v>
      </c>
      <c r="AH45" s="37">
        <v>0.35124086764578177</v>
      </c>
      <c r="AI45" s="37">
        <v>0.35986972659936228</v>
      </c>
      <c r="AJ45" s="37">
        <v>0.37485433450593852</v>
      </c>
      <c r="AK45" s="37">
        <v>0.39575119205932741</v>
      </c>
      <c r="AL45" s="37">
        <v>0.43841504781397089</v>
      </c>
      <c r="AM45" s="37">
        <v>0.45611971283285219</v>
      </c>
      <c r="AN45" s="37">
        <v>0.4920226480957326</v>
      </c>
      <c r="AO45" s="37">
        <v>0.48887036955130631</v>
      </c>
      <c r="AP45" s="37">
        <v>0.50641743332186018</v>
      </c>
      <c r="AQ45" s="37">
        <v>0.54984959295045532</v>
      </c>
      <c r="AR45" s="37">
        <v>0.53694081566826191</v>
      </c>
      <c r="AS45" s="37">
        <v>0.53276604520709891</v>
      </c>
      <c r="AT45" s="37">
        <v>0.5513111313129736</v>
      </c>
      <c r="AU45" s="37">
        <v>0.57503810455990456</v>
      </c>
      <c r="AV45" s="37">
        <v>0.58763179683117128</v>
      </c>
      <c r="AW45" s="37">
        <v>0.52253651033122994</v>
      </c>
      <c r="AX45" s="37">
        <v>0.55241207446472884</v>
      </c>
      <c r="AY45" s="37">
        <v>0.54202746424746173</v>
      </c>
      <c r="AZ45" s="37">
        <v>0.55577538296318341</v>
      </c>
      <c r="BA45" s="37">
        <v>0.57009971573241403</v>
      </c>
      <c r="BB45" s="37">
        <v>0.51558013181292539</v>
      </c>
      <c r="BC45" s="37">
        <v>0.51150432793680733</v>
      </c>
      <c r="BD45" s="37">
        <v>0.38348062507744779</v>
      </c>
      <c r="BE45" s="37">
        <v>0.4040572507878526</v>
      </c>
      <c r="BF45" s="37">
        <v>0.43144444644468999</v>
      </c>
      <c r="BG45" s="37">
        <v>0.42537853452839419</v>
      </c>
      <c r="BH45" s="37">
        <v>0.39324430714686048</v>
      </c>
      <c r="BI45" s="37">
        <v>0.42883286719433289</v>
      </c>
      <c r="BJ45" s="37">
        <v>0.46515215131287158</v>
      </c>
      <c r="BK45" s="37">
        <v>0.46747101478112679</v>
      </c>
      <c r="BL45" s="37">
        <v>0.47356503828517799</v>
      </c>
      <c r="BM45" s="37">
        <v>0.47088251546720428</v>
      </c>
      <c r="BN45" s="37">
        <v>0.4853402635755163</v>
      </c>
      <c r="BO45" s="37">
        <v>0.51230514466089772</v>
      </c>
      <c r="BP45" s="37">
        <v>0.52161384445941206</v>
      </c>
      <c r="BQ45" s="37">
        <v>0.55359049553772732</v>
      </c>
      <c r="BR45" s="37">
        <v>0.57568446205872348</v>
      </c>
      <c r="BS45" s="37">
        <v>0.59100162977211523</v>
      </c>
      <c r="BT45" s="37">
        <v>0.60162208936946593</v>
      </c>
      <c r="BU45" s="37">
        <v>0.59147834332991378</v>
      </c>
      <c r="BV45" s="37">
        <v>0.58520529418307266</v>
      </c>
      <c r="BW45" s="37">
        <v>0.56657777441323642</v>
      </c>
      <c r="BX45" s="37">
        <v>0.53629443612504291</v>
      </c>
      <c r="BY45" s="37">
        <v>0.57514933818317771</v>
      </c>
      <c r="BZ45" s="37">
        <v>0.60000250309928094</v>
      </c>
      <c r="CA45" s="37">
        <v>0.60041929965686547</v>
      </c>
      <c r="CB45" s="37">
        <v>0.63001701629800633</v>
      </c>
      <c r="CC45" s="37">
        <v>0.60560546016887973</v>
      </c>
      <c r="CD45" s="37">
        <v>0.59701244690807309</v>
      </c>
      <c r="CE45" s="37">
        <v>0.47324784417031351</v>
      </c>
      <c r="CF45" s="37">
        <v>0.54891429952471427</v>
      </c>
      <c r="CG45" s="37">
        <v>0.57258934936696704</v>
      </c>
      <c r="CH45" s="37">
        <v>0.56367800620390118</v>
      </c>
      <c r="CI45" s="37">
        <v>0.57482528745850181</v>
      </c>
      <c r="CJ45" s="37">
        <v>0.58480684549682793</v>
      </c>
      <c r="CK45" s="37">
        <v>0.54912932104389978</v>
      </c>
      <c r="CL45" s="37">
        <v>0.51905676580027338</v>
      </c>
      <c r="CM45" s="37">
        <v>0.52724329796915648</v>
      </c>
      <c r="CN45" s="37">
        <v>0.53932856920156935</v>
      </c>
      <c r="CO45" s="37">
        <v>0.50658303240058378</v>
      </c>
      <c r="CP45" s="37">
        <v>0.47405153695235241</v>
      </c>
      <c r="CQ45" s="37">
        <v>0.50394745948944875</v>
      </c>
      <c r="CR45" s="37">
        <v>0.5097318747467896</v>
      </c>
      <c r="CS45" s="37">
        <v>0.48012128777153879</v>
      </c>
      <c r="CT45" s="37">
        <v>0.48003147351639142</v>
      </c>
    </row>
    <row r="46" spans="1:98" x14ac:dyDescent="0.4">
      <c r="A46" s="96"/>
      <c r="B46" s="94" t="s">
        <v>133</v>
      </c>
      <c r="C46" s="36" t="s">
        <v>3</v>
      </c>
      <c r="D46" s="37">
        <v>4.9791104328438598E-3</v>
      </c>
      <c r="E46" s="37">
        <v>4.0150332590383683E-3</v>
      </c>
      <c r="F46" s="37">
        <v>2.8902884971280149E-3</v>
      </c>
      <c r="G46" s="37">
        <v>3.3704230086368269E-3</v>
      </c>
      <c r="H46" s="37">
        <v>3.5334439156114901E-3</v>
      </c>
      <c r="I46" s="37">
        <v>4.3453663476305786E-3</v>
      </c>
      <c r="J46" s="37">
        <v>5.453580079228415E-3</v>
      </c>
      <c r="K46" s="37">
        <v>5.9466239600456747E-3</v>
      </c>
      <c r="L46" s="37">
        <v>4.8145014925697416E-3</v>
      </c>
      <c r="M46" s="37">
        <v>6.2676394369295908E-3</v>
      </c>
      <c r="N46" s="37">
        <v>7.0712691298834033E-3</v>
      </c>
      <c r="O46" s="37">
        <v>8.8355826751429847E-3</v>
      </c>
      <c r="P46" s="37">
        <v>8.8360335329136872E-3</v>
      </c>
      <c r="Q46" s="37">
        <v>9.4795829328072935E-3</v>
      </c>
      <c r="R46" s="37">
        <v>9.4915843315278615E-3</v>
      </c>
      <c r="S46" s="37">
        <v>8.6797786428423722E-3</v>
      </c>
      <c r="T46" s="37">
        <v>8.6675755722759491E-3</v>
      </c>
      <c r="U46" s="37">
        <v>9.9572349150792942E-3</v>
      </c>
      <c r="V46" s="37">
        <v>1.0605721028490261E-2</v>
      </c>
      <c r="W46" s="37">
        <v>9.1526585531035657E-3</v>
      </c>
      <c r="X46" s="37">
        <v>1.091632126029914E-2</v>
      </c>
      <c r="Y46" s="37">
        <v>1.206714047895887E-2</v>
      </c>
      <c r="Z46" s="37">
        <v>1.17259355358654E-2</v>
      </c>
      <c r="AA46" s="37">
        <v>1.414856413282997E-2</v>
      </c>
      <c r="AB46" s="37">
        <v>1.2529916559045831E-2</v>
      </c>
      <c r="AC46" s="37">
        <v>1.5275454009492279E-2</v>
      </c>
      <c r="AD46" s="37">
        <v>1.5377426070573821E-2</v>
      </c>
      <c r="AE46" s="37">
        <v>1.49342454958694E-2</v>
      </c>
      <c r="AF46" s="37">
        <v>1.3471367824444091E-2</v>
      </c>
      <c r="AG46" s="37">
        <v>1.8179456391255091E-2</v>
      </c>
      <c r="AH46" s="37">
        <v>1.8774919373696429E-2</v>
      </c>
      <c r="AI46" s="37">
        <v>1.9283975922122481E-2</v>
      </c>
      <c r="AJ46" s="37">
        <v>2.0096893014795839E-2</v>
      </c>
      <c r="AK46" s="37">
        <v>2.122371787082946E-2</v>
      </c>
      <c r="AL46" s="37">
        <v>2.3455682734127702E-2</v>
      </c>
      <c r="AM46" s="37">
        <v>2.4469081009947879E-2</v>
      </c>
      <c r="AN46" s="37">
        <v>2.637399797400241E-2</v>
      </c>
      <c r="AO46" s="37">
        <v>2.6216918025844301E-2</v>
      </c>
      <c r="AP46" s="37">
        <v>2.717438059507693E-2</v>
      </c>
      <c r="AQ46" s="37">
        <v>2.937543377520066E-2</v>
      </c>
      <c r="AR46" s="37">
        <v>2.8734127957293389E-2</v>
      </c>
      <c r="AS46" s="37">
        <v>2.860747736836574E-2</v>
      </c>
      <c r="AT46" s="37">
        <v>2.9540597219243191E-2</v>
      </c>
      <c r="AU46" s="37">
        <v>3.0819915444445071E-2</v>
      </c>
      <c r="AV46" s="37">
        <v>3.1427111877177283E-2</v>
      </c>
      <c r="AW46" s="37">
        <v>2.79522126935151E-2</v>
      </c>
      <c r="AX46" s="37">
        <v>2.9515825200387449E-2</v>
      </c>
      <c r="AY46" s="37">
        <v>2.90265800451418E-2</v>
      </c>
      <c r="AZ46" s="37">
        <v>2.9777249963991871E-2</v>
      </c>
      <c r="BA46" s="37">
        <v>3.0495756249242219E-2</v>
      </c>
      <c r="BB46" s="37">
        <v>2.7603485831954429E-2</v>
      </c>
      <c r="BC46" s="37">
        <v>2.7487732757408921E-2</v>
      </c>
      <c r="BD46" s="37">
        <v>2.0601821595247798E-2</v>
      </c>
      <c r="BE46" s="37">
        <v>2.1737811946079651E-2</v>
      </c>
      <c r="BF46" s="37">
        <v>2.319162354945227E-2</v>
      </c>
      <c r="BG46" s="37">
        <v>2.2793704471699559E-2</v>
      </c>
      <c r="BH46" s="37">
        <v>2.1073623240458649E-2</v>
      </c>
      <c r="BI46" s="37">
        <v>2.2920877341679531E-2</v>
      </c>
      <c r="BJ46" s="37">
        <v>2.492474843900655E-2</v>
      </c>
      <c r="BK46" s="37">
        <v>2.504957358272257E-2</v>
      </c>
      <c r="BL46" s="37">
        <v>2.5374472532027601E-2</v>
      </c>
      <c r="BM46" s="37">
        <v>2.5173932382213621E-2</v>
      </c>
      <c r="BN46" s="37">
        <v>2.6034532327375921E-2</v>
      </c>
      <c r="BO46" s="37">
        <v>2.750069139703816E-2</v>
      </c>
      <c r="BP46" s="37">
        <v>2.7908474135500169E-2</v>
      </c>
      <c r="BQ46" s="37">
        <v>2.9790864799859759E-2</v>
      </c>
      <c r="BR46" s="37">
        <v>3.089007553140494E-2</v>
      </c>
      <c r="BS46" s="37">
        <v>3.1653669950065452E-2</v>
      </c>
      <c r="BT46" s="37">
        <v>3.230084583169969E-2</v>
      </c>
      <c r="BU46" s="37">
        <v>3.1658207845225772E-2</v>
      </c>
      <c r="BV46" s="37">
        <v>3.1341373426620432E-2</v>
      </c>
      <c r="BW46" s="37">
        <v>3.033050806375626E-2</v>
      </c>
      <c r="BX46" s="37">
        <v>2.879588713237579E-2</v>
      </c>
      <c r="BY46" s="37">
        <v>3.0832452545565079E-2</v>
      </c>
      <c r="BZ46" s="37">
        <v>3.2107897195046392E-2</v>
      </c>
      <c r="CA46" s="37">
        <v>3.2145365131388291E-2</v>
      </c>
      <c r="CB46" s="37">
        <v>3.3763080260670063E-2</v>
      </c>
      <c r="CC46" s="37">
        <v>3.2468164141063412E-2</v>
      </c>
      <c r="CD46" s="37">
        <v>3.1950742795647247E-2</v>
      </c>
      <c r="CE46" s="37">
        <v>2.5378768569245522E-2</v>
      </c>
      <c r="CF46" s="37">
        <v>2.9424399078875611E-2</v>
      </c>
      <c r="CG46" s="37">
        <v>3.07157004038391E-2</v>
      </c>
      <c r="CH46" s="37">
        <v>3.0235256791130209E-2</v>
      </c>
      <c r="CI46" s="37">
        <v>3.0835279133002252E-2</v>
      </c>
      <c r="CJ46" s="37">
        <v>3.1337438648593792E-2</v>
      </c>
      <c r="CK46" s="37">
        <v>2.9369505335731891E-2</v>
      </c>
      <c r="CL46" s="37">
        <v>2.7868834863931859E-2</v>
      </c>
      <c r="CM46" s="37">
        <v>2.8256452547307791E-2</v>
      </c>
      <c r="CN46" s="37">
        <v>2.8931421829151979E-2</v>
      </c>
      <c r="CO46" s="37">
        <v>2.7171697706499721E-2</v>
      </c>
      <c r="CP46" s="37">
        <v>2.5440001580460361E-2</v>
      </c>
      <c r="CQ46" s="37">
        <v>2.7001600844563271E-2</v>
      </c>
      <c r="CR46" s="37">
        <v>2.7345513334157492E-2</v>
      </c>
      <c r="CS46" s="37">
        <v>2.5709549231245889E-2</v>
      </c>
      <c r="CT46" s="37">
        <v>2.5702017506410161E-2</v>
      </c>
    </row>
    <row r="47" spans="1:98" x14ac:dyDescent="0.4">
      <c r="A47" s="96"/>
      <c r="B47" s="94"/>
      <c r="C47" s="36" t="s">
        <v>4</v>
      </c>
      <c r="D47" s="37">
        <v>0</v>
      </c>
      <c r="E47" s="37">
        <v>2.062415069837298E-3</v>
      </c>
      <c r="F47" s="37">
        <v>3.2456279727734109E-3</v>
      </c>
      <c r="G47" s="37">
        <v>3.8074724246094632E-3</v>
      </c>
      <c r="H47" s="37">
        <v>4.5659497038329144E-3</v>
      </c>
      <c r="I47" s="37">
        <v>5.3197681438130464E-3</v>
      </c>
      <c r="J47" s="37">
        <v>6.3424799460951734E-3</v>
      </c>
      <c r="K47" s="37">
        <v>7.6969087353444508E-3</v>
      </c>
      <c r="L47" s="37">
        <v>9.0692974680624799E-3</v>
      </c>
      <c r="M47" s="37">
        <v>9.8118279529212146E-3</v>
      </c>
      <c r="N47" s="37">
        <v>1.115970434076698E-2</v>
      </c>
      <c r="O47" s="37">
        <v>1.2678484630496889E-2</v>
      </c>
      <c r="P47" s="37">
        <v>1.4752262989417789E-2</v>
      </c>
      <c r="Q47" s="37">
        <v>1.654448648070881E-2</v>
      </c>
      <c r="R47" s="37">
        <v>1.8433102328229929E-2</v>
      </c>
      <c r="S47" s="37">
        <v>2.0143574787366021E-2</v>
      </c>
      <c r="T47" s="37">
        <v>2.1391151827512691E-2</v>
      </c>
      <c r="U47" s="37">
        <v>2.2615237783114379E-2</v>
      </c>
      <c r="V47" s="37">
        <v>2.4337080255318069E-2</v>
      </c>
      <c r="W47" s="37">
        <v>2.616438260747735E-2</v>
      </c>
      <c r="X47" s="37">
        <v>2.7225743470923418E-2</v>
      </c>
      <c r="Y47" s="37">
        <v>2.904957079334192E-2</v>
      </c>
      <c r="Z47" s="37">
        <v>3.1170758121344001E-2</v>
      </c>
      <c r="AA47" s="37">
        <v>3.2931778618235617E-2</v>
      </c>
      <c r="AB47" s="37">
        <v>3.5592616079977137E-2</v>
      </c>
      <c r="AC47" s="37">
        <v>3.7266567536691567E-2</v>
      </c>
      <c r="AD47" s="37">
        <v>4.0044681636543233E-2</v>
      </c>
      <c r="AE47" s="37">
        <v>4.2546136708659907E-2</v>
      </c>
      <c r="AF47" s="37">
        <v>4.4663847440926358E-2</v>
      </c>
      <c r="AG47" s="37">
        <v>4.6076586945407158E-2</v>
      </c>
      <c r="AH47" s="37">
        <v>4.9492499749132772E-2</v>
      </c>
      <c r="AI47" s="37">
        <v>5.2698396996128161E-2</v>
      </c>
      <c r="AJ47" s="37">
        <v>5.5803441568270162E-2</v>
      </c>
      <c r="AK47" s="37">
        <v>5.8991194788222068E-2</v>
      </c>
      <c r="AL47" s="37">
        <v>6.2389462987152873E-2</v>
      </c>
      <c r="AM47" s="37">
        <v>6.6425612162972852E-2</v>
      </c>
      <c r="AN47" s="37">
        <v>7.0472253102003751E-2</v>
      </c>
      <c r="AO47" s="37">
        <v>7.4950132536155761E-2</v>
      </c>
      <c r="AP47" s="37">
        <v>7.8936620816470238E-2</v>
      </c>
      <c r="AQ47" s="37">
        <v>8.305490034695108E-2</v>
      </c>
      <c r="AR47" s="37">
        <v>8.7790272351942686E-2</v>
      </c>
      <c r="AS47" s="37">
        <v>9.1836684786395242E-2</v>
      </c>
      <c r="AT47" s="37">
        <v>9.5615245528773624E-2</v>
      </c>
      <c r="AU47" s="37">
        <v>9.9615111055358405E-2</v>
      </c>
      <c r="AV47" s="37">
        <v>0.1039125905803806</v>
      </c>
      <c r="AW47" s="37">
        <v>0.1081682230040434</v>
      </c>
      <c r="AX47" s="37">
        <v>0.1107238005887875</v>
      </c>
      <c r="AY47" s="37">
        <v>0.1140730304840573</v>
      </c>
      <c r="AZ47" s="37">
        <v>0.1170909184981862</v>
      </c>
      <c r="BA47" s="37">
        <v>0.12037232131229809</v>
      </c>
      <c r="BB47" s="37">
        <v>0.12382187430821751</v>
      </c>
      <c r="BC47" s="37">
        <v>0.12590896304463761</v>
      </c>
      <c r="BD47" s="37">
        <v>0.12811103172516</v>
      </c>
      <c r="BE47" s="37">
        <v>0.12752280266681021</v>
      </c>
      <c r="BF47" s="37">
        <v>0.12808661805871641</v>
      </c>
      <c r="BG47" s="37">
        <v>0.12948495886972899</v>
      </c>
      <c r="BH47" s="37">
        <v>0.13072949514698509</v>
      </c>
      <c r="BI47" s="37">
        <v>0.13132986616847939</v>
      </c>
      <c r="BJ47" s="37">
        <v>0.13290677803799611</v>
      </c>
      <c r="BK47" s="37">
        <v>0.13525326059534681</v>
      </c>
      <c r="BL47" s="37">
        <v>0.1374431313423613</v>
      </c>
      <c r="BM47" s="37">
        <v>0.13965077528025499</v>
      </c>
      <c r="BN47" s="37">
        <v>0.14167154195767589</v>
      </c>
      <c r="BO47" s="37">
        <v>0.14400019906683811</v>
      </c>
      <c r="BP47" s="37">
        <v>0.14681261439735341</v>
      </c>
      <c r="BQ47" s="37">
        <v>0.14957546155402551</v>
      </c>
      <c r="BR47" s="37">
        <v>0.1529484004717814</v>
      </c>
      <c r="BS47" s="37">
        <v>0.156482153815141</v>
      </c>
      <c r="BT47" s="37">
        <v>0.16004728821105191</v>
      </c>
      <c r="BU47" s="37">
        <v>0.1636237230987958</v>
      </c>
      <c r="BV47" s="37">
        <v>0.16669858759646641</v>
      </c>
      <c r="BW47" s="37">
        <v>0.16954093643900639</v>
      </c>
      <c r="BX47" s="37">
        <v>0.17190123933729101</v>
      </c>
      <c r="BY47" s="37">
        <v>0.17365698584066661</v>
      </c>
      <c r="BZ47" s="37">
        <v>0.1763926347216789</v>
      </c>
      <c r="CA47" s="37">
        <v>0.17951237413007159</v>
      </c>
      <c r="CB47" s="37">
        <v>0.18244301956211001</v>
      </c>
      <c r="CC47" s="37">
        <v>0.1859159813672101</v>
      </c>
      <c r="CD47" s="37">
        <v>0.1886041649474815</v>
      </c>
      <c r="CE47" s="37">
        <v>0.1910484952701029</v>
      </c>
      <c r="CF47" s="37">
        <v>0.19077172814956311</v>
      </c>
      <c r="CG47" s="37">
        <v>0.19278072041397171</v>
      </c>
      <c r="CH47" s="37">
        <v>0.19523280691037609</v>
      </c>
      <c r="CI47" s="37">
        <v>0.19733793267612479</v>
      </c>
      <c r="CJ47" s="37">
        <v>0.1996622370188654</v>
      </c>
      <c r="CK47" s="37">
        <v>0.2021107448791872</v>
      </c>
      <c r="CL47" s="37">
        <v>0.20364266335110129</v>
      </c>
      <c r="CM47" s="37">
        <v>0.20467729566907061</v>
      </c>
      <c r="CN47" s="37">
        <v>0.20606593304337431</v>
      </c>
      <c r="CO47" s="37">
        <v>0.20779390355897259</v>
      </c>
      <c r="CP47" s="37">
        <v>0.20876629240938679</v>
      </c>
      <c r="CQ47" s="37">
        <v>0.20918127631817399</v>
      </c>
      <c r="CR47" s="37">
        <v>0.2104921269501524</v>
      </c>
      <c r="CS47" s="37">
        <v>0.21193186825921251</v>
      </c>
      <c r="CT47" s="37">
        <v>0.2126718027458587</v>
      </c>
    </row>
    <row r="48" spans="1:98" x14ac:dyDescent="0.4">
      <c r="A48" s="96"/>
      <c r="B48" s="94"/>
      <c r="C48" s="36" t="s">
        <v>6</v>
      </c>
      <c r="D48" s="37">
        <v>4.9791104328438598E-3</v>
      </c>
      <c r="E48" s="37">
        <v>6.0774483288756672E-3</v>
      </c>
      <c r="F48" s="37">
        <v>6.1359164699014259E-3</v>
      </c>
      <c r="G48" s="37">
        <v>7.1778954332462888E-3</v>
      </c>
      <c r="H48" s="37">
        <v>8.0993936194444036E-3</v>
      </c>
      <c r="I48" s="37">
        <v>9.6651344914436242E-3</v>
      </c>
      <c r="J48" s="37">
        <v>1.1796060025323589E-2</v>
      </c>
      <c r="K48" s="37">
        <v>1.3643532695390131E-2</v>
      </c>
      <c r="L48" s="37">
        <v>1.3883798960632221E-2</v>
      </c>
      <c r="M48" s="37">
        <v>1.6079467389850801E-2</v>
      </c>
      <c r="N48" s="37">
        <v>1.8230973470650391E-2</v>
      </c>
      <c r="O48" s="37">
        <v>2.1514067305639879E-2</v>
      </c>
      <c r="P48" s="37">
        <v>2.3588296522331478E-2</v>
      </c>
      <c r="Q48" s="37">
        <v>2.60240694135161E-2</v>
      </c>
      <c r="R48" s="37">
        <v>2.7924686659757791E-2</v>
      </c>
      <c r="S48" s="37">
        <v>2.88233534302084E-2</v>
      </c>
      <c r="T48" s="37">
        <v>3.005872739978864E-2</v>
      </c>
      <c r="U48" s="37">
        <v>3.2572472698193668E-2</v>
      </c>
      <c r="V48" s="37">
        <v>3.4942801283808327E-2</v>
      </c>
      <c r="W48" s="37">
        <v>3.531704116058091E-2</v>
      </c>
      <c r="X48" s="37">
        <v>3.8142064731222558E-2</v>
      </c>
      <c r="Y48" s="37">
        <v>4.1116711272300793E-2</v>
      </c>
      <c r="Z48" s="37">
        <v>4.2896693657209398E-2</v>
      </c>
      <c r="AA48" s="37">
        <v>4.7080342751065589E-2</v>
      </c>
      <c r="AB48" s="37">
        <v>4.8122532639022962E-2</v>
      </c>
      <c r="AC48" s="37">
        <v>5.2542021546183849E-2</v>
      </c>
      <c r="AD48" s="37">
        <v>5.5422107707117051E-2</v>
      </c>
      <c r="AE48" s="37">
        <v>5.7480382204529307E-2</v>
      </c>
      <c r="AF48" s="37">
        <v>5.8135215265370473E-2</v>
      </c>
      <c r="AG48" s="37">
        <v>6.4256043336662252E-2</v>
      </c>
      <c r="AH48" s="37">
        <v>6.8267419122829187E-2</v>
      </c>
      <c r="AI48" s="37">
        <v>7.1982372918250645E-2</v>
      </c>
      <c r="AJ48" s="37">
        <v>7.5900334583065998E-2</v>
      </c>
      <c r="AK48" s="37">
        <v>8.0214912659051535E-2</v>
      </c>
      <c r="AL48" s="37">
        <v>8.5845145721280575E-2</v>
      </c>
      <c r="AM48" s="37">
        <v>9.0894693172920732E-2</v>
      </c>
      <c r="AN48" s="37">
        <v>9.6846251076006154E-2</v>
      </c>
      <c r="AO48" s="37">
        <v>0.10116705056200009</v>
      </c>
      <c r="AP48" s="37">
        <v>0.1061110014115472</v>
      </c>
      <c r="AQ48" s="37">
        <v>0.1124303341221517</v>
      </c>
      <c r="AR48" s="37">
        <v>0.1165244003092361</v>
      </c>
      <c r="AS48" s="37">
        <v>0.120444162154761</v>
      </c>
      <c r="AT48" s="37">
        <v>0.1251558427480168</v>
      </c>
      <c r="AU48" s="37">
        <v>0.13043502649980351</v>
      </c>
      <c r="AV48" s="37">
        <v>0.13533970245755789</v>
      </c>
      <c r="AW48" s="37">
        <v>0.1361204356975585</v>
      </c>
      <c r="AX48" s="37">
        <v>0.1402396257891749</v>
      </c>
      <c r="AY48" s="37">
        <v>0.14309961052919909</v>
      </c>
      <c r="AZ48" s="37">
        <v>0.14686816846217809</v>
      </c>
      <c r="BA48" s="37">
        <v>0.15086807756154039</v>
      </c>
      <c r="BB48" s="37">
        <v>0.15142536014017191</v>
      </c>
      <c r="BC48" s="37">
        <v>0.15339669580204651</v>
      </c>
      <c r="BD48" s="37">
        <v>0.14871285332040779</v>
      </c>
      <c r="BE48" s="37">
        <v>0.14926061461288989</v>
      </c>
      <c r="BF48" s="37">
        <v>0.15127824160816869</v>
      </c>
      <c r="BG48" s="37">
        <v>0.15227866334142859</v>
      </c>
      <c r="BH48" s="37">
        <v>0.1518031183874437</v>
      </c>
      <c r="BI48" s="37">
        <v>0.15425074351015891</v>
      </c>
      <c r="BJ48" s="37">
        <v>0.1578315264770026</v>
      </c>
      <c r="BK48" s="37">
        <v>0.1603028341780694</v>
      </c>
      <c r="BL48" s="37">
        <v>0.1628176038743889</v>
      </c>
      <c r="BM48" s="37">
        <v>0.16482470766246859</v>
      </c>
      <c r="BN48" s="37">
        <v>0.16770607428505191</v>
      </c>
      <c r="BO48" s="37">
        <v>0.17150089046387629</v>
      </c>
      <c r="BP48" s="37">
        <v>0.17472108853285359</v>
      </c>
      <c r="BQ48" s="37">
        <v>0.17936632635388519</v>
      </c>
      <c r="BR48" s="37">
        <v>0.18383847600318631</v>
      </c>
      <c r="BS48" s="37">
        <v>0.18813582376520649</v>
      </c>
      <c r="BT48" s="37">
        <v>0.1923481340427515</v>
      </c>
      <c r="BU48" s="37">
        <v>0.19528193094402149</v>
      </c>
      <c r="BV48" s="37">
        <v>0.1980399610230868</v>
      </c>
      <c r="BW48" s="37">
        <v>0.1998714445027627</v>
      </c>
      <c r="BX48" s="37">
        <v>0.20069712646966681</v>
      </c>
      <c r="BY48" s="37">
        <v>0.20448943838623171</v>
      </c>
      <c r="BZ48" s="37">
        <v>0.2085005319167253</v>
      </c>
      <c r="CA48" s="37">
        <v>0.21165773926145989</v>
      </c>
      <c r="CB48" s="37">
        <v>0.21620609982278011</v>
      </c>
      <c r="CC48" s="37">
        <v>0.21838414550827359</v>
      </c>
      <c r="CD48" s="37">
        <v>0.22055490774312869</v>
      </c>
      <c r="CE48" s="37">
        <v>0.2164272638393484</v>
      </c>
      <c r="CF48" s="37">
        <v>0.2201961272284387</v>
      </c>
      <c r="CG48" s="37">
        <v>0.22349642081781079</v>
      </c>
      <c r="CH48" s="37">
        <v>0.22546806370150629</v>
      </c>
      <c r="CI48" s="37">
        <v>0.22817321180912711</v>
      </c>
      <c r="CJ48" s="37">
        <v>0.23099967566745919</v>
      </c>
      <c r="CK48" s="37">
        <v>0.23148025021491911</v>
      </c>
      <c r="CL48" s="37">
        <v>0.2315114982150332</v>
      </c>
      <c r="CM48" s="37">
        <v>0.23293374821637841</v>
      </c>
      <c r="CN48" s="37">
        <v>0.23499735487252621</v>
      </c>
      <c r="CO48" s="37">
        <v>0.23496560126547231</v>
      </c>
      <c r="CP48" s="37">
        <v>0.23420629398984719</v>
      </c>
      <c r="CQ48" s="37">
        <v>0.2361828771627372</v>
      </c>
      <c r="CR48" s="37">
        <v>0.2378376402843099</v>
      </c>
      <c r="CS48" s="37">
        <v>0.23764141749045831</v>
      </c>
      <c r="CT48" s="37">
        <v>0.2383738202522688</v>
      </c>
    </row>
    <row r="49" spans="1:98" x14ac:dyDescent="0.4">
      <c r="A49" s="96"/>
      <c r="B49" s="94" t="s">
        <v>134</v>
      </c>
      <c r="C49" s="36" t="s">
        <v>3</v>
      </c>
      <c r="D49" s="37">
        <v>3.5589997230290188E-2</v>
      </c>
      <c r="E49" s="37">
        <v>2.8671452165210411E-2</v>
      </c>
      <c r="F49" s="37">
        <v>2.0620449074526009E-2</v>
      </c>
      <c r="G49" s="37">
        <v>2.4110716093022701E-2</v>
      </c>
      <c r="H49" s="37">
        <v>2.5239431076630001E-2</v>
      </c>
      <c r="I49" s="37">
        <v>3.0904077257839248E-2</v>
      </c>
      <c r="J49" s="37">
        <v>3.8981063703323313E-2</v>
      </c>
      <c r="K49" s="37">
        <v>4.2462517575879662E-2</v>
      </c>
      <c r="L49" s="37">
        <v>3.4452366051102551E-2</v>
      </c>
      <c r="M49" s="37">
        <v>4.4745935630846487E-2</v>
      </c>
      <c r="N49" s="37">
        <v>5.0489963802367928E-2</v>
      </c>
      <c r="O49" s="37">
        <v>6.3241663727416061E-2</v>
      </c>
      <c r="P49" s="37">
        <v>6.3051895774503569E-2</v>
      </c>
      <c r="Q49" s="37">
        <v>6.7606272576557477E-2</v>
      </c>
      <c r="R49" s="37">
        <v>6.750504457330106E-2</v>
      </c>
      <c r="S49" s="37">
        <v>6.2142619092011117E-2</v>
      </c>
      <c r="T49" s="37">
        <v>6.1848727734847467E-2</v>
      </c>
      <c r="U49" s="37">
        <v>7.1103505425554964E-2</v>
      </c>
      <c r="V49" s="37">
        <v>7.564877461498179E-2</v>
      </c>
      <c r="W49" s="37">
        <v>6.5335950767119635E-2</v>
      </c>
      <c r="X49" s="37">
        <v>7.8001488624241916E-2</v>
      </c>
      <c r="Y49" s="37">
        <v>8.5853702953949271E-2</v>
      </c>
      <c r="Z49" s="37">
        <v>8.37502542356061E-2</v>
      </c>
      <c r="AA49" s="37">
        <v>0.1009677092633047</v>
      </c>
      <c r="AB49" s="37">
        <v>8.9374155255438681E-2</v>
      </c>
      <c r="AC49" s="37">
        <v>0.10909619040134121</v>
      </c>
      <c r="AD49" s="37">
        <v>0.11004485294317801</v>
      </c>
      <c r="AE49" s="37">
        <v>0.10675987888827269</v>
      </c>
      <c r="AF49" s="37">
        <v>9.6318722621928782E-2</v>
      </c>
      <c r="AG49" s="37">
        <v>0.1295303904134536</v>
      </c>
      <c r="AH49" s="37">
        <v>0.1341249938388622</v>
      </c>
      <c r="AI49" s="37">
        <v>0.137522173358091</v>
      </c>
      <c r="AJ49" s="37">
        <v>0.14318725230485019</v>
      </c>
      <c r="AK49" s="37">
        <v>0.1514823637034319</v>
      </c>
      <c r="AL49" s="37">
        <v>0.16738912070782211</v>
      </c>
      <c r="AM49" s="37">
        <v>0.17376521731220981</v>
      </c>
      <c r="AN49" s="37">
        <v>0.1882455899794874</v>
      </c>
      <c r="AO49" s="37">
        <v>0.1871402613347489</v>
      </c>
      <c r="AP49" s="37">
        <v>0.19365463499703789</v>
      </c>
      <c r="AQ49" s="37">
        <v>0.2097159183019664</v>
      </c>
      <c r="AR49" s="37">
        <v>0.2054768019699002</v>
      </c>
      <c r="AS49" s="37">
        <v>0.20417354416793199</v>
      </c>
      <c r="AT49" s="37">
        <v>0.2111325093701486</v>
      </c>
      <c r="AU49" s="37">
        <v>0.22075729574227571</v>
      </c>
      <c r="AV49" s="37">
        <v>0.22474227768921259</v>
      </c>
      <c r="AW49" s="37">
        <v>0.19938182571836149</v>
      </c>
      <c r="AX49" s="37">
        <v>0.21092149502064189</v>
      </c>
      <c r="AY49" s="37">
        <v>0.2072001111740123</v>
      </c>
      <c r="AZ49" s="37">
        <v>0.2122695160544362</v>
      </c>
      <c r="BA49" s="37">
        <v>0.21843089132892871</v>
      </c>
      <c r="BB49" s="37">
        <v>0.19806627125895379</v>
      </c>
      <c r="BC49" s="37">
        <v>0.1958740474480756</v>
      </c>
      <c r="BD49" s="37">
        <v>0.1465971161480483</v>
      </c>
      <c r="BE49" s="37">
        <v>0.1544379163298979</v>
      </c>
      <c r="BF49" s="37">
        <v>0.16522552588272399</v>
      </c>
      <c r="BG49" s="37">
        <v>0.16274427202286221</v>
      </c>
      <c r="BH49" s="37">
        <v>0.15038099610033359</v>
      </c>
      <c r="BI49" s="37">
        <v>0.16422584595698819</v>
      </c>
      <c r="BJ49" s="37">
        <v>0.17785783077977041</v>
      </c>
      <c r="BK49" s="37">
        <v>0.1787010939383438</v>
      </c>
      <c r="BL49" s="37">
        <v>0.1811087850467534</v>
      </c>
      <c r="BM49" s="37">
        <v>0.17984760407046479</v>
      </c>
      <c r="BN49" s="37">
        <v>0.18622797589555989</v>
      </c>
      <c r="BO49" s="37">
        <v>0.19574358448680279</v>
      </c>
      <c r="BP49" s="37">
        <v>0.19979097188331829</v>
      </c>
      <c r="BQ49" s="37">
        <v>0.21228232825697241</v>
      </c>
      <c r="BR49" s="37">
        <v>0.22055549338485489</v>
      </c>
      <c r="BS49" s="37">
        <v>0.22599541847287591</v>
      </c>
      <c r="BT49" s="37">
        <v>0.2309131156940315</v>
      </c>
      <c r="BU49" s="37">
        <v>0.22603256461270499</v>
      </c>
      <c r="BV49" s="37">
        <v>0.22334120101009791</v>
      </c>
      <c r="BW49" s="37">
        <v>0.21619529991866329</v>
      </c>
      <c r="BX49" s="37">
        <v>0.2053658494663792</v>
      </c>
      <c r="BY49" s="37">
        <v>0.22040380041208979</v>
      </c>
      <c r="BZ49" s="37">
        <v>0.2294474987782795</v>
      </c>
      <c r="CA49" s="37">
        <v>0.22935006324620771</v>
      </c>
      <c r="CB49" s="37">
        <v>0.2405350358020871</v>
      </c>
      <c r="CC49" s="37">
        <v>0.2311597041305333</v>
      </c>
      <c r="CD49" s="37">
        <v>0.2285043248911223</v>
      </c>
      <c r="CE49" s="37">
        <v>0.1814532895644631</v>
      </c>
      <c r="CF49" s="37">
        <v>0.2096972500811895</v>
      </c>
      <c r="CG49" s="37">
        <v>0.21915362870597421</v>
      </c>
      <c r="CH49" s="37">
        <v>0.2155575283222467</v>
      </c>
      <c r="CI49" s="37">
        <v>0.2199354344472477</v>
      </c>
      <c r="CJ49" s="37">
        <v>0.22335580724921639</v>
      </c>
      <c r="CK49" s="37">
        <v>0.2098794806426442</v>
      </c>
      <c r="CL49" s="37">
        <v>0.1988420637140248</v>
      </c>
      <c r="CM49" s="37">
        <v>0.20152526000876231</v>
      </c>
      <c r="CN49" s="37">
        <v>0.20605925352652951</v>
      </c>
      <c r="CO49" s="37">
        <v>0.19372321185147481</v>
      </c>
      <c r="CP49" s="37">
        <v>0.18147199257346211</v>
      </c>
      <c r="CQ49" s="37">
        <v>0.19257787779631191</v>
      </c>
      <c r="CR49" s="37">
        <v>0.19483004179248559</v>
      </c>
      <c r="CS49" s="37">
        <v>0.18326724374879061</v>
      </c>
      <c r="CT49" s="37">
        <v>0.18343942550218689</v>
      </c>
    </row>
    <row r="50" spans="1:98" x14ac:dyDescent="0.4">
      <c r="A50" s="96"/>
      <c r="B50" s="94"/>
      <c r="C50" s="36" t="s">
        <v>4</v>
      </c>
      <c r="D50" s="37">
        <v>0</v>
      </c>
      <c r="E50" s="37">
        <v>8.5718164618229543E-3</v>
      </c>
      <c r="F50" s="37">
        <v>1.094901119358856E-2</v>
      </c>
      <c r="G50" s="37">
        <v>1.0262516315756261E-2</v>
      </c>
      <c r="H50" s="37">
        <v>1.077421952435067E-2</v>
      </c>
      <c r="I50" s="37">
        <v>1.0820505043880929E-2</v>
      </c>
      <c r="J50" s="37">
        <v>1.229733027409264E-2</v>
      </c>
      <c r="K50" s="37">
        <v>1.5069082400088739E-2</v>
      </c>
      <c r="L50" s="37">
        <v>1.7132455836065701E-2</v>
      </c>
      <c r="M50" s="37">
        <v>1.614670117047275E-2</v>
      </c>
      <c r="N50" s="37">
        <v>1.8311166428824209E-2</v>
      </c>
      <c r="O50" s="37">
        <v>2.0375401761436939E-2</v>
      </c>
      <c r="P50" s="37">
        <v>2.4406359988349832E-2</v>
      </c>
      <c r="Q50" s="37">
        <v>2.6519050105691701E-2</v>
      </c>
      <c r="R50" s="37">
        <v>2.8396618645606581E-2</v>
      </c>
      <c r="S50" s="37">
        <v>2.9430544732428961E-2</v>
      </c>
      <c r="T50" s="37">
        <v>2.8311285982610322E-2</v>
      </c>
      <c r="U50" s="37">
        <v>2.7688587874426879E-2</v>
      </c>
      <c r="V50" s="37">
        <v>2.9645312489094092E-2</v>
      </c>
      <c r="W50" s="37">
        <v>3.1695941682593487E-2</v>
      </c>
      <c r="X50" s="37">
        <v>3.0209717130409111E-2</v>
      </c>
      <c r="Y50" s="37">
        <v>3.2526910684019493E-2</v>
      </c>
      <c r="Z50" s="37">
        <v>3.5568777062139678E-2</v>
      </c>
      <c r="AA50" s="37">
        <v>3.6228564998447517E-2</v>
      </c>
      <c r="AB50" s="37">
        <v>4.107846399933994E-2</v>
      </c>
      <c r="AC50" s="37">
        <v>4.0406554747289949E-2</v>
      </c>
      <c r="AD50" s="37">
        <v>4.4653406980790282E-2</v>
      </c>
      <c r="AE50" s="37">
        <v>4.6779577023558928E-2</v>
      </c>
      <c r="AF50" s="37">
        <v>4.7011847856402438E-2</v>
      </c>
      <c r="AG50" s="37">
        <v>4.4647210389656411E-2</v>
      </c>
      <c r="AH50" s="37">
        <v>5.1463334392275129E-2</v>
      </c>
      <c r="AI50" s="37">
        <v>5.5669585672971519E-2</v>
      </c>
      <c r="AJ50" s="37">
        <v>5.8490179996188059E-2</v>
      </c>
      <c r="AK50" s="37">
        <v>6.1419886341656418E-2</v>
      </c>
      <c r="AL50" s="37">
        <v>6.4216060519747542E-2</v>
      </c>
      <c r="AM50" s="37">
        <v>6.9881132456421108E-2</v>
      </c>
      <c r="AN50" s="37">
        <v>7.4012932606338303E-2</v>
      </c>
      <c r="AO50" s="37">
        <v>7.912753764632427E-2</v>
      </c>
      <c r="AP50" s="37">
        <v>8.1287104646598468E-2</v>
      </c>
      <c r="AQ50" s="37">
        <v>8.3488635942684047E-2</v>
      </c>
      <c r="AR50" s="37">
        <v>8.8644753668095835E-2</v>
      </c>
      <c r="AS50" s="37">
        <v>8.9570995345267246E-2</v>
      </c>
      <c r="AT50" s="37">
        <v>8.982153022267951E-2</v>
      </c>
      <c r="AU50" s="37">
        <v>9.1727084767664502E-2</v>
      </c>
      <c r="AV50" s="37">
        <v>9.4464140406118419E-2</v>
      </c>
      <c r="AW50" s="37">
        <v>9.712999135559755E-2</v>
      </c>
      <c r="AX50" s="37">
        <v>9.2520268239096592E-2</v>
      </c>
      <c r="AY50" s="37">
        <v>9.2702500616133374E-2</v>
      </c>
      <c r="AZ50" s="37">
        <v>9.1956053797086587E-2</v>
      </c>
      <c r="BA50" s="37">
        <v>9.2584033576330632E-2</v>
      </c>
      <c r="BB50" s="37">
        <v>9.4475794147953568E-2</v>
      </c>
      <c r="BC50" s="37">
        <v>9.0569149535784946E-2</v>
      </c>
      <c r="BD50" s="37">
        <v>8.7876440170251355E-2</v>
      </c>
      <c r="BE50" s="37">
        <v>7.53029478153142E-2</v>
      </c>
      <c r="BF50" s="37">
        <v>7.0827739904266968E-2</v>
      </c>
      <c r="BG50" s="37">
        <v>7.1430294799773975E-2</v>
      </c>
      <c r="BH50" s="37">
        <v>7.1056992991300014E-2</v>
      </c>
      <c r="BI50" s="37">
        <v>6.8714284893428304E-2</v>
      </c>
      <c r="BJ50" s="37">
        <v>7.0726906750594079E-2</v>
      </c>
      <c r="BK50" s="37">
        <v>7.4836608831775966E-2</v>
      </c>
      <c r="BL50" s="37">
        <v>7.6938566666264877E-2</v>
      </c>
      <c r="BM50" s="37">
        <v>7.8821767659869202E-2</v>
      </c>
      <c r="BN50" s="37">
        <v>7.9193824479350194E-2</v>
      </c>
      <c r="BO50" s="37">
        <v>8.0772698619555258E-2</v>
      </c>
      <c r="BP50" s="37">
        <v>8.3785117341533266E-2</v>
      </c>
      <c r="BQ50" s="37">
        <v>8.6053403971678114E-2</v>
      </c>
      <c r="BR50" s="37">
        <v>9.0334770915551629E-2</v>
      </c>
      <c r="BS50" s="37">
        <v>9.4404757518933929E-2</v>
      </c>
      <c r="BT50" s="37">
        <v>9.6965598104978401E-2</v>
      </c>
      <c r="BU50" s="37">
        <v>9.9547733429453819E-2</v>
      </c>
      <c r="BV50" s="37">
        <v>0.1000054659508391</v>
      </c>
      <c r="BW50" s="37">
        <v>9.9257448685489164E-2</v>
      </c>
      <c r="BX50" s="37">
        <v>9.7136583433964183E-2</v>
      </c>
      <c r="BY50" s="37">
        <v>9.3625967507143151E-2</v>
      </c>
      <c r="BZ50" s="37">
        <v>9.5299174634764172E-2</v>
      </c>
      <c r="CA50" s="37">
        <v>9.8240842602897172E-2</v>
      </c>
      <c r="CB50" s="37">
        <v>9.973261939186806E-2</v>
      </c>
      <c r="CC50" s="37">
        <v>0.103602732230562</v>
      </c>
      <c r="CD50" s="37">
        <v>0.1026945627779471</v>
      </c>
      <c r="CE50" s="37">
        <v>0.1015621305781549</v>
      </c>
      <c r="CF50" s="37">
        <v>8.9856775071664174E-2</v>
      </c>
      <c r="CG50" s="37">
        <v>9.0919374262588892E-2</v>
      </c>
      <c r="CH50" s="37">
        <v>9.3185374592503131E-2</v>
      </c>
      <c r="CI50" s="37">
        <v>9.408887404648808E-2</v>
      </c>
      <c r="CJ50" s="37">
        <v>9.5674782469564887E-2</v>
      </c>
      <c r="CK50" s="37">
        <v>9.7629432758344778E-2</v>
      </c>
      <c r="CL50" s="37">
        <v>9.4957166082508593E-2</v>
      </c>
      <c r="CM50" s="37">
        <v>9.0378279548705656E-2</v>
      </c>
      <c r="CN50" s="37">
        <v>8.9387828864758836E-2</v>
      </c>
      <c r="CO50" s="37">
        <v>8.9953024935509746E-2</v>
      </c>
      <c r="CP50" s="37">
        <v>8.7292446454188558E-2</v>
      </c>
      <c r="CQ50" s="37">
        <v>8.3511018627261666E-2</v>
      </c>
      <c r="CR50" s="37">
        <v>8.405341704018425E-2</v>
      </c>
      <c r="CS50" s="37">
        <v>8.4801542842097538E-2</v>
      </c>
      <c r="CT50" s="37">
        <v>8.2301827592462282E-2</v>
      </c>
    </row>
    <row r="51" spans="1:98" x14ac:dyDescent="0.4">
      <c r="A51" s="96"/>
      <c r="B51" s="94"/>
      <c r="C51" s="36" t="s">
        <v>6</v>
      </c>
      <c r="D51" s="37">
        <v>3.5589997230290188E-2</v>
      </c>
      <c r="E51" s="37">
        <v>3.7243268627033373E-2</v>
      </c>
      <c r="F51" s="37">
        <v>3.1569460268114573E-2</v>
      </c>
      <c r="G51" s="37">
        <v>3.4373232408778959E-2</v>
      </c>
      <c r="H51" s="37">
        <v>3.6013650600980662E-2</v>
      </c>
      <c r="I51" s="37">
        <v>4.172458230172018E-2</v>
      </c>
      <c r="J51" s="37">
        <v>5.1278393977415952E-2</v>
      </c>
      <c r="K51" s="37">
        <v>5.7531599975968392E-2</v>
      </c>
      <c r="L51" s="37">
        <v>5.1584821887168252E-2</v>
      </c>
      <c r="M51" s="37">
        <v>6.089263680131924E-2</v>
      </c>
      <c r="N51" s="37">
        <v>6.8801130231192123E-2</v>
      </c>
      <c r="O51" s="37">
        <v>8.3617065488853004E-2</v>
      </c>
      <c r="P51" s="37">
        <v>8.7458255762853404E-2</v>
      </c>
      <c r="Q51" s="37">
        <v>9.4125322682249185E-2</v>
      </c>
      <c r="R51" s="37">
        <v>9.5901663218907654E-2</v>
      </c>
      <c r="S51" s="37">
        <v>9.1573163824440071E-2</v>
      </c>
      <c r="T51" s="37">
        <v>9.0160013717457785E-2</v>
      </c>
      <c r="U51" s="37">
        <v>9.8792093299981842E-2</v>
      </c>
      <c r="V51" s="37">
        <v>0.1052940871040759</v>
      </c>
      <c r="W51" s="37">
        <v>9.7031892449713136E-2</v>
      </c>
      <c r="X51" s="37">
        <v>0.108211205754651</v>
      </c>
      <c r="Y51" s="37">
        <v>0.1183806136379688</v>
      </c>
      <c r="Z51" s="37">
        <v>0.11931903129774581</v>
      </c>
      <c r="AA51" s="37">
        <v>0.13719627426175221</v>
      </c>
      <c r="AB51" s="37">
        <v>0.13045261925477861</v>
      </c>
      <c r="AC51" s="37">
        <v>0.1495027451486311</v>
      </c>
      <c r="AD51" s="37">
        <v>0.1546982599239683</v>
      </c>
      <c r="AE51" s="37">
        <v>0.15353945591183171</v>
      </c>
      <c r="AF51" s="37">
        <v>0.1433305704783312</v>
      </c>
      <c r="AG51" s="37">
        <v>0.17417760080311001</v>
      </c>
      <c r="AH51" s="37">
        <v>0.1855883282311373</v>
      </c>
      <c r="AI51" s="37">
        <v>0.1931917590310625</v>
      </c>
      <c r="AJ51" s="37">
        <v>0.20167743230103821</v>
      </c>
      <c r="AK51" s="37">
        <v>0.21290225004508831</v>
      </c>
      <c r="AL51" s="37">
        <v>0.23160518122756971</v>
      </c>
      <c r="AM51" s="37">
        <v>0.24364634976863089</v>
      </c>
      <c r="AN51" s="37">
        <v>0.26225852258582572</v>
      </c>
      <c r="AO51" s="37">
        <v>0.26626779898107322</v>
      </c>
      <c r="AP51" s="37">
        <v>0.27494173964363638</v>
      </c>
      <c r="AQ51" s="37">
        <v>0.29320455424465047</v>
      </c>
      <c r="AR51" s="37">
        <v>0.29412155563799602</v>
      </c>
      <c r="AS51" s="37">
        <v>0.29374453951319918</v>
      </c>
      <c r="AT51" s="37">
        <v>0.30095403959282813</v>
      </c>
      <c r="AU51" s="37">
        <v>0.31248438050994032</v>
      </c>
      <c r="AV51" s="37">
        <v>0.31920641809533112</v>
      </c>
      <c r="AW51" s="37">
        <v>0.29651181707395902</v>
      </c>
      <c r="AX51" s="37">
        <v>0.30344176325973848</v>
      </c>
      <c r="AY51" s="37">
        <v>0.29990261179014571</v>
      </c>
      <c r="AZ51" s="37">
        <v>0.30422556985152283</v>
      </c>
      <c r="BA51" s="37">
        <v>0.31101492490525928</v>
      </c>
      <c r="BB51" s="37">
        <v>0.29254206540690741</v>
      </c>
      <c r="BC51" s="37">
        <v>0.2864431969838605</v>
      </c>
      <c r="BD51" s="37">
        <v>0.23447355631829969</v>
      </c>
      <c r="BE51" s="37">
        <v>0.22974086414521211</v>
      </c>
      <c r="BF51" s="37">
        <v>0.23605326578699101</v>
      </c>
      <c r="BG51" s="37">
        <v>0.23417456682263621</v>
      </c>
      <c r="BH51" s="37">
        <v>0.22143798909163359</v>
      </c>
      <c r="BI51" s="37">
        <v>0.23294013085041651</v>
      </c>
      <c r="BJ51" s="37">
        <v>0.2485847375303645</v>
      </c>
      <c r="BK51" s="37">
        <v>0.25353770277011978</v>
      </c>
      <c r="BL51" s="37">
        <v>0.25804735171301818</v>
      </c>
      <c r="BM51" s="37">
        <v>0.25866937173033389</v>
      </c>
      <c r="BN51" s="37">
        <v>0.26542180037490998</v>
      </c>
      <c r="BO51" s="37">
        <v>0.27651628310635812</v>
      </c>
      <c r="BP51" s="37">
        <v>0.28357608922485161</v>
      </c>
      <c r="BQ51" s="37">
        <v>0.29833573222865051</v>
      </c>
      <c r="BR51" s="37">
        <v>0.31089026430040662</v>
      </c>
      <c r="BS51" s="37">
        <v>0.32040017599180981</v>
      </c>
      <c r="BT51" s="37">
        <v>0.32787871379901001</v>
      </c>
      <c r="BU51" s="37">
        <v>0.32558029804215882</v>
      </c>
      <c r="BV51" s="37">
        <v>0.323346666960937</v>
      </c>
      <c r="BW51" s="37">
        <v>0.31545274860415251</v>
      </c>
      <c r="BX51" s="37">
        <v>0.3025024329003434</v>
      </c>
      <c r="BY51" s="37">
        <v>0.31402976791923298</v>
      </c>
      <c r="BZ51" s="37">
        <v>0.3247466734130437</v>
      </c>
      <c r="CA51" s="37">
        <v>0.32759090584910477</v>
      </c>
      <c r="CB51" s="37">
        <v>0.34026765519395508</v>
      </c>
      <c r="CC51" s="37">
        <v>0.33476243636109532</v>
      </c>
      <c r="CD51" s="37">
        <v>0.33119888766906941</v>
      </c>
      <c r="CE51" s="37">
        <v>0.28301542014261799</v>
      </c>
      <c r="CF51" s="37">
        <v>0.29955402515285368</v>
      </c>
      <c r="CG51" s="37">
        <v>0.31007300296856311</v>
      </c>
      <c r="CH51" s="37">
        <v>0.30874290291474982</v>
      </c>
      <c r="CI51" s="37">
        <v>0.3140243084937358</v>
      </c>
      <c r="CJ51" s="37">
        <v>0.31903058971878118</v>
      </c>
      <c r="CK51" s="37">
        <v>0.30750891340098901</v>
      </c>
      <c r="CL51" s="37">
        <v>0.29379922979653339</v>
      </c>
      <c r="CM51" s="37">
        <v>0.29190353955746801</v>
      </c>
      <c r="CN51" s="37">
        <v>0.29544708239128831</v>
      </c>
      <c r="CO51" s="37">
        <v>0.28367623678698461</v>
      </c>
      <c r="CP51" s="37">
        <v>0.26876443902765063</v>
      </c>
      <c r="CQ51" s="37">
        <v>0.27608889642357359</v>
      </c>
      <c r="CR51" s="37">
        <v>0.27888345883266991</v>
      </c>
      <c r="CS51" s="37">
        <v>0.26806878659088818</v>
      </c>
      <c r="CT51" s="37">
        <v>0.26574125309464919</v>
      </c>
    </row>
    <row r="52" spans="1:98" x14ac:dyDescent="0.4">
      <c r="A52" s="96"/>
      <c r="B52" s="94" t="s">
        <v>135</v>
      </c>
      <c r="C52" s="36" t="s">
        <v>3</v>
      </c>
      <c r="D52" s="37">
        <v>7.7188363370814167E-2</v>
      </c>
      <c r="E52" s="37">
        <v>6.2027471468851167E-2</v>
      </c>
      <c r="F52" s="37">
        <v>4.4692138569868763E-2</v>
      </c>
      <c r="G52" s="37">
        <v>5.2159822145538541E-2</v>
      </c>
      <c r="H52" s="37">
        <v>5.4677291735456213E-2</v>
      </c>
      <c r="I52" s="37">
        <v>6.7031886544597394E-2</v>
      </c>
      <c r="J52" s="37">
        <v>8.4438991871643651E-2</v>
      </c>
      <c r="K52" s="37">
        <v>9.1850122065729956E-2</v>
      </c>
      <c r="L52" s="37">
        <v>7.4536655381418362E-2</v>
      </c>
      <c r="M52" s="37">
        <v>9.674725901873589E-2</v>
      </c>
      <c r="N52" s="37">
        <v>0.10943020457559351</v>
      </c>
      <c r="O52" s="37">
        <v>0.1366779815462961</v>
      </c>
      <c r="P52" s="37">
        <v>0.13656096476412161</v>
      </c>
      <c r="Q52" s="37">
        <v>0.14674600234959029</v>
      </c>
      <c r="R52" s="37">
        <v>0.14692691131123101</v>
      </c>
      <c r="S52" s="37">
        <v>0.13398594488982171</v>
      </c>
      <c r="T52" s="37">
        <v>0.13401147662321369</v>
      </c>
      <c r="U52" s="37">
        <v>0.154291199294632</v>
      </c>
      <c r="V52" s="37">
        <v>0.1637245272065086</v>
      </c>
      <c r="W52" s="37">
        <v>0.14130261889253909</v>
      </c>
      <c r="X52" s="37">
        <v>0.16898070286036759</v>
      </c>
      <c r="Y52" s="37">
        <v>0.1868407573078241</v>
      </c>
      <c r="Z52" s="37">
        <v>0.18092245405738119</v>
      </c>
      <c r="AA52" s="37">
        <v>0.21814331585951649</v>
      </c>
      <c r="AB52" s="37">
        <v>0.1938330314269133</v>
      </c>
      <c r="AC52" s="37">
        <v>0.23578323913856389</v>
      </c>
      <c r="AD52" s="37">
        <v>0.2387708966330277</v>
      </c>
      <c r="AE52" s="37">
        <v>0.23063982996327351</v>
      </c>
      <c r="AF52" s="37">
        <v>0.20840226124672501</v>
      </c>
      <c r="AG52" s="37">
        <v>0.28122299160192887</v>
      </c>
      <c r="AH52" s="37">
        <v>0.29048187701275152</v>
      </c>
      <c r="AI52" s="37">
        <v>0.29826918296735888</v>
      </c>
      <c r="AJ52" s="37">
        <v>0.31063246760915519</v>
      </c>
      <c r="AK52" s="37">
        <v>0.32836202307745532</v>
      </c>
      <c r="AL52" s="37">
        <v>0.36215892758826568</v>
      </c>
      <c r="AM52" s="37">
        <v>0.37735311189992199</v>
      </c>
      <c r="AN52" s="37">
        <v>0.40797360721788228</v>
      </c>
      <c r="AO52" s="37">
        <v>0.40588344158692519</v>
      </c>
      <c r="AP52" s="37">
        <v>0.42008355103186629</v>
      </c>
      <c r="AQ52" s="37">
        <v>0.45467006622244621</v>
      </c>
      <c r="AR52" s="37">
        <v>0.4452315327461262</v>
      </c>
      <c r="AS52" s="37">
        <v>0.44277699224439182</v>
      </c>
      <c r="AT52" s="37">
        <v>0.45600155329162301</v>
      </c>
      <c r="AU52" s="37">
        <v>0.47769906189097538</v>
      </c>
      <c r="AV52" s="37">
        <v>0.4860870733628832</v>
      </c>
      <c r="AW52" s="37">
        <v>0.43256891250182761</v>
      </c>
      <c r="AX52" s="37">
        <v>0.45649736467498397</v>
      </c>
      <c r="AY52" s="37">
        <v>0.45004824701602142</v>
      </c>
      <c r="AZ52" s="37">
        <v>0.45959910501454793</v>
      </c>
      <c r="BA52" s="37">
        <v>0.47257032435663571</v>
      </c>
      <c r="BB52" s="37">
        <v>0.42786594835985647</v>
      </c>
      <c r="BC52" s="37">
        <v>0.42409356968264611</v>
      </c>
      <c r="BD52" s="37">
        <v>0.31931731670715757</v>
      </c>
      <c r="BE52" s="37">
        <v>0.33571387897366478</v>
      </c>
      <c r="BF52" s="37">
        <v>0.35685492639835031</v>
      </c>
      <c r="BG52" s="37">
        <v>0.35322151744688002</v>
      </c>
      <c r="BH52" s="37">
        <v>0.32545942300872799</v>
      </c>
      <c r="BI52" s="37">
        <v>0.35483931673302938</v>
      </c>
      <c r="BJ52" s="37">
        <v>0.38569094422661537</v>
      </c>
      <c r="BK52" s="37">
        <v>0.38837260955200109</v>
      </c>
      <c r="BL52" s="37">
        <v>0.3922171934792007</v>
      </c>
      <c r="BM52" s="37">
        <v>0.38945026177632242</v>
      </c>
      <c r="BN52" s="37">
        <v>0.40241189342655598</v>
      </c>
      <c r="BO52" s="37">
        <v>0.42499841220132062</v>
      </c>
      <c r="BP52" s="37">
        <v>0.43313763233162378</v>
      </c>
      <c r="BQ52" s="37">
        <v>0.45962272454296121</v>
      </c>
      <c r="BR52" s="37">
        <v>0.47747502293170951</v>
      </c>
      <c r="BS52" s="37">
        <v>0.49123117132564409</v>
      </c>
      <c r="BT52" s="37">
        <v>0.49886086999615298</v>
      </c>
      <c r="BU52" s="37">
        <v>0.48906230243248899</v>
      </c>
      <c r="BV52" s="37">
        <v>0.48415680876368689</v>
      </c>
      <c r="BW52" s="37">
        <v>0.46876304538552283</v>
      </c>
      <c r="BX52" s="37">
        <v>0.4444014706533902</v>
      </c>
      <c r="BY52" s="37">
        <v>0.47639966137370238</v>
      </c>
      <c r="BZ52" s="37">
        <v>0.49761031106432019</v>
      </c>
      <c r="CA52" s="37">
        <v>0.49793997401133688</v>
      </c>
      <c r="CB52" s="37">
        <v>0.522419253648292</v>
      </c>
      <c r="CC52" s="37">
        <v>0.50041914752509209</v>
      </c>
      <c r="CD52" s="37">
        <v>0.49397639993191678</v>
      </c>
      <c r="CE52" s="37">
        <v>0.39391925289144092</v>
      </c>
      <c r="CF52" s="37">
        <v>0.45439593491537522</v>
      </c>
      <c r="CG52" s="37">
        <v>0.47538219307363161</v>
      </c>
      <c r="CH52" s="37">
        <v>0.46789973312042471</v>
      </c>
      <c r="CI52" s="37">
        <v>0.47533497550247622</v>
      </c>
      <c r="CJ52" s="37">
        <v>0.48374232632032332</v>
      </c>
      <c r="CK52" s="37">
        <v>0.45427861496223759</v>
      </c>
      <c r="CL52" s="37">
        <v>0.43100459743117658</v>
      </c>
      <c r="CM52" s="37">
        <v>0.43662538962279462</v>
      </c>
      <c r="CN52" s="37">
        <v>0.44805849460318131</v>
      </c>
      <c r="CO52" s="37">
        <v>0.42125915171013412</v>
      </c>
      <c r="CP52" s="37">
        <v>0.39294945853235103</v>
      </c>
      <c r="CQ52" s="37">
        <v>0.41753473337038072</v>
      </c>
      <c r="CR52" s="37">
        <v>0.4220912966695789</v>
      </c>
      <c r="CS52" s="37">
        <v>0.39678219521765762</v>
      </c>
      <c r="CT52" s="37">
        <v>0.39787947860357342</v>
      </c>
    </row>
    <row r="53" spans="1:98" x14ac:dyDescent="0.4">
      <c r="A53" s="96"/>
      <c r="B53" s="94"/>
      <c r="C53" s="36" t="s">
        <v>4</v>
      </c>
      <c r="D53" s="37">
        <v>0</v>
      </c>
      <c r="E53" s="37">
        <v>0</v>
      </c>
      <c r="F53" s="37">
        <v>0</v>
      </c>
      <c r="G53" s="37">
        <v>0</v>
      </c>
      <c r="H53" s="37">
        <v>0</v>
      </c>
      <c r="I53" s="37">
        <v>0</v>
      </c>
      <c r="J53" s="37">
        <v>0</v>
      </c>
      <c r="K53" s="37">
        <v>0</v>
      </c>
      <c r="L53" s="37">
        <v>0</v>
      </c>
      <c r="M53" s="37">
        <v>0</v>
      </c>
      <c r="N53" s="37">
        <v>0</v>
      </c>
      <c r="O53" s="37">
        <v>0</v>
      </c>
      <c r="P53" s="37">
        <v>0</v>
      </c>
      <c r="Q53" s="37">
        <v>0</v>
      </c>
      <c r="R53" s="37">
        <v>0</v>
      </c>
      <c r="S53" s="37">
        <v>0</v>
      </c>
      <c r="T53" s="37">
        <v>0</v>
      </c>
      <c r="U53" s="37">
        <v>0</v>
      </c>
      <c r="V53" s="37">
        <v>0</v>
      </c>
      <c r="W53" s="37">
        <v>0</v>
      </c>
      <c r="X53" s="37">
        <v>0</v>
      </c>
      <c r="Y53" s="37">
        <v>0</v>
      </c>
      <c r="Z53" s="37">
        <v>0</v>
      </c>
      <c r="AA53" s="37">
        <v>0</v>
      </c>
      <c r="AB53" s="37">
        <v>0</v>
      </c>
      <c r="AC53" s="37">
        <v>0</v>
      </c>
      <c r="AD53" s="37">
        <v>0</v>
      </c>
      <c r="AE53" s="37">
        <v>0</v>
      </c>
      <c r="AF53" s="37">
        <v>0</v>
      </c>
      <c r="AG53" s="37">
        <v>0</v>
      </c>
      <c r="AH53" s="37">
        <v>0</v>
      </c>
      <c r="AI53" s="37">
        <v>0</v>
      </c>
      <c r="AJ53" s="37">
        <v>0</v>
      </c>
      <c r="AK53" s="37">
        <v>0</v>
      </c>
      <c r="AL53" s="37">
        <v>0</v>
      </c>
      <c r="AM53" s="37">
        <v>0</v>
      </c>
      <c r="AN53" s="37">
        <v>0</v>
      </c>
      <c r="AO53" s="37">
        <v>0</v>
      </c>
      <c r="AP53" s="37">
        <v>0</v>
      </c>
      <c r="AQ53" s="37">
        <v>0</v>
      </c>
      <c r="AR53" s="37">
        <v>0</v>
      </c>
      <c r="AS53" s="37">
        <v>0</v>
      </c>
      <c r="AT53" s="37">
        <v>0</v>
      </c>
      <c r="AU53" s="37">
        <v>0</v>
      </c>
      <c r="AV53" s="37">
        <v>0</v>
      </c>
      <c r="AW53" s="37">
        <v>0</v>
      </c>
      <c r="AX53" s="37">
        <v>0</v>
      </c>
      <c r="AY53" s="37">
        <v>0</v>
      </c>
      <c r="AZ53" s="37">
        <v>0</v>
      </c>
      <c r="BA53" s="37">
        <v>0</v>
      </c>
      <c r="BB53" s="37">
        <v>0</v>
      </c>
      <c r="BC53" s="37">
        <v>0</v>
      </c>
      <c r="BD53" s="37">
        <v>0</v>
      </c>
      <c r="BE53" s="37">
        <v>0</v>
      </c>
      <c r="BF53" s="37">
        <v>0</v>
      </c>
      <c r="BG53" s="37">
        <v>0</v>
      </c>
      <c r="BH53" s="37">
        <v>0</v>
      </c>
      <c r="BI53" s="37">
        <v>0</v>
      </c>
      <c r="BJ53" s="37">
        <v>0</v>
      </c>
      <c r="BK53" s="37">
        <v>0</v>
      </c>
      <c r="BL53" s="37">
        <v>0</v>
      </c>
      <c r="BM53" s="37">
        <v>0</v>
      </c>
      <c r="BN53" s="37">
        <v>0</v>
      </c>
      <c r="BO53" s="37">
        <v>0</v>
      </c>
      <c r="BP53" s="37">
        <v>0</v>
      </c>
      <c r="BQ53" s="37">
        <v>0</v>
      </c>
      <c r="BR53" s="37">
        <v>0</v>
      </c>
      <c r="BS53" s="37">
        <v>0</v>
      </c>
      <c r="BT53" s="37">
        <v>0</v>
      </c>
      <c r="BU53" s="37">
        <v>0</v>
      </c>
      <c r="BV53" s="37">
        <v>0</v>
      </c>
      <c r="BW53" s="37">
        <v>0</v>
      </c>
      <c r="BX53" s="37">
        <v>0</v>
      </c>
      <c r="BY53" s="37">
        <v>0</v>
      </c>
      <c r="BZ53" s="37">
        <v>0</v>
      </c>
      <c r="CA53" s="37">
        <v>0</v>
      </c>
      <c r="CB53" s="37">
        <v>0</v>
      </c>
      <c r="CC53" s="37">
        <v>0</v>
      </c>
      <c r="CD53" s="37">
        <v>0</v>
      </c>
      <c r="CE53" s="37">
        <v>0</v>
      </c>
      <c r="CF53" s="37">
        <v>0</v>
      </c>
      <c r="CG53" s="37">
        <v>0</v>
      </c>
      <c r="CH53" s="37">
        <v>0</v>
      </c>
      <c r="CI53" s="37">
        <v>0</v>
      </c>
      <c r="CJ53" s="37">
        <v>0</v>
      </c>
      <c r="CK53" s="37">
        <v>0</v>
      </c>
      <c r="CL53" s="37">
        <v>0</v>
      </c>
      <c r="CM53" s="37">
        <v>0</v>
      </c>
      <c r="CN53" s="37">
        <v>0</v>
      </c>
      <c r="CO53" s="37">
        <v>0</v>
      </c>
      <c r="CP53" s="37">
        <v>0</v>
      </c>
      <c r="CQ53" s="37">
        <v>0</v>
      </c>
      <c r="CR53" s="37">
        <v>0</v>
      </c>
      <c r="CS53" s="37">
        <v>0</v>
      </c>
      <c r="CT53" s="37">
        <v>0</v>
      </c>
    </row>
    <row r="54" spans="1:98" x14ac:dyDescent="0.4">
      <c r="A54" s="96"/>
      <c r="B54" s="94"/>
      <c r="C54" s="36" t="s">
        <v>6</v>
      </c>
      <c r="D54" s="37">
        <v>7.7188363370814167E-2</v>
      </c>
      <c r="E54" s="37">
        <v>6.2027471468851167E-2</v>
      </c>
      <c r="F54" s="37">
        <v>4.4692138569868763E-2</v>
      </c>
      <c r="G54" s="37">
        <v>5.2159822145538541E-2</v>
      </c>
      <c r="H54" s="37">
        <v>5.4677291735456213E-2</v>
      </c>
      <c r="I54" s="37">
        <v>6.7031886544597394E-2</v>
      </c>
      <c r="J54" s="37">
        <v>8.4438991871643651E-2</v>
      </c>
      <c r="K54" s="37">
        <v>9.1850122065729956E-2</v>
      </c>
      <c r="L54" s="37">
        <v>7.4536655381418362E-2</v>
      </c>
      <c r="M54" s="37">
        <v>9.674725901873589E-2</v>
      </c>
      <c r="N54" s="37">
        <v>0.10943020457559351</v>
      </c>
      <c r="O54" s="37">
        <v>0.1366779815462961</v>
      </c>
      <c r="P54" s="37">
        <v>0.13656096476412161</v>
      </c>
      <c r="Q54" s="37">
        <v>0.14674600234959029</v>
      </c>
      <c r="R54" s="37">
        <v>0.14692691131123101</v>
      </c>
      <c r="S54" s="37">
        <v>0.13398594488982171</v>
      </c>
      <c r="T54" s="37">
        <v>0.13401147662321369</v>
      </c>
      <c r="U54" s="37">
        <v>0.154291199294632</v>
      </c>
      <c r="V54" s="37">
        <v>0.1637245272065086</v>
      </c>
      <c r="W54" s="37">
        <v>0.14130261889253909</v>
      </c>
      <c r="X54" s="37">
        <v>0.16898070286036759</v>
      </c>
      <c r="Y54" s="37">
        <v>0.1868407573078241</v>
      </c>
      <c r="Z54" s="37">
        <v>0.18092245405738119</v>
      </c>
      <c r="AA54" s="37">
        <v>0.21814331585951649</v>
      </c>
      <c r="AB54" s="37">
        <v>0.1938330314269133</v>
      </c>
      <c r="AC54" s="37">
        <v>0.23578323913856389</v>
      </c>
      <c r="AD54" s="37">
        <v>0.2387708966330277</v>
      </c>
      <c r="AE54" s="37">
        <v>0.23063982996327351</v>
      </c>
      <c r="AF54" s="37">
        <v>0.20840226124672501</v>
      </c>
      <c r="AG54" s="37">
        <v>0.28122299160192887</v>
      </c>
      <c r="AH54" s="37">
        <v>0.29048187701275152</v>
      </c>
      <c r="AI54" s="37">
        <v>0.29826918296735888</v>
      </c>
      <c r="AJ54" s="37">
        <v>0.31063246760915519</v>
      </c>
      <c r="AK54" s="37">
        <v>0.32836202307745532</v>
      </c>
      <c r="AL54" s="37">
        <v>0.36215892758826568</v>
      </c>
      <c r="AM54" s="37">
        <v>0.37735311189992199</v>
      </c>
      <c r="AN54" s="37">
        <v>0.40797360721788228</v>
      </c>
      <c r="AO54" s="37">
        <v>0.40588344158692519</v>
      </c>
      <c r="AP54" s="37">
        <v>0.42008355103186629</v>
      </c>
      <c r="AQ54" s="37">
        <v>0.45467006622244621</v>
      </c>
      <c r="AR54" s="37">
        <v>0.4452315327461262</v>
      </c>
      <c r="AS54" s="37">
        <v>0.44277699224439182</v>
      </c>
      <c r="AT54" s="37">
        <v>0.45600155329162301</v>
      </c>
      <c r="AU54" s="37">
        <v>0.47769906189097538</v>
      </c>
      <c r="AV54" s="37">
        <v>0.4860870733628832</v>
      </c>
      <c r="AW54" s="37">
        <v>0.43256891250182761</v>
      </c>
      <c r="AX54" s="37">
        <v>0.45649736467498397</v>
      </c>
      <c r="AY54" s="37">
        <v>0.45004824701602142</v>
      </c>
      <c r="AZ54" s="37">
        <v>0.45959910501454793</v>
      </c>
      <c r="BA54" s="37">
        <v>0.47257032435663571</v>
      </c>
      <c r="BB54" s="37">
        <v>0.42786594835985647</v>
      </c>
      <c r="BC54" s="37">
        <v>0.42409356968264611</v>
      </c>
      <c r="BD54" s="37">
        <v>0.31931731670715757</v>
      </c>
      <c r="BE54" s="37">
        <v>0.33571387897366478</v>
      </c>
      <c r="BF54" s="37">
        <v>0.35685492639835031</v>
      </c>
      <c r="BG54" s="37">
        <v>0.35322151744688002</v>
      </c>
      <c r="BH54" s="37">
        <v>0.32545942300872799</v>
      </c>
      <c r="BI54" s="37">
        <v>0.35483931673302938</v>
      </c>
      <c r="BJ54" s="37">
        <v>0.38569094422661537</v>
      </c>
      <c r="BK54" s="37">
        <v>0.38837260955200109</v>
      </c>
      <c r="BL54" s="37">
        <v>0.3922171934792007</v>
      </c>
      <c r="BM54" s="37">
        <v>0.38945026177632242</v>
      </c>
      <c r="BN54" s="37">
        <v>0.40241189342655598</v>
      </c>
      <c r="BO54" s="37">
        <v>0.42499841220132062</v>
      </c>
      <c r="BP54" s="37">
        <v>0.43313763233162378</v>
      </c>
      <c r="BQ54" s="37">
        <v>0.45962272454296121</v>
      </c>
      <c r="BR54" s="37">
        <v>0.47747502293170951</v>
      </c>
      <c r="BS54" s="37">
        <v>0.49123117132564409</v>
      </c>
      <c r="BT54" s="37">
        <v>0.49886086999615298</v>
      </c>
      <c r="BU54" s="37">
        <v>0.48906230243248899</v>
      </c>
      <c r="BV54" s="37">
        <v>0.48415680876368689</v>
      </c>
      <c r="BW54" s="37">
        <v>0.46876304538552283</v>
      </c>
      <c r="BX54" s="37">
        <v>0.4444014706533902</v>
      </c>
      <c r="BY54" s="37">
        <v>0.47639966137370238</v>
      </c>
      <c r="BZ54" s="37">
        <v>0.49761031106432019</v>
      </c>
      <c r="CA54" s="37">
        <v>0.49793997401133688</v>
      </c>
      <c r="CB54" s="37">
        <v>0.522419253648292</v>
      </c>
      <c r="CC54" s="37">
        <v>0.50041914752509209</v>
      </c>
      <c r="CD54" s="37">
        <v>0.49397639993191678</v>
      </c>
      <c r="CE54" s="37">
        <v>0.39391925289144092</v>
      </c>
      <c r="CF54" s="37">
        <v>0.45439593491537522</v>
      </c>
      <c r="CG54" s="37">
        <v>0.47538219307363161</v>
      </c>
      <c r="CH54" s="37">
        <v>0.46789973312042471</v>
      </c>
      <c r="CI54" s="37">
        <v>0.47533497550247622</v>
      </c>
      <c r="CJ54" s="37">
        <v>0.48374232632032332</v>
      </c>
      <c r="CK54" s="37">
        <v>0.45427861496223759</v>
      </c>
      <c r="CL54" s="37">
        <v>0.43100459743117658</v>
      </c>
      <c r="CM54" s="37">
        <v>0.43662538962279462</v>
      </c>
      <c r="CN54" s="37">
        <v>0.44805849460318131</v>
      </c>
      <c r="CO54" s="37">
        <v>0.42125915171013412</v>
      </c>
      <c r="CP54" s="37">
        <v>0.39294945853235103</v>
      </c>
      <c r="CQ54" s="37">
        <v>0.41753473337038072</v>
      </c>
      <c r="CR54" s="37">
        <v>0.4220912966695789</v>
      </c>
      <c r="CS54" s="37">
        <v>0.39678219521765762</v>
      </c>
      <c r="CT54" s="37">
        <v>0.39787947860357342</v>
      </c>
    </row>
    <row r="55" spans="1:98" x14ac:dyDescent="0.4">
      <c r="A55" s="96"/>
      <c r="B55" s="94" t="s">
        <v>136</v>
      </c>
      <c r="C55" s="36" t="s">
        <v>60</v>
      </c>
      <c r="D55" s="37">
        <v>3.681679706657296E-6</v>
      </c>
      <c r="E55" s="37">
        <v>2.8465743010786299E-6</v>
      </c>
      <c r="F55" s="37">
        <v>1.679994090673694E-6</v>
      </c>
      <c r="G55" s="37">
        <v>1.686833658610809E-6</v>
      </c>
      <c r="H55" s="37">
        <v>1.368100267130786E-6</v>
      </c>
      <c r="I55" s="37">
        <v>1.185165630692954E-6</v>
      </c>
      <c r="J55" s="37">
        <v>3.609540519896149E-6</v>
      </c>
      <c r="K55" s="37">
        <v>4.7085675783403997E-6</v>
      </c>
      <c r="L55" s="37">
        <v>4.6119643844985471E-6</v>
      </c>
      <c r="M55" s="37">
        <v>5.2416573541451148E-6</v>
      </c>
      <c r="N55" s="37">
        <v>6.6121141096860747E-6</v>
      </c>
      <c r="O55" s="37">
        <v>9.9083722180042018E-6</v>
      </c>
      <c r="P55" s="37">
        <v>1.6274907135263642E-5</v>
      </c>
      <c r="Q55" s="37">
        <v>2.5841337695821219E-5</v>
      </c>
      <c r="R55" s="37">
        <v>2.2895858638235521E-5</v>
      </c>
      <c r="S55" s="37">
        <v>1.5566125379835301E-5</v>
      </c>
      <c r="T55" s="37">
        <v>1.300401712218306E-5</v>
      </c>
      <c r="U55" s="37">
        <v>1.7932281715607941E-5</v>
      </c>
      <c r="V55" s="37">
        <v>1.9481180120333849E-5</v>
      </c>
      <c r="W55" s="37">
        <v>1.8678841698122709E-5</v>
      </c>
      <c r="X55" s="37">
        <v>2.2310437068645231E-5</v>
      </c>
      <c r="Y55" s="37">
        <v>2.5670431446594021E-5</v>
      </c>
      <c r="Z55" s="37">
        <v>2.7857976691218818E-5</v>
      </c>
      <c r="AA55" s="37">
        <v>3.6297282730289452E-5</v>
      </c>
      <c r="AB55" s="37">
        <v>4.054176626983217E-5</v>
      </c>
      <c r="AC55" s="37">
        <v>4.3768704268157903E-5</v>
      </c>
      <c r="AD55" s="37">
        <v>4.6106507251360397E-5</v>
      </c>
      <c r="AE55" s="37">
        <v>4.5416704342324502E-5</v>
      </c>
      <c r="AF55" s="37">
        <v>4.1583363575522287E-5</v>
      </c>
      <c r="AG55" s="37">
        <v>5.3853788528877448E-5</v>
      </c>
      <c r="AH55" s="37">
        <v>5.4694381023066012E-5</v>
      </c>
      <c r="AI55" s="37">
        <v>5.3630994719800432E-5</v>
      </c>
      <c r="AJ55" s="37">
        <v>6.0844482079670653E-5</v>
      </c>
      <c r="AK55" s="37">
        <v>6.5099845727332697E-5</v>
      </c>
      <c r="AL55" s="37">
        <v>7.1744599768691346E-5</v>
      </c>
      <c r="AM55" s="37">
        <v>7.5474313862059961E-5</v>
      </c>
      <c r="AN55" s="37">
        <v>8.0207601099393391E-5</v>
      </c>
      <c r="AO55" s="37">
        <v>8.2528214899996269E-5</v>
      </c>
      <c r="AP55" s="37">
        <v>8.3290410479085411E-5</v>
      </c>
      <c r="AQ55" s="37">
        <v>9.243629938959739E-5</v>
      </c>
      <c r="AR55" s="37">
        <v>9.0083809275444846E-5</v>
      </c>
      <c r="AS55" s="37">
        <v>8.9946351939925671E-5</v>
      </c>
      <c r="AT55" s="37">
        <v>8.9557498477770708E-5</v>
      </c>
      <c r="AU55" s="37">
        <v>9.5628407404223082E-5</v>
      </c>
      <c r="AV55" s="37">
        <v>9.8015719632061761E-5</v>
      </c>
      <c r="AW55" s="37">
        <v>7.8599314926290758E-5</v>
      </c>
      <c r="AX55" s="37">
        <v>8.6539825231260841E-5</v>
      </c>
      <c r="AY55" s="37">
        <v>8.7875324957903788E-5</v>
      </c>
      <c r="AZ55" s="37">
        <v>8.8130251814736284E-5</v>
      </c>
      <c r="BA55" s="37">
        <v>9.3419828277840325E-5</v>
      </c>
      <c r="BB55" s="37">
        <v>9.1579955038155193E-5</v>
      </c>
      <c r="BC55" s="37">
        <v>8.5044645864025531E-5</v>
      </c>
      <c r="BD55" s="37">
        <v>6.0938540407168903E-5</v>
      </c>
      <c r="BE55" s="37">
        <v>6.1006685756651678E-5</v>
      </c>
      <c r="BF55" s="37">
        <v>6.7826708082398377E-5</v>
      </c>
      <c r="BG55" s="37">
        <v>5.6010967913900668E-5</v>
      </c>
      <c r="BH55" s="37">
        <v>5.0626920263257592E-5</v>
      </c>
      <c r="BI55" s="37">
        <v>6.3766502663678326E-5</v>
      </c>
      <c r="BJ55" s="37">
        <v>7.181223925858416E-5</v>
      </c>
      <c r="BK55" s="37">
        <v>7.4171808847120377E-5</v>
      </c>
      <c r="BL55" s="37">
        <v>7.6633320369103353E-5</v>
      </c>
      <c r="BM55" s="37">
        <v>7.654030519726508E-5</v>
      </c>
      <c r="BN55" s="37">
        <v>7.6998927877260862E-5</v>
      </c>
      <c r="BO55" s="37">
        <v>7.9548156148320231E-5</v>
      </c>
      <c r="BP55" s="37">
        <v>7.5618699253313204E-5</v>
      </c>
      <c r="BQ55" s="37">
        <v>7.3338483444646696E-5</v>
      </c>
      <c r="BR55" s="37">
        <v>7.6253889465835922E-5</v>
      </c>
      <c r="BS55" s="37">
        <v>8.11315418064542E-5</v>
      </c>
      <c r="BT55" s="37">
        <v>8.7918684325450657E-5</v>
      </c>
      <c r="BU55" s="37">
        <v>8.1690924269408539E-5</v>
      </c>
      <c r="BV55" s="37">
        <v>7.749995861000733E-5</v>
      </c>
      <c r="BW55" s="37">
        <v>7.133047991297123E-5</v>
      </c>
      <c r="BX55" s="37">
        <v>7.0432300858100659E-5</v>
      </c>
      <c r="BY55" s="37">
        <v>7.8117533923266952E-5</v>
      </c>
      <c r="BZ55" s="37">
        <v>8.4762846645791492E-5</v>
      </c>
      <c r="CA55" s="37">
        <v>8.3100637843375665E-5</v>
      </c>
      <c r="CB55" s="37">
        <v>8.1824431503535493E-5</v>
      </c>
      <c r="CC55" s="37">
        <v>7.2792890839290183E-5</v>
      </c>
      <c r="CD55" s="37">
        <v>7.2016572613966019E-5</v>
      </c>
      <c r="CE55" s="37">
        <v>4.1254816470705811E-5</v>
      </c>
      <c r="CF55" s="37">
        <v>5.9043027172563818E-5</v>
      </c>
      <c r="CG55" s="37">
        <v>6.4253280631658356E-5</v>
      </c>
      <c r="CH55" s="37">
        <v>7.1518977920348488E-5</v>
      </c>
      <c r="CI55" s="37">
        <v>7.2471205047439197E-5</v>
      </c>
      <c r="CJ55" s="37">
        <v>7.2613723150016774E-5</v>
      </c>
      <c r="CK55" s="37">
        <v>7.3287078190956698E-5</v>
      </c>
      <c r="CL55" s="37">
        <v>4.1519739622450593E-5</v>
      </c>
      <c r="CM55" s="37">
        <v>2.5334608229138609E-5</v>
      </c>
      <c r="CN55" s="37">
        <v>2.7672783922506521E-5</v>
      </c>
      <c r="CO55" s="37">
        <v>2.496475837688011E-5</v>
      </c>
      <c r="CP55" s="37">
        <v>2.2995697247515308E-5</v>
      </c>
      <c r="CQ55" s="37">
        <v>2.0899752900515331E-5</v>
      </c>
      <c r="CR55" s="37">
        <v>2.121972956345982E-5</v>
      </c>
      <c r="CS55" s="37">
        <v>1.504706697978355E-5</v>
      </c>
      <c r="CT55" s="37">
        <v>1.274901000733962E-5</v>
      </c>
    </row>
    <row r="56" spans="1:98" x14ac:dyDescent="0.4">
      <c r="A56" s="96"/>
      <c r="B56" s="94"/>
      <c r="C56" s="36" t="s">
        <v>4</v>
      </c>
      <c r="D56" s="37">
        <v>0</v>
      </c>
      <c r="E56" s="37">
        <v>1.840839853328648E-6</v>
      </c>
      <c r="F56" s="37">
        <v>2.6505137194250811E-6</v>
      </c>
      <c r="G56" s="37">
        <v>2.7092750723607152E-6</v>
      </c>
      <c r="H56" s="37">
        <v>2.8513943761310858E-6</v>
      </c>
      <c r="I56" s="37">
        <v>2.8452409987003071E-6</v>
      </c>
      <c r="J56" s="37">
        <v>2.7817884138026459E-6</v>
      </c>
      <c r="K56" s="37">
        <v>3.9694590245413721E-6</v>
      </c>
      <c r="L56" s="37">
        <v>5.3151536887241243E-6</v>
      </c>
      <c r="M56" s="37">
        <v>6.2225030684900812E-6</v>
      </c>
      <c r="N56" s="37">
        <v>7.24443922269471E-6</v>
      </c>
      <c r="O56" s="37">
        <v>8.7150757380632756E-6</v>
      </c>
      <c r="P56" s="37">
        <v>1.1445991668256849E-5</v>
      </c>
      <c r="Q56" s="37">
        <v>1.6586881871716399E-5</v>
      </c>
      <c r="R56" s="37">
        <v>2.5026482582317061E-5</v>
      </c>
      <c r="S56" s="37">
        <v>2.958328888548091E-5</v>
      </c>
      <c r="T56" s="37">
        <v>2.9629821177739259E-5</v>
      </c>
      <c r="U56" s="37">
        <v>2.8993635911784569E-5</v>
      </c>
      <c r="V56" s="37">
        <v>3.1352651775973539E-5</v>
      </c>
      <c r="W56" s="37">
        <v>3.3819658382013082E-5</v>
      </c>
      <c r="X56" s="37">
        <v>3.5210810390473792E-5</v>
      </c>
      <c r="Y56" s="37">
        <v>3.817002302760756E-5</v>
      </c>
      <c r="Z56" s="37">
        <v>4.1962841081186519E-5</v>
      </c>
      <c r="AA56" s="37">
        <v>4.578351671434692E-5</v>
      </c>
      <c r="AB56" s="37">
        <v>5.2826403435159532E-5</v>
      </c>
      <c r="AC56" s="37">
        <v>6.002451769298413E-5</v>
      </c>
      <c r="AD56" s="37">
        <v>6.7064383090169254E-5</v>
      </c>
      <c r="AE56" s="37">
        <v>7.3686539178545872E-5</v>
      </c>
      <c r="AF56" s="37">
        <v>7.8528066875390321E-5</v>
      </c>
      <c r="AG56" s="37">
        <v>8.0669904748562307E-5</v>
      </c>
      <c r="AH56" s="37">
        <v>8.8891281002639695E-5</v>
      </c>
      <c r="AI56" s="37">
        <v>9.532298568460778E-5</v>
      </c>
      <c r="AJ56" s="37">
        <v>9.9681559011367303E-5</v>
      </c>
      <c r="AK56" s="37">
        <v>1.06903536245665E-4</v>
      </c>
      <c r="AL56" s="37">
        <v>1.144945731114271E-4</v>
      </c>
      <c r="AM56" s="37">
        <v>1.2351726440243131E-4</v>
      </c>
      <c r="AN56" s="37">
        <v>1.320833283787366E-4</v>
      </c>
      <c r="AO56" s="37">
        <v>1.4115107629312831E-4</v>
      </c>
      <c r="AP56" s="37">
        <v>1.4929753839155069E-4</v>
      </c>
      <c r="AQ56" s="37">
        <v>1.5616431103603379E-4</v>
      </c>
      <c r="AR56" s="37">
        <v>1.6638724381069959E-4</v>
      </c>
      <c r="AS56" s="37">
        <v>1.7282207614590769E-4</v>
      </c>
      <c r="AT56" s="37">
        <v>1.781306122584813E-4</v>
      </c>
      <c r="AU56" s="37">
        <v>1.8242238875994989E-4</v>
      </c>
      <c r="AV56" s="37">
        <v>1.8903017260590431E-4</v>
      </c>
      <c r="AW56" s="37">
        <v>1.9532129932505349E-4</v>
      </c>
      <c r="AX56" s="37">
        <v>1.9054779055226141E-4</v>
      </c>
      <c r="AY56" s="37">
        <v>1.9205404280799921E-4</v>
      </c>
      <c r="AZ56" s="37">
        <v>1.9376951949588969E-4</v>
      </c>
      <c r="BA56" s="37">
        <v>1.9522773450710709E-4</v>
      </c>
      <c r="BB56" s="37">
        <v>1.992031958875473E-4</v>
      </c>
      <c r="BC56" s="37">
        <v>2.0119665538884869E-4</v>
      </c>
      <c r="BD56" s="37">
        <v>1.9959085078131229E-4</v>
      </c>
      <c r="BE56" s="37">
        <v>1.8688659669773079E-4</v>
      </c>
      <c r="BF56" s="37">
        <v>1.787335448365205E-4</v>
      </c>
      <c r="BG56" s="37">
        <v>1.7621455683598049E-4</v>
      </c>
      <c r="BH56" s="37">
        <v>1.6801640278760671E-4</v>
      </c>
      <c r="BI56" s="37">
        <v>1.595124006685044E-4</v>
      </c>
      <c r="BJ56" s="37">
        <v>1.5978741937833021E-4</v>
      </c>
      <c r="BK56" s="37">
        <v>1.6324570539215429E-4</v>
      </c>
      <c r="BL56" s="37">
        <v>1.665498301538525E-4</v>
      </c>
      <c r="BM56" s="37">
        <v>1.701001067222068E-4</v>
      </c>
      <c r="BN56" s="37">
        <v>1.7294518574354791E-4</v>
      </c>
      <c r="BO56" s="37">
        <v>1.7560439581979111E-4</v>
      </c>
      <c r="BP56" s="37">
        <v>1.7936038025753609E-4</v>
      </c>
      <c r="BQ56" s="37">
        <v>1.803862784653799E-4</v>
      </c>
      <c r="BR56" s="37">
        <v>1.8059101518561651E-4</v>
      </c>
      <c r="BS56" s="37">
        <v>1.8261654210338711E-4</v>
      </c>
      <c r="BT56" s="37">
        <v>1.866044647069085E-4</v>
      </c>
      <c r="BU56" s="37">
        <v>1.929133258266807E-4</v>
      </c>
      <c r="BV56" s="37">
        <v>1.9440108546909079E-4</v>
      </c>
      <c r="BW56" s="37">
        <v>1.937624320053249E-4</v>
      </c>
      <c r="BX56" s="37">
        <v>1.906930449495349E-4</v>
      </c>
      <c r="BY56" s="37">
        <v>1.884542827953564E-4</v>
      </c>
      <c r="BZ56" s="37">
        <v>1.9075374806428149E-4</v>
      </c>
      <c r="CA56" s="37">
        <v>1.9546791160575061E-4</v>
      </c>
      <c r="CB56" s="37">
        <v>1.979242121322499E-4</v>
      </c>
      <c r="CC56" s="37">
        <v>1.9940473873098321E-4</v>
      </c>
      <c r="CD56" s="37">
        <v>1.9625686719107929E-4</v>
      </c>
      <c r="CE56" s="37">
        <v>1.9399629273880999E-4</v>
      </c>
      <c r="CF56" s="37">
        <v>1.7724229024723909E-4</v>
      </c>
      <c r="CG56" s="37">
        <v>1.7501610732982521E-4</v>
      </c>
      <c r="CH56" s="37">
        <v>1.7522863382721181E-4</v>
      </c>
      <c r="CI56" s="37">
        <v>1.7848241358896501E-4</v>
      </c>
      <c r="CJ56" s="37">
        <v>1.8090398624304321E-4</v>
      </c>
      <c r="CK56" s="37">
        <v>1.8260632500261689E-4</v>
      </c>
      <c r="CL56" s="37">
        <v>1.842491084787725E-4</v>
      </c>
      <c r="CM56" s="37">
        <v>1.699799496330153E-4</v>
      </c>
      <c r="CN56" s="37">
        <v>1.527055571360295E-4</v>
      </c>
      <c r="CO56" s="37">
        <v>1.4193157009514311E-4</v>
      </c>
      <c r="CP56" s="37">
        <v>1.3220267995801629E-4</v>
      </c>
      <c r="CQ56" s="37">
        <v>1.2358765479523161E-4</v>
      </c>
      <c r="CR56" s="37">
        <v>1.157500990846673E-4</v>
      </c>
      <c r="CS56" s="37">
        <v>1.0948586766347569E-4</v>
      </c>
      <c r="CT56" s="37">
        <v>1.013608340126545E-4</v>
      </c>
    </row>
    <row r="57" spans="1:98" x14ac:dyDescent="0.4">
      <c r="A57" s="96"/>
      <c r="B57" s="94"/>
      <c r="C57" s="36" t="s">
        <v>6</v>
      </c>
      <c r="D57" s="37">
        <v>3.681679706657296E-6</v>
      </c>
      <c r="E57" s="37">
        <v>4.6874141544072777E-6</v>
      </c>
      <c r="F57" s="37">
        <v>4.3305078100987747E-6</v>
      </c>
      <c r="G57" s="37">
        <v>4.3961087309715233E-6</v>
      </c>
      <c r="H57" s="37">
        <v>4.2194946432618714E-6</v>
      </c>
      <c r="I57" s="37">
        <v>4.0304066293932619E-6</v>
      </c>
      <c r="J57" s="37">
        <v>6.3913289336987962E-6</v>
      </c>
      <c r="K57" s="37">
        <v>8.6780266028817718E-6</v>
      </c>
      <c r="L57" s="37">
        <v>9.9271180732226706E-6</v>
      </c>
      <c r="M57" s="37">
        <v>1.14641604226352E-5</v>
      </c>
      <c r="N57" s="37">
        <v>1.3856553332380791E-5</v>
      </c>
      <c r="O57" s="37">
        <v>1.8623447956067471E-5</v>
      </c>
      <c r="P57" s="37">
        <v>2.7720898803520501E-5</v>
      </c>
      <c r="Q57" s="37">
        <v>4.2428219567537628E-5</v>
      </c>
      <c r="R57" s="37">
        <v>4.7922341220552593E-5</v>
      </c>
      <c r="S57" s="37">
        <v>4.5149414265316208E-5</v>
      </c>
      <c r="T57" s="37">
        <v>4.2633838299922327E-5</v>
      </c>
      <c r="U57" s="37">
        <v>4.692591762739251E-5</v>
      </c>
      <c r="V57" s="37">
        <v>5.0833831896307387E-5</v>
      </c>
      <c r="W57" s="37">
        <v>5.2498500080135787E-5</v>
      </c>
      <c r="X57" s="37">
        <v>5.7521247459119013E-5</v>
      </c>
      <c r="Y57" s="37">
        <v>6.3840454474201571E-5</v>
      </c>
      <c r="Z57" s="37">
        <v>6.9820817772405327E-5</v>
      </c>
      <c r="AA57" s="37">
        <v>8.2080799444636358E-5</v>
      </c>
      <c r="AB57" s="37">
        <v>9.3368169704991695E-5</v>
      </c>
      <c r="AC57" s="37">
        <v>1.03793221961142E-4</v>
      </c>
      <c r="AD57" s="37">
        <v>1.131708903415296E-4</v>
      </c>
      <c r="AE57" s="37">
        <v>1.1910324352087039E-4</v>
      </c>
      <c r="AF57" s="37">
        <v>1.201114304509126E-4</v>
      </c>
      <c r="AG57" s="37">
        <v>1.3452369327743969E-4</v>
      </c>
      <c r="AH57" s="37">
        <v>1.4358566202570569E-4</v>
      </c>
      <c r="AI57" s="37">
        <v>1.4895398040440819E-4</v>
      </c>
      <c r="AJ57" s="37">
        <v>1.6052604109103799E-4</v>
      </c>
      <c r="AK57" s="37">
        <v>1.7200338197299769E-4</v>
      </c>
      <c r="AL57" s="37">
        <v>1.8623917288011839E-4</v>
      </c>
      <c r="AM57" s="37">
        <v>1.9899157826449131E-4</v>
      </c>
      <c r="AN57" s="37">
        <v>2.1229092947813E-4</v>
      </c>
      <c r="AO57" s="37">
        <v>2.236792911931245E-4</v>
      </c>
      <c r="AP57" s="37">
        <v>2.3258794887063609E-4</v>
      </c>
      <c r="AQ57" s="37">
        <v>2.4860061042563118E-4</v>
      </c>
      <c r="AR57" s="37">
        <v>2.5647105308614451E-4</v>
      </c>
      <c r="AS57" s="37">
        <v>2.627684280858333E-4</v>
      </c>
      <c r="AT57" s="37">
        <v>2.6768811073625201E-4</v>
      </c>
      <c r="AU57" s="37">
        <v>2.7805079616417301E-4</v>
      </c>
      <c r="AV57" s="37">
        <v>2.8704589223796611E-4</v>
      </c>
      <c r="AW57" s="37">
        <v>2.7392061425134432E-4</v>
      </c>
      <c r="AX57" s="37">
        <v>2.7708761578352229E-4</v>
      </c>
      <c r="AY57" s="37">
        <v>2.7992936776590301E-4</v>
      </c>
      <c r="AZ57" s="37">
        <v>2.8189977131062589E-4</v>
      </c>
      <c r="BA57" s="37">
        <v>2.8864756278494739E-4</v>
      </c>
      <c r="BB57" s="37">
        <v>2.9078315092570252E-4</v>
      </c>
      <c r="BC57" s="37">
        <v>2.8624130125287428E-4</v>
      </c>
      <c r="BD57" s="37">
        <v>2.605293911884812E-4</v>
      </c>
      <c r="BE57" s="37">
        <v>2.4789328245438243E-4</v>
      </c>
      <c r="BF57" s="37">
        <v>2.4656025291891888E-4</v>
      </c>
      <c r="BG57" s="37">
        <v>2.322255247498811E-4</v>
      </c>
      <c r="BH57" s="37">
        <v>2.186433230508643E-4</v>
      </c>
      <c r="BI57" s="37">
        <v>2.232789033321827E-4</v>
      </c>
      <c r="BJ57" s="37">
        <v>2.315996586369143E-4</v>
      </c>
      <c r="BK57" s="37">
        <v>2.3741751423927461E-4</v>
      </c>
      <c r="BL57" s="37">
        <v>2.4318315052295581E-4</v>
      </c>
      <c r="BM57" s="37">
        <v>2.466404119194719E-4</v>
      </c>
      <c r="BN57" s="37">
        <v>2.4994411362080882E-4</v>
      </c>
      <c r="BO57" s="37">
        <v>2.5515255196811133E-4</v>
      </c>
      <c r="BP57" s="37">
        <v>2.5497907951084931E-4</v>
      </c>
      <c r="BQ57" s="37">
        <v>2.5372476191002659E-4</v>
      </c>
      <c r="BR57" s="37">
        <v>2.5684490465145238E-4</v>
      </c>
      <c r="BS57" s="37">
        <v>2.6374808390984132E-4</v>
      </c>
      <c r="BT57" s="37">
        <v>2.7452314903235909E-4</v>
      </c>
      <c r="BU57" s="37">
        <v>2.7460425009608931E-4</v>
      </c>
      <c r="BV57" s="37">
        <v>2.7190104407909808E-4</v>
      </c>
      <c r="BW57" s="37">
        <v>2.6509291191829611E-4</v>
      </c>
      <c r="BX57" s="37">
        <v>2.6112534580763547E-4</v>
      </c>
      <c r="BY57" s="37">
        <v>2.665718167186234E-4</v>
      </c>
      <c r="BZ57" s="37">
        <v>2.7551659471007308E-4</v>
      </c>
      <c r="CA57" s="37">
        <v>2.7856854944912631E-4</v>
      </c>
      <c r="CB57" s="37">
        <v>2.7974864363578542E-4</v>
      </c>
      <c r="CC57" s="37">
        <v>2.7219762957027342E-4</v>
      </c>
      <c r="CD57" s="37">
        <v>2.6827343980504533E-4</v>
      </c>
      <c r="CE57" s="37">
        <v>2.3525110920951579E-4</v>
      </c>
      <c r="CF57" s="37">
        <v>2.3628531741980301E-4</v>
      </c>
      <c r="CG57" s="37">
        <v>2.3926938796148351E-4</v>
      </c>
      <c r="CH57" s="37">
        <v>2.4674761174756028E-4</v>
      </c>
      <c r="CI57" s="37">
        <v>2.509536186364043E-4</v>
      </c>
      <c r="CJ57" s="37">
        <v>2.5351770939306001E-4</v>
      </c>
      <c r="CK57" s="37">
        <v>2.5589340319357362E-4</v>
      </c>
      <c r="CL57" s="37">
        <v>2.2576884810122301E-4</v>
      </c>
      <c r="CM57" s="37">
        <v>1.9531455786215391E-4</v>
      </c>
      <c r="CN57" s="37">
        <v>1.8037834105853599E-4</v>
      </c>
      <c r="CO57" s="37">
        <v>1.6689632847202319E-4</v>
      </c>
      <c r="CP57" s="37">
        <v>1.5519837720553159E-4</v>
      </c>
      <c r="CQ57" s="37">
        <v>1.444874076957469E-4</v>
      </c>
      <c r="CR57" s="37">
        <v>1.3696982864812711E-4</v>
      </c>
      <c r="CS57" s="37">
        <v>1.245329346432592E-4</v>
      </c>
      <c r="CT57" s="37">
        <v>1.141098440199942E-4</v>
      </c>
    </row>
    <row r="58" spans="1:98" x14ac:dyDescent="0.4">
      <c r="A58" s="96"/>
      <c r="B58" s="94" t="s">
        <v>137</v>
      </c>
      <c r="C58" s="36" t="s">
        <v>3</v>
      </c>
      <c r="D58" s="37">
        <v>0.24520940171945621</v>
      </c>
      <c r="E58" s="37">
        <v>0.15648618182100391</v>
      </c>
      <c r="F58" s="37">
        <v>8.2473748383084883E-2</v>
      </c>
      <c r="G58" s="37">
        <v>0.1377763466534303</v>
      </c>
      <c r="H58" s="37">
        <v>0.15699362437419229</v>
      </c>
      <c r="I58" s="37">
        <v>0.21852979649062329</v>
      </c>
      <c r="J58" s="37">
        <v>0.30566137909069402</v>
      </c>
      <c r="K58" s="37">
        <v>0.32708334743193229</v>
      </c>
      <c r="L58" s="37">
        <v>0.18000406776661571</v>
      </c>
      <c r="M58" s="37">
        <v>0.31836549735286612</v>
      </c>
      <c r="N58" s="37">
        <v>0.40439293380747737</v>
      </c>
      <c r="O58" s="37">
        <v>0.49875033636614863</v>
      </c>
      <c r="P58" s="37">
        <v>0.51894819557940153</v>
      </c>
      <c r="Q58" s="37">
        <v>0.53379508942183729</v>
      </c>
      <c r="R58" s="37">
        <v>0.54054840777256252</v>
      </c>
      <c r="S58" s="37">
        <v>0.48032020388301239</v>
      </c>
      <c r="T58" s="37">
        <v>0.36467017579032868</v>
      </c>
      <c r="U58" s="37">
        <v>0.46442080191321899</v>
      </c>
      <c r="V58" s="37">
        <v>0.48506666456130759</v>
      </c>
      <c r="W58" s="37">
        <v>0.42691189470873192</v>
      </c>
      <c r="X58" s="37">
        <v>0.5069481123002465</v>
      </c>
      <c r="Y58" s="37">
        <v>0.54976461270008714</v>
      </c>
      <c r="Z58" s="37">
        <v>0.48539275969148482</v>
      </c>
      <c r="AA58" s="37">
        <v>0.58290959537659726</v>
      </c>
      <c r="AB58" s="37">
        <v>0.46179932512593941</v>
      </c>
      <c r="AC58" s="37">
        <v>0.61202380898286513</v>
      </c>
      <c r="AD58" s="37">
        <v>0.60063386169761801</v>
      </c>
      <c r="AE58" s="37">
        <v>0.58834961859089208</v>
      </c>
      <c r="AF58" s="37">
        <v>0.44525663834100659</v>
      </c>
      <c r="AG58" s="37">
        <v>0.48806365139305702</v>
      </c>
      <c r="AH58" s="37">
        <v>0.51827439830055155</v>
      </c>
      <c r="AI58" s="37">
        <v>0.51221352372360884</v>
      </c>
      <c r="AJ58" s="37">
        <v>0.51367485951293779</v>
      </c>
      <c r="AK58" s="37">
        <v>0.51741497794816627</v>
      </c>
      <c r="AL58" s="37">
        <v>0.60034072580183651</v>
      </c>
      <c r="AM58" s="37">
        <v>0.62023652700628484</v>
      </c>
      <c r="AN58" s="37">
        <v>0.63749471423125459</v>
      </c>
      <c r="AO58" s="37">
        <v>0.60063790342217971</v>
      </c>
      <c r="AP58" s="37">
        <v>0.62291754443946079</v>
      </c>
      <c r="AQ58" s="37">
        <v>0.67025638458255055</v>
      </c>
      <c r="AR58" s="37">
        <v>0.58670705901150366</v>
      </c>
      <c r="AS58" s="37">
        <v>0.53775298489074685</v>
      </c>
      <c r="AT58" s="37">
        <v>0.59644718937944419</v>
      </c>
      <c r="AU58" s="37">
        <v>0.67563005715112034</v>
      </c>
      <c r="AV58" s="37">
        <v>0.65070008273570779</v>
      </c>
      <c r="AW58" s="37">
        <v>0.52252413959289845</v>
      </c>
      <c r="AX58" s="37">
        <v>0.57217307038141607</v>
      </c>
      <c r="AY58" s="37">
        <v>0.56087740018981003</v>
      </c>
      <c r="AZ58" s="37">
        <v>0.60989944924063755</v>
      </c>
      <c r="BA58" s="37">
        <v>0.61097144892930255</v>
      </c>
      <c r="BB58" s="37">
        <v>0.49769658733815342</v>
      </c>
      <c r="BC58" s="37">
        <v>0.54265244254884482</v>
      </c>
      <c r="BD58" s="37">
        <v>0.33321671912386602</v>
      </c>
      <c r="BE58" s="37">
        <v>0.37829720159100461</v>
      </c>
      <c r="BF58" s="37">
        <v>0.41353768921687151</v>
      </c>
      <c r="BG58" s="37">
        <v>0.39391287477953058</v>
      </c>
      <c r="BH58" s="37">
        <v>0.36444396384522448</v>
      </c>
      <c r="BI58" s="37">
        <v>0.39902133644568671</v>
      </c>
      <c r="BJ58" s="37">
        <v>0.44689038522652658</v>
      </c>
      <c r="BK58" s="37">
        <v>0.43846036737177158</v>
      </c>
      <c r="BL58" s="37">
        <v>0.4420582088947107</v>
      </c>
      <c r="BM58" s="37">
        <v>0.39288429663322449</v>
      </c>
      <c r="BN58" s="37">
        <v>0.41496837637279921</v>
      </c>
      <c r="BO58" s="37">
        <v>0.43724139329099643</v>
      </c>
      <c r="BP58" s="37">
        <v>0.44983274639699372</v>
      </c>
      <c r="BQ58" s="37">
        <v>0.46923626506528882</v>
      </c>
      <c r="BR58" s="37">
        <v>0.47080941885257388</v>
      </c>
      <c r="BS58" s="37">
        <v>0.48489952625478178</v>
      </c>
      <c r="BT58" s="37">
        <v>0.48644242526066428</v>
      </c>
      <c r="BU58" s="37">
        <v>0.48043467040034871</v>
      </c>
      <c r="BV58" s="37">
        <v>0.50042830345886447</v>
      </c>
      <c r="BW58" s="37">
        <v>0.44219553760984681</v>
      </c>
      <c r="BX58" s="37">
        <v>0.44886539201338421</v>
      </c>
      <c r="BY58" s="37">
        <v>0.45965754364856748</v>
      </c>
      <c r="BZ58" s="37">
        <v>0.49019883701558409</v>
      </c>
      <c r="CA58" s="37">
        <v>0.46517948522335012</v>
      </c>
      <c r="CB58" s="37">
        <v>0.48203085019307601</v>
      </c>
      <c r="CC58" s="37">
        <v>0.48080744275785681</v>
      </c>
      <c r="CD58" s="37">
        <v>0.45201434133976209</v>
      </c>
      <c r="CE58" s="37">
        <v>0.29188683365867812</v>
      </c>
      <c r="CF58" s="37">
        <v>0.39535976941415929</v>
      </c>
      <c r="CG58" s="37">
        <v>0.43662167786306122</v>
      </c>
      <c r="CH58" s="37">
        <v>0.43540958295758508</v>
      </c>
      <c r="CI58" s="37">
        <v>0.42613458068603721</v>
      </c>
      <c r="CJ58" s="37">
        <v>0.43316047342652142</v>
      </c>
      <c r="CK58" s="37">
        <v>0.38708986661656242</v>
      </c>
      <c r="CL58" s="37">
        <v>0.38550497448778859</v>
      </c>
      <c r="CM58" s="37">
        <v>0.40092457782921642</v>
      </c>
      <c r="CN58" s="37">
        <v>0.4244268349672532</v>
      </c>
      <c r="CO58" s="37">
        <v>0.4313981899269167</v>
      </c>
      <c r="CP58" s="37">
        <v>0.35777689838823129</v>
      </c>
      <c r="CQ58" s="37">
        <v>0.42224365606371961</v>
      </c>
      <c r="CR58" s="37">
        <v>0.40267834325574869</v>
      </c>
      <c r="CS58" s="37">
        <v>0.39927570839409893</v>
      </c>
      <c r="CT58" s="37">
        <v>0.39765943492680522</v>
      </c>
    </row>
    <row r="59" spans="1:98" x14ac:dyDescent="0.4">
      <c r="A59" s="96"/>
      <c r="B59" s="94"/>
      <c r="C59" s="37" t="s">
        <v>4</v>
      </c>
      <c r="D59" s="37">
        <v>0</v>
      </c>
      <c r="E59" s="37">
        <v>9.7218166864456709E-2</v>
      </c>
      <c r="F59" s="37">
        <v>0.1349460523615813</v>
      </c>
      <c r="G59" s="37">
        <v>0.1395237197756248</v>
      </c>
      <c r="H59" s="37">
        <v>0.1699086123579085</v>
      </c>
      <c r="I59" s="37">
        <v>0.2034075202681761</v>
      </c>
      <c r="J59" s="37">
        <v>0.25674532751590112</v>
      </c>
      <c r="K59" s="37">
        <v>0.33555521603461219</v>
      </c>
      <c r="L59" s="37">
        <v>0.40894060820278938</v>
      </c>
      <c r="M59" s="37">
        <v>0.41371137680979292</v>
      </c>
      <c r="N59" s="37">
        <v>0.48121691190321741</v>
      </c>
      <c r="O59" s="37">
        <v>0.57156655882160345</v>
      </c>
      <c r="P59" s="37">
        <v>0.6844964599182416</v>
      </c>
      <c r="Q59" s="37">
        <v>0.78749696200592223</v>
      </c>
      <c r="R59" s="37">
        <v>0.88327637652369806</v>
      </c>
      <c r="S59" s="37">
        <v>0.97179010444669311</v>
      </c>
      <c r="T59" s="37">
        <v>1.0282479807915279</v>
      </c>
      <c r="U59" s="37">
        <v>1.038745767030919</v>
      </c>
      <c r="V59" s="37">
        <v>1.0986027203866751</v>
      </c>
      <c r="W59" s="37">
        <v>1.160425183215636</v>
      </c>
      <c r="X59" s="37">
        <v>1.1857288555883301</v>
      </c>
      <c r="Y59" s="37">
        <v>1.2480142398448639</v>
      </c>
      <c r="Z59" s="37">
        <v>1.322331402921481</v>
      </c>
      <c r="AA59" s="37">
        <v>1.3605472247870469</v>
      </c>
      <c r="AB59" s="37">
        <v>1.4378316826676869</v>
      </c>
      <c r="AC59" s="37">
        <v>1.4550207144460141</v>
      </c>
      <c r="AD59" s="37">
        <v>1.534713060415333</v>
      </c>
      <c r="AE59" s="37">
        <v>1.596705912409728</v>
      </c>
      <c r="AF59" s="37">
        <v>1.6527654696264751</v>
      </c>
      <c r="AG59" s="37">
        <v>1.644543068428391</v>
      </c>
      <c r="AH59" s="37">
        <v>1.662261682111833</v>
      </c>
      <c r="AI59" s="37">
        <v>1.689841979745158</v>
      </c>
      <c r="AJ59" s="37">
        <v>1.711964159147237</v>
      </c>
      <c r="AK59" s="37">
        <v>1.7340169627851041</v>
      </c>
      <c r="AL59" s="37">
        <v>1.756689429699841</v>
      </c>
      <c r="AM59" s="37">
        <v>1.813255337752363</v>
      </c>
      <c r="AN59" s="37">
        <v>1.872878277376768</v>
      </c>
      <c r="AO59" s="37">
        <v>1.9288222020224211</v>
      </c>
      <c r="AP59" s="37">
        <v>1.963715120987124</v>
      </c>
      <c r="AQ59" s="37">
        <v>2.0087436289357208</v>
      </c>
      <c r="AR59" s="37">
        <v>2.0664072672916132</v>
      </c>
      <c r="AS59" s="37">
        <v>2.0825854357137779</v>
      </c>
      <c r="AT59" s="37">
        <v>2.0856064072116358</v>
      </c>
      <c r="AU59" s="37">
        <v>2.1146920289843201</v>
      </c>
      <c r="AV59" s="37">
        <v>2.1761186280542759</v>
      </c>
      <c r="AW59" s="37">
        <v>2.2135703951346599</v>
      </c>
      <c r="AX59" s="37">
        <v>2.1980122602783889</v>
      </c>
      <c r="AY59" s="37">
        <v>2.2130538709832308</v>
      </c>
      <c r="AZ59" s="37">
        <v>2.2289760874750479</v>
      </c>
      <c r="BA59" s="37">
        <v>2.2634720161908262</v>
      </c>
      <c r="BB59" s="37">
        <v>2.293184751315168</v>
      </c>
      <c r="BC59" s="37">
        <v>2.2759519742757508</v>
      </c>
      <c r="BD59" s="37">
        <v>2.2860147136166171</v>
      </c>
      <c r="BE59" s="37">
        <v>2.2132726609293711</v>
      </c>
      <c r="BF59" s="37">
        <v>2.1772342502117401</v>
      </c>
      <c r="BG59" s="37">
        <v>2.1612757707258639</v>
      </c>
      <c r="BH59" s="37">
        <v>2.1385404827487791</v>
      </c>
      <c r="BI59" s="37">
        <v>2.1087802450012791</v>
      </c>
      <c r="BJ59" s="37">
        <v>2.0976269891781212</v>
      </c>
      <c r="BK59" s="37">
        <v>2.1044069410542829</v>
      </c>
      <c r="BL59" s="37">
        <v>2.1066726063792061</v>
      </c>
      <c r="BM59" s="37">
        <v>2.111219455096323</v>
      </c>
      <c r="BN59" s="37">
        <v>2.0937290065107099</v>
      </c>
      <c r="BO59" s="37">
        <v>2.086792064345107</v>
      </c>
      <c r="BP59" s="37">
        <v>2.0903040529281851</v>
      </c>
      <c r="BQ59" s="37">
        <v>2.1007488505005698</v>
      </c>
      <c r="BR59" s="37">
        <v>2.1155292952780669</v>
      </c>
      <c r="BS59" s="37">
        <v>2.128405231698093</v>
      </c>
      <c r="BT59" s="37">
        <v>2.14394880575442</v>
      </c>
      <c r="BU59" s="37">
        <v>2.1574508426417678</v>
      </c>
      <c r="BV59" s="37">
        <v>2.1702030991919332</v>
      </c>
      <c r="BW59" s="37">
        <v>2.188835475862668</v>
      </c>
      <c r="BX59" s="37">
        <v>2.189244990936337</v>
      </c>
      <c r="BY59" s="37">
        <v>2.1943758439910428</v>
      </c>
      <c r="BZ59" s="37">
        <v>2.2038620067549251</v>
      </c>
      <c r="CA59" s="37">
        <v>2.2254713553411101</v>
      </c>
      <c r="CB59" s="37">
        <v>2.234819066686736</v>
      </c>
      <c r="CC59" s="37">
        <v>2.2508317942375231</v>
      </c>
      <c r="CD59" s="37">
        <v>2.263441376691425</v>
      </c>
      <c r="CE59" s="37">
        <v>2.2637071753016689</v>
      </c>
      <c r="CF59" s="37">
        <v>2.202897049201864</v>
      </c>
      <c r="CG59" s="37">
        <v>2.2012737656434971</v>
      </c>
      <c r="CH59" s="37">
        <v>2.213858016581038</v>
      </c>
      <c r="CI59" s="37">
        <v>2.221170037712354</v>
      </c>
      <c r="CJ59" s="37">
        <v>2.2231545095574452</v>
      </c>
      <c r="CK59" s="37">
        <v>2.2278986441460669</v>
      </c>
      <c r="CL59" s="37">
        <v>2.2138188065802051</v>
      </c>
      <c r="CM59" s="37">
        <v>2.2028992433089152</v>
      </c>
      <c r="CN59" s="37">
        <v>2.2002642672723129</v>
      </c>
      <c r="CO59" s="37">
        <v>2.207272803347621</v>
      </c>
      <c r="CP59" s="37">
        <v>2.2143488211081879</v>
      </c>
      <c r="CQ59" s="37">
        <v>2.19250845416517</v>
      </c>
      <c r="CR59" s="37">
        <v>2.202932442405737</v>
      </c>
      <c r="CS59" s="37">
        <v>2.2016832388832772</v>
      </c>
      <c r="CT59" s="37">
        <v>2.199099977754885</v>
      </c>
    </row>
    <row r="60" spans="1:98" x14ac:dyDescent="0.4">
      <c r="A60" s="96"/>
      <c r="B60" s="94"/>
      <c r="C60" s="37" t="s">
        <v>6</v>
      </c>
      <c r="D60" s="37">
        <v>0.24520940171945621</v>
      </c>
      <c r="E60" s="37">
        <v>0.2537043486854606</v>
      </c>
      <c r="F60" s="37">
        <v>0.21741980074466619</v>
      </c>
      <c r="G60" s="37">
        <v>0.27730006642905508</v>
      </c>
      <c r="H60" s="37">
        <v>0.32690223673210078</v>
      </c>
      <c r="I60" s="37">
        <v>0.42193731675879942</v>
      </c>
      <c r="J60" s="37">
        <v>0.56240670660659509</v>
      </c>
      <c r="K60" s="37">
        <v>0.66263856346654437</v>
      </c>
      <c r="L60" s="37">
        <v>0.58894467596940525</v>
      </c>
      <c r="M60" s="37">
        <v>0.73207687416265899</v>
      </c>
      <c r="N60" s="37">
        <v>0.88560984571069468</v>
      </c>
      <c r="O60" s="37">
        <v>1.070316895187752</v>
      </c>
      <c r="P60" s="37">
        <v>1.203444655497643</v>
      </c>
      <c r="Q60" s="37">
        <v>1.32129205142776</v>
      </c>
      <c r="R60" s="37">
        <v>1.4238247842962599</v>
      </c>
      <c r="S60" s="37">
        <v>1.452110308329706</v>
      </c>
      <c r="T60" s="37">
        <v>1.3929181565818569</v>
      </c>
      <c r="U60" s="37">
        <v>1.503166568944138</v>
      </c>
      <c r="V60" s="37">
        <v>1.583669384947983</v>
      </c>
      <c r="W60" s="37">
        <v>1.587337077924367</v>
      </c>
      <c r="X60" s="37">
        <v>1.692676967888576</v>
      </c>
      <c r="Y60" s="37">
        <v>1.7977788525449521</v>
      </c>
      <c r="Z60" s="37">
        <v>1.8077241626129661</v>
      </c>
      <c r="AA60" s="37">
        <v>1.943456820163644</v>
      </c>
      <c r="AB60" s="37">
        <v>1.899631007793626</v>
      </c>
      <c r="AC60" s="37">
        <v>2.067044523428879</v>
      </c>
      <c r="AD60" s="37">
        <v>2.1353469221129511</v>
      </c>
      <c r="AE60" s="37">
        <v>2.1850555310006201</v>
      </c>
      <c r="AF60" s="37">
        <v>2.0980221079674819</v>
      </c>
      <c r="AG60" s="37">
        <v>2.1326067198214478</v>
      </c>
      <c r="AH60" s="37">
        <v>2.1805360804123839</v>
      </c>
      <c r="AI60" s="37">
        <v>2.2020555034687672</v>
      </c>
      <c r="AJ60" s="37">
        <v>2.225639018660174</v>
      </c>
      <c r="AK60" s="37">
        <v>2.2514319407332701</v>
      </c>
      <c r="AL60" s="37">
        <v>2.3570301555016768</v>
      </c>
      <c r="AM60" s="37">
        <v>2.433491864758647</v>
      </c>
      <c r="AN60" s="37">
        <v>2.5103729916080222</v>
      </c>
      <c r="AO60" s="37">
        <v>2.5294601054446</v>
      </c>
      <c r="AP60" s="37">
        <v>2.5866326654265839</v>
      </c>
      <c r="AQ60" s="37">
        <v>2.6790000135182721</v>
      </c>
      <c r="AR60" s="37">
        <v>2.6531143263031161</v>
      </c>
      <c r="AS60" s="37">
        <v>2.6203384206045239</v>
      </c>
      <c r="AT60" s="37">
        <v>2.6820535965910799</v>
      </c>
      <c r="AU60" s="37">
        <v>2.7903220861354399</v>
      </c>
      <c r="AV60" s="37">
        <v>2.826818710789984</v>
      </c>
      <c r="AW60" s="37">
        <v>2.7360945347275591</v>
      </c>
      <c r="AX60" s="37">
        <v>2.770185330659805</v>
      </c>
      <c r="AY60" s="37">
        <v>2.7739312711730411</v>
      </c>
      <c r="AZ60" s="37">
        <v>2.8388755367156859</v>
      </c>
      <c r="BA60" s="37">
        <v>2.874443465120128</v>
      </c>
      <c r="BB60" s="37">
        <v>2.7908813386533211</v>
      </c>
      <c r="BC60" s="37">
        <v>2.8186044168245958</v>
      </c>
      <c r="BD60" s="37">
        <v>2.6192314327404831</v>
      </c>
      <c r="BE60" s="37">
        <v>2.5915698625203749</v>
      </c>
      <c r="BF60" s="37">
        <v>2.5907719394286119</v>
      </c>
      <c r="BG60" s="37">
        <v>2.5551886455053952</v>
      </c>
      <c r="BH60" s="37">
        <v>2.5029844465940041</v>
      </c>
      <c r="BI60" s="37">
        <v>2.5078015814469659</v>
      </c>
      <c r="BJ60" s="37">
        <v>2.5445173744046481</v>
      </c>
      <c r="BK60" s="37">
        <v>2.5428673084260551</v>
      </c>
      <c r="BL60" s="37">
        <v>2.5487308152739172</v>
      </c>
      <c r="BM60" s="37">
        <v>2.5041037517295468</v>
      </c>
      <c r="BN60" s="37">
        <v>2.5086973828835091</v>
      </c>
      <c r="BO60" s="37">
        <v>2.524033457636103</v>
      </c>
      <c r="BP60" s="37">
        <v>2.540136799325178</v>
      </c>
      <c r="BQ60" s="37">
        <v>2.5699851155658591</v>
      </c>
      <c r="BR60" s="37">
        <v>2.5863387141306409</v>
      </c>
      <c r="BS60" s="37">
        <v>2.613304757952875</v>
      </c>
      <c r="BT60" s="37">
        <v>2.6303912310150839</v>
      </c>
      <c r="BU60" s="37">
        <v>2.6378855130421162</v>
      </c>
      <c r="BV60" s="37">
        <v>2.6706314026507969</v>
      </c>
      <c r="BW60" s="37">
        <v>2.6310310134725148</v>
      </c>
      <c r="BX60" s="37">
        <v>2.638110382949721</v>
      </c>
      <c r="BY60" s="37">
        <v>2.6540333876396098</v>
      </c>
      <c r="BZ60" s="37">
        <v>2.6940608437705089</v>
      </c>
      <c r="CA60" s="37">
        <v>2.69065084056446</v>
      </c>
      <c r="CB60" s="37">
        <v>2.7168499168798119</v>
      </c>
      <c r="CC60" s="37">
        <v>2.7316392369953801</v>
      </c>
      <c r="CD60" s="37">
        <v>2.7154557180311869</v>
      </c>
      <c r="CE60" s="37">
        <v>2.5555940089603468</v>
      </c>
      <c r="CF60" s="37">
        <v>2.598256818616024</v>
      </c>
      <c r="CG60" s="37">
        <v>2.637895443506558</v>
      </c>
      <c r="CH60" s="37">
        <v>2.6492675995386241</v>
      </c>
      <c r="CI60" s="37">
        <v>2.6473046183983908</v>
      </c>
      <c r="CJ60" s="37">
        <v>2.6563149829839658</v>
      </c>
      <c r="CK60" s="37">
        <v>2.6149885107626298</v>
      </c>
      <c r="CL60" s="37">
        <v>2.599323781067993</v>
      </c>
      <c r="CM60" s="37">
        <v>2.603823821138131</v>
      </c>
      <c r="CN60" s="37">
        <v>2.624691102239566</v>
      </c>
      <c r="CO60" s="37">
        <v>2.638670993274538</v>
      </c>
      <c r="CP60" s="37">
        <v>2.5721257194964191</v>
      </c>
      <c r="CQ60" s="37">
        <v>2.6147521102288902</v>
      </c>
      <c r="CR60" s="37">
        <v>2.605610785661487</v>
      </c>
      <c r="CS60" s="37">
        <v>2.600958947277376</v>
      </c>
      <c r="CT60" s="37">
        <v>2.5967594126816902</v>
      </c>
    </row>
    <row r="61" spans="1:98" x14ac:dyDescent="0.4">
      <c r="A61" s="96"/>
      <c r="B61" s="95" t="s">
        <v>138</v>
      </c>
      <c r="C61" s="37" t="s">
        <v>3</v>
      </c>
      <c r="D61" s="37">
        <v>0.58334179792032637</v>
      </c>
      <c r="E61" s="37">
        <v>0.33884031929304259</v>
      </c>
      <c r="F61" s="37">
        <v>0.16119273663714229</v>
      </c>
      <c r="G61" s="37">
        <v>0.24505711511656811</v>
      </c>
      <c r="H61" s="37">
        <v>0.29717416311451827</v>
      </c>
      <c r="I61" s="37">
        <v>0.39269350667332931</v>
      </c>
      <c r="J61" s="37">
        <v>0.57004745332908224</v>
      </c>
      <c r="K61" s="37">
        <v>0.68103765719648468</v>
      </c>
      <c r="L61" s="37">
        <v>0.35161674630468392</v>
      </c>
      <c r="M61" s="37">
        <v>0.5847397256111202</v>
      </c>
      <c r="N61" s="37">
        <v>0.77805966579903085</v>
      </c>
      <c r="O61" s="37">
        <v>0.92980101021965478</v>
      </c>
      <c r="P61" s="37">
        <v>0.99952519386096728</v>
      </c>
      <c r="Q61" s="37">
        <v>1.0310881748902649</v>
      </c>
      <c r="R61" s="37">
        <v>1.0341934508491319</v>
      </c>
      <c r="S61" s="37">
        <v>0.75941673157511591</v>
      </c>
      <c r="T61" s="37">
        <v>0.98549750523644919</v>
      </c>
      <c r="U61" s="37">
        <v>1.0169257901131681</v>
      </c>
      <c r="V61" s="37">
        <v>0.90068646007600284</v>
      </c>
      <c r="W61" s="37">
        <v>1.087940651410535</v>
      </c>
      <c r="X61" s="37">
        <v>1.342991651276076</v>
      </c>
      <c r="Y61" s="37">
        <v>1.461157465501931</v>
      </c>
      <c r="Z61" s="37">
        <v>1.2728611890631161</v>
      </c>
      <c r="AA61" s="37">
        <v>1.5606815393526019</v>
      </c>
      <c r="AB61" s="37">
        <v>1.207017955858287</v>
      </c>
      <c r="AC61" s="37">
        <v>1.598693566233927</v>
      </c>
      <c r="AD61" s="37">
        <v>1.5612305271629481</v>
      </c>
      <c r="AE61" s="37">
        <v>1.62854846220686</v>
      </c>
      <c r="AF61" s="37">
        <v>1.1856524492743981</v>
      </c>
      <c r="AG61" s="37">
        <v>1.248914272256771</v>
      </c>
      <c r="AH61" s="37">
        <v>1.3848166624861991</v>
      </c>
      <c r="AI61" s="37">
        <v>1.349302974888428</v>
      </c>
      <c r="AJ61" s="37">
        <v>1.366152461518527</v>
      </c>
      <c r="AK61" s="37">
        <v>1.4958976191721201</v>
      </c>
      <c r="AL61" s="37">
        <v>1.778409636487901</v>
      </c>
      <c r="AM61" s="37">
        <v>1.834209625021979</v>
      </c>
      <c r="AN61" s="37">
        <v>1.9022274351083981</v>
      </c>
      <c r="AO61" s="37">
        <v>1.808383408239371</v>
      </c>
      <c r="AP61" s="37">
        <v>1.8472200197424331</v>
      </c>
      <c r="AQ61" s="37">
        <v>1.9761208136415409</v>
      </c>
      <c r="AR61" s="37">
        <v>1.57312748675029</v>
      </c>
      <c r="AS61" s="37">
        <v>1.4023978116413141</v>
      </c>
      <c r="AT61" s="37">
        <v>1.5294521718509959</v>
      </c>
      <c r="AU61" s="37">
        <v>1.745481972712831</v>
      </c>
      <c r="AV61" s="37">
        <v>1.646538045080095</v>
      </c>
      <c r="AW61" s="37">
        <v>1.373523314360608</v>
      </c>
      <c r="AX61" s="37">
        <v>1.496570344652582</v>
      </c>
      <c r="AY61" s="37">
        <v>1.400515222581451</v>
      </c>
      <c r="AZ61" s="37">
        <v>1.5138413244721569</v>
      </c>
      <c r="BA61" s="37">
        <v>1.497443961192537</v>
      </c>
      <c r="BB61" s="37">
        <v>1.184604166449837</v>
      </c>
      <c r="BC61" s="37">
        <v>1.26816836566614</v>
      </c>
      <c r="BD61" s="37">
        <v>0.74735242427436488</v>
      </c>
      <c r="BE61" s="37">
        <v>0.83829736395140975</v>
      </c>
      <c r="BF61" s="37">
        <v>0.8959740561018964</v>
      </c>
      <c r="BG61" s="37">
        <v>0.86115015823235663</v>
      </c>
      <c r="BH61" s="37">
        <v>0.76382267122721115</v>
      </c>
      <c r="BI61" s="37">
        <v>0.83381085225269691</v>
      </c>
      <c r="BJ61" s="37">
        <v>0.95911311900056961</v>
      </c>
      <c r="BK61" s="37">
        <v>0.87281271424358831</v>
      </c>
      <c r="BL61" s="37">
        <v>0.85793421481923726</v>
      </c>
      <c r="BM61" s="37">
        <v>0.75974360159410592</v>
      </c>
      <c r="BN61" s="37">
        <v>0.81513601212687714</v>
      </c>
      <c r="BO61" s="37">
        <v>0.8287702373014032</v>
      </c>
      <c r="BP61" s="37">
        <v>0.85187013944023515</v>
      </c>
      <c r="BQ61" s="37">
        <v>0.87691037793515869</v>
      </c>
      <c r="BR61" s="37">
        <v>0.84895820096343411</v>
      </c>
      <c r="BS61" s="37">
        <v>0.85197196018009325</v>
      </c>
      <c r="BT61" s="37">
        <v>0.83209831673324852</v>
      </c>
      <c r="BU61" s="37">
        <v>0.797471244044762</v>
      </c>
      <c r="BV61" s="37">
        <v>0.68198729035532391</v>
      </c>
      <c r="BW61" s="37">
        <v>0.60107755695456921</v>
      </c>
      <c r="BX61" s="37">
        <v>0.57157695581376777</v>
      </c>
      <c r="BY61" s="37">
        <v>0.57763594211361158</v>
      </c>
      <c r="BZ61" s="37">
        <v>0.60139572207784397</v>
      </c>
      <c r="CA61" s="37">
        <v>0.5294219645729904</v>
      </c>
      <c r="CB61" s="37">
        <v>0.54128172603280988</v>
      </c>
      <c r="CC61" s="37">
        <v>0.51694616401963911</v>
      </c>
      <c r="CD61" s="37">
        <v>0.48022356009633288</v>
      </c>
      <c r="CE61" s="37">
        <v>0.27036099130265878</v>
      </c>
      <c r="CF61" s="37">
        <v>0.38115256455665703</v>
      </c>
      <c r="CG61" s="37">
        <v>0.42951252079728841</v>
      </c>
      <c r="CH61" s="37">
        <v>0.42916711864256368</v>
      </c>
      <c r="CI61" s="37">
        <v>0.4318767662223954</v>
      </c>
      <c r="CJ61" s="37">
        <v>0.41752697815932771</v>
      </c>
      <c r="CK61" s="37">
        <v>0.36195636252064528</v>
      </c>
      <c r="CL61" s="37">
        <v>0.31675775675037499</v>
      </c>
      <c r="CM61" s="37">
        <v>0.31842246579053402</v>
      </c>
      <c r="CN61" s="37">
        <v>0.34325292407856112</v>
      </c>
      <c r="CO61" s="37">
        <v>0.31792746822617107</v>
      </c>
      <c r="CP61" s="37">
        <v>0.26147754062352202</v>
      </c>
      <c r="CQ61" s="37">
        <v>0.31593278994211171</v>
      </c>
      <c r="CR61" s="37">
        <v>0.28435095385102721</v>
      </c>
      <c r="CS61" s="37">
        <v>0.32113371382030059</v>
      </c>
      <c r="CT61" s="37">
        <v>0.31332936538101569</v>
      </c>
    </row>
    <row r="62" spans="1:98" x14ac:dyDescent="0.4">
      <c r="A62" s="96"/>
      <c r="B62" s="96"/>
      <c r="C62" s="37" t="s">
        <v>4</v>
      </c>
      <c r="D62" s="37">
        <v>0</v>
      </c>
      <c r="E62" s="37">
        <v>0.1832890133539225</v>
      </c>
      <c r="F62" s="37">
        <v>0.22971238941957581</v>
      </c>
      <c r="G62" s="37">
        <v>0.21582725425249311</v>
      </c>
      <c r="H62" s="37">
        <v>0.2410284688448909</v>
      </c>
      <c r="I62" s="37">
        <v>0.27764808484817111</v>
      </c>
      <c r="J62" s="37">
        <v>0.33663100489951031</v>
      </c>
      <c r="K62" s="37">
        <v>0.43732824359201089</v>
      </c>
      <c r="L62" s="37">
        <v>0.54667576479102886</v>
      </c>
      <c r="M62" s="37">
        <v>0.5265938169533817</v>
      </c>
      <c r="N62" s="37">
        <v>0.59798854733017115</v>
      </c>
      <c r="O62" s="37">
        <v>0.71246243123444541</v>
      </c>
      <c r="P62" s="37">
        <v>0.84553288440016416</v>
      </c>
      <c r="Q62" s="37">
        <v>0.97009495165651738</v>
      </c>
      <c r="R62" s="37">
        <v>1.07734819262132</v>
      </c>
      <c r="S62" s="37">
        <v>1.1664322037235511</v>
      </c>
      <c r="T62" s="37">
        <v>1.1570153786220381</v>
      </c>
      <c r="U62" s="37">
        <v>1.237735167210209</v>
      </c>
      <c r="V62" s="37">
        <v>1.310367339424201</v>
      </c>
      <c r="W62" s="37">
        <v>1.3338624535904231</v>
      </c>
      <c r="X62" s="37">
        <v>1.4174187443060591</v>
      </c>
      <c r="Y62" s="37">
        <v>1.5629048643828061</v>
      </c>
      <c r="Z62" s="37">
        <v>1.711766989098789</v>
      </c>
      <c r="AA62" s="37">
        <v>1.766148104261986</v>
      </c>
      <c r="AB62" s="37">
        <v>1.912578260218148</v>
      </c>
      <c r="AC62" s="37">
        <v>1.913550657396659</v>
      </c>
      <c r="AD62" s="37">
        <v>2.053998241723733</v>
      </c>
      <c r="AE62" s="37">
        <v>2.1470601849706572</v>
      </c>
      <c r="AF62" s="37">
        <v>2.2501013911803698</v>
      </c>
      <c r="AG62" s="37">
        <v>2.1953766733647</v>
      </c>
      <c r="AH62" s="37">
        <v>2.1927311701451599</v>
      </c>
      <c r="AI62" s="37">
        <v>2.2374203830679802</v>
      </c>
      <c r="AJ62" s="37">
        <v>2.262542277405148</v>
      </c>
      <c r="AK62" s="37">
        <v>2.292122268443531</v>
      </c>
      <c r="AL62" s="37">
        <v>2.360963330821038</v>
      </c>
      <c r="AM62" s="37">
        <v>2.503346635224764</v>
      </c>
      <c r="AN62" s="37">
        <v>2.6254956764144999</v>
      </c>
      <c r="AO62" s="37">
        <v>2.7433177479152429</v>
      </c>
      <c r="AP62" s="37">
        <v>2.8094284737702662</v>
      </c>
      <c r="AQ62" s="37">
        <v>2.880725262582895</v>
      </c>
      <c r="AR62" s="37">
        <v>2.9819868561742391</v>
      </c>
      <c r="AS62" s="37">
        <v>2.9343791673251789</v>
      </c>
      <c r="AT62" s="37">
        <v>2.8657564127115891</v>
      </c>
      <c r="AU62" s="37">
        <v>2.864818030275003</v>
      </c>
      <c r="AV62" s="37">
        <v>2.9340449889680889</v>
      </c>
      <c r="AW62" s="37">
        <v>2.9496137080044118</v>
      </c>
      <c r="AX62" s="37">
        <v>2.8804800742983652</v>
      </c>
      <c r="AY62" s="37">
        <v>2.8775581949021269</v>
      </c>
      <c r="AZ62" s="37">
        <v>2.8504317120003582</v>
      </c>
      <c r="BA62" s="37">
        <v>2.868858260806018</v>
      </c>
      <c r="BB62" s="37">
        <v>2.8736406865496922</v>
      </c>
      <c r="BC62" s="37">
        <v>2.7801220720352662</v>
      </c>
      <c r="BD62" s="37">
        <v>2.7456399488234138</v>
      </c>
      <c r="BE62" s="37">
        <v>2.5529062888689529</v>
      </c>
      <c r="BF62" s="37">
        <v>2.4468916311841471</v>
      </c>
      <c r="BG62" s="37">
        <v>2.380451516925012</v>
      </c>
      <c r="BH62" s="37">
        <v>2.3100011034359138</v>
      </c>
      <c r="BI62" s="37">
        <v>2.2207278148963709</v>
      </c>
      <c r="BJ62" s="37">
        <v>2.172952281770157</v>
      </c>
      <c r="BK62" s="37">
        <v>2.1674250599671332</v>
      </c>
      <c r="BL62" s="37">
        <v>2.1285045383610122</v>
      </c>
      <c r="BM62" s="37">
        <v>2.0912320180239581</v>
      </c>
      <c r="BN62" s="37">
        <v>2.029027698650403</v>
      </c>
      <c r="BO62" s="37">
        <v>1.996366305713718</v>
      </c>
      <c r="BP62" s="37">
        <v>1.9712602095115701</v>
      </c>
      <c r="BQ62" s="37">
        <v>1.955472984160624</v>
      </c>
      <c r="BR62" s="37">
        <v>1.946224659726749</v>
      </c>
      <c r="BS62" s="37">
        <v>1.9267103182205501</v>
      </c>
      <c r="BT62" s="37">
        <v>1.911438611216659</v>
      </c>
      <c r="BU62" s="37">
        <v>1.890252899953776</v>
      </c>
      <c r="BV62" s="37">
        <v>1.863131636393466</v>
      </c>
      <c r="BW62" s="37">
        <v>1.8053115869162071</v>
      </c>
      <c r="BX62" s="37">
        <v>1.740352572184497</v>
      </c>
      <c r="BY62" s="37">
        <v>1.681965154648758</v>
      </c>
      <c r="BZ62" s="37">
        <v>1.635524232949326</v>
      </c>
      <c r="CA62" s="37">
        <v>1.60513591009616</v>
      </c>
      <c r="CB62" s="37">
        <v>1.5546008678361241</v>
      </c>
      <c r="CC62" s="37">
        <v>1.516686559830962</v>
      </c>
      <c r="CD62" s="37">
        <v>1.47636332319858</v>
      </c>
      <c r="CE62" s="37">
        <v>1.43034496200826</v>
      </c>
      <c r="CF62" s="37">
        <v>1.3276900705126879</v>
      </c>
      <c r="CG62" s="37">
        <v>1.288067744347928</v>
      </c>
      <c r="CH62" s="37">
        <v>1.264993830339066</v>
      </c>
      <c r="CI62" s="37">
        <v>1.2398724405799211</v>
      </c>
      <c r="CJ62" s="37">
        <v>1.216693371608488</v>
      </c>
      <c r="CK62" s="37">
        <v>1.190955443960789</v>
      </c>
      <c r="CL62" s="37">
        <v>1.1501273940515431</v>
      </c>
      <c r="CM62" s="37">
        <v>1.103013726148143</v>
      </c>
      <c r="CN62" s="37">
        <v>1.0651484940322491</v>
      </c>
      <c r="CO62" s="37">
        <v>1.040917076260905</v>
      </c>
      <c r="CP62" s="37">
        <v>1.011344525296223</v>
      </c>
      <c r="CQ62" s="37">
        <v>0.96828079951354906</v>
      </c>
      <c r="CR62" s="37">
        <v>0.95328410349677273</v>
      </c>
      <c r="CS62" s="37">
        <v>0.92680134471299291</v>
      </c>
      <c r="CT62" s="37">
        <v>0.91539120811393015</v>
      </c>
    </row>
    <row r="63" spans="1:98" x14ac:dyDescent="0.4">
      <c r="A63" s="96"/>
      <c r="B63" s="97"/>
      <c r="C63" s="37" t="s">
        <v>6</v>
      </c>
      <c r="D63" s="37">
        <v>0.58334179792032637</v>
      </c>
      <c r="E63" s="37">
        <v>0.52212933264696504</v>
      </c>
      <c r="F63" s="37">
        <v>0.39090512605671812</v>
      </c>
      <c r="G63" s="37">
        <v>0.46088436936906108</v>
      </c>
      <c r="H63" s="37">
        <v>0.53820263195940932</v>
      </c>
      <c r="I63" s="37">
        <v>0.6703415915215003</v>
      </c>
      <c r="J63" s="37">
        <v>0.9066784582285925</v>
      </c>
      <c r="K63" s="37">
        <v>1.1183659007884961</v>
      </c>
      <c r="L63" s="37">
        <v>0.89829251109571295</v>
      </c>
      <c r="M63" s="37">
        <v>1.1113335425645019</v>
      </c>
      <c r="N63" s="37">
        <v>1.376048213129202</v>
      </c>
      <c r="O63" s="37">
        <v>1.6422634414541</v>
      </c>
      <c r="P63" s="37">
        <v>1.845058078261131</v>
      </c>
      <c r="Q63" s="37">
        <v>2.001183126546783</v>
      </c>
      <c r="R63" s="37">
        <v>2.1115416434704528</v>
      </c>
      <c r="S63" s="37">
        <v>1.925848935298667</v>
      </c>
      <c r="T63" s="37">
        <v>2.1425128838584868</v>
      </c>
      <c r="U63" s="37">
        <v>2.2546609573233769</v>
      </c>
      <c r="V63" s="37">
        <v>2.211053799500204</v>
      </c>
      <c r="W63" s="37">
        <v>2.4218031050009579</v>
      </c>
      <c r="X63" s="37">
        <v>2.7604103955821349</v>
      </c>
      <c r="Y63" s="37">
        <v>3.0240623298847371</v>
      </c>
      <c r="Z63" s="37">
        <v>2.9846281781619042</v>
      </c>
      <c r="AA63" s="37">
        <v>3.3268296436145892</v>
      </c>
      <c r="AB63" s="37">
        <v>3.119596216076435</v>
      </c>
      <c r="AC63" s="37">
        <v>3.512244223630586</v>
      </c>
      <c r="AD63" s="37">
        <v>3.6152287688866811</v>
      </c>
      <c r="AE63" s="37">
        <v>3.775608647177517</v>
      </c>
      <c r="AF63" s="37">
        <v>3.4357538404547681</v>
      </c>
      <c r="AG63" s="37">
        <v>3.444290945621471</v>
      </c>
      <c r="AH63" s="37">
        <v>3.577547832631359</v>
      </c>
      <c r="AI63" s="37">
        <v>3.5867233579564082</v>
      </c>
      <c r="AJ63" s="37">
        <v>3.6286947389236741</v>
      </c>
      <c r="AK63" s="37">
        <v>3.788019887615651</v>
      </c>
      <c r="AL63" s="37">
        <v>4.1393729673089403</v>
      </c>
      <c r="AM63" s="37">
        <v>4.3375562602467426</v>
      </c>
      <c r="AN63" s="37">
        <v>4.5277231115228984</v>
      </c>
      <c r="AO63" s="37">
        <v>4.5517011561546132</v>
      </c>
      <c r="AP63" s="37">
        <v>4.6566484935126988</v>
      </c>
      <c r="AQ63" s="37">
        <v>4.8568460762244348</v>
      </c>
      <c r="AR63" s="37">
        <v>4.5551143429245284</v>
      </c>
      <c r="AS63" s="37">
        <v>4.3367769789664932</v>
      </c>
      <c r="AT63" s="37">
        <v>4.3952085845625843</v>
      </c>
      <c r="AU63" s="37">
        <v>4.6103000029878336</v>
      </c>
      <c r="AV63" s="37">
        <v>4.5805830340481846</v>
      </c>
      <c r="AW63" s="37">
        <v>4.3231370223650201</v>
      </c>
      <c r="AX63" s="37">
        <v>4.3770504189509474</v>
      </c>
      <c r="AY63" s="37">
        <v>4.2780734174835784</v>
      </c>
      <c r="AZ63" s="37">
        <v>4.3642730364725164</v>
      </c>
      <c r="BA63" s="37">
        <v>4.3663022219985548</v>
      </c>
      <c r="BB63" s="37">
        <v>4.058244852999529</v>
      </c>
      <c r="BC63" s="37">
        <v>4.0482904377014064</v>
      </c>
      <c r="BD63" s="37">
        <v>3.492992373097779</v>
      </c>
      <c r="BE63" s="37">
        <v>3.3912036528203631</v>
      </c>
      <c r="BF63" s="37">
        <v>3.3428656872860429</v>
      </c>
      <c r="BG63" s="37">
        <v>3.2416016751573689</v>
      </c>
      <c r="BH63" s="37">
        <v>3.0738237746631252</v>
      </c>
      <c r="BI63" s="37">
        <v>3.054538667149068</v>
      </c>
      <c r="BJ63" s="37">
        <v>3.1320654007707271</v>
      </c>
      <c r="BK63" s="37">
        <v>3.0402377742107212</v>
      </c>
      <c r="BL63" s="37">
        <v>2.986438753180249</v>
      </c>
      <c r="BM63" s="37">
        <v>2.850975619618064</v>
      </c>
      <c r="BN63" s="37">
        <v>2.8441637107772801</v>
      </c>
      <c r="BO63" s="37">
        <v>2.825136543015121</v>
      </c>
      <c r="BP63" s="37">
        <v>2.8231303489518051</v>
      </c>
      <c r="BQ63" s="37">
        <v>2.8323833620957828</v>
      </c>
      <c r="BR63" s="37">
        <v>2.7951828606901841</v>
      </c>
      <c r="BS63" s="37">
        <v>2.7786822784006429</v>
      </c>
      <c r="BT63" s="37">
        <v>2.7435369279499069</v>
      </c>
      <c r="BU63" s="37">
        <v>2.6877241439985382</v>
      </c>
      <c r="BV63" s="37">
        <v>2.5451189267487901</v>
      </c>
      <c r="BW63" s="37">
        <v>2.4063891438707761</v>
      </c>
      <c r="BX63" s="37">
        <v>2.3119295279982639</v>
      </c>
      <c r="BY63" s="37">
        <v>2.2596010967623701</v>
      </c>
      <c r="BZ63" s="37">
        <v>2.2369199550271701</v>
      </c>
      <c r="CA63" s="37">
        <v>2.1345578746691509</v>
      </c>
      <c r="CB63" s="37">
        <v>2.0958825938689341</v>
      </c>
      <c r="CC63" s="37">
        <v>2.0336327238506011</v>
      </c>
      <c r="CD63" s="37">
        <v>1.956586883294912</v>
      </c>
      <c r="CE63" s="37">
        <v>1.700705953310919</v>
      </c>
      <c r="CF63" s="37">
        <v>1.7088426350693451</v>
      </c>
      <c r="CG63" s="37">
        <v>1.7175802651452159</v>
      </c>
      <c r="CH63" s="37">
        <v>1.6941609489816301</v>
      </c>
      <c r="CI63" s="37">
        <v>1.6717492068023161</v>
      </c>
      <c r="CJ63" s="37">
        <v>1.634220349767816</v>
      </c>
      <c r="CK63" s="37">
        <v>1.5529118064814349</v>
      </c>
      <c r="CL63" s="37">
        <v>1.4668851508019181</v>
      </c>
      <c r="CM63" s="37">
        <v>1.4214361919386771</v>
      </c>
      <c r="CN63" s="37">
        <v>1.40840141811081</v>
      </c>
      <c r="CO63" s="37">
        <v>1.358844544487076</v>
      </c>
      <c r="CP63" s="37">
        <v>1.2728220659197449</v>
      </c>
      <c r="CQ63" s="37">
        <v>1.284213589455661</v>
      </c>
      <c r="CR63" s="37">
        <v>1.2376350573478001</v>
      </c>
      <c r="CS63" s="37">
        <v>1.247935058533294</v>
      </c>
      <c r="CT63" s="37">
        <v>1.228720573494946</v>
      </c>
    </row>
    <row r="64" spans="1:98" x14ac:dyDescent="0.4">
      <c r="A64" s="96"/>
      <c r="B64" s="94" t="s">
        <v>139</v>
      </c>
      <c r="C64" s="37" t="s">
        <v>3</v>
      </c>
      <c r="D64" s="37">
        <v>8.9048766045052824E-2</v>
      </c>
      <c r="E64" s="37">
        <v>7.1944488485777155E-2</v>
      </c>
      <c r="F64" s="37">
        <v>5.1658590961834262E-2</v>
      </c>
      <c r="G64" s="37">
        <v>6.0233538018216459E-2</v>
      </c>
      <c r="H64" s="37">
        <v>6.3212853836224853E-2</v>
      </c>
      <c r="I64" s="37">
        <v>7.7505439642920268E-2</v>
      </c>
      <c r="J64" s="37">
        <v>9.770669814382861E-2</v>
      </c>
      <c r="K64" s="37">
        <v>0.1062264585018638</v>
      </c>
      <c r="L64" s="37">
        <v>8.6153892090067227E-2</v>
      </c>
      <c r="M64" s="37">
        <v>0.11217486855368621</v>
      </c>
      <c r="N64" s="37">
        <v>0.12633534134783919</v>
      </c>
      <c r="O64" s="37">
        <v>0.15784648576613619</v>
      </c>
      <c r="P64" s="37">
        <v>0.15807908042174859</v>
      </c>
      <c r="Q64" s="37">
        <v>0.1693972657200159</v>
      </c>
      <c r="R64" s="37">
        <v>0.1690950183314488</v>
      </c>
      <c r="S64" s="37">
        <v>0.15503647890618311</v>
      </c>
      <c r="T64" s="37">
        <v>0.15513678209589671</v>
      </c>
      <c r="U64" s="37">
        <v>0.17827444996878999</v>
      </c>
      <c r="V64" s="37">
        <v>0.18961522036188541</v>
      </c>
      <c r="W64" s="37">
        <v>0.16365325618107221</v>
      </c>
      <c r="X64" s="37">
        <v>0.1955310266265663</v>
      </c>
      <c r="Y64" s="37">
        <v>0.21541112257174341</v>
      </c>
      <c r="Z64" s="37">
        <v>0.20981040070636259</v>
      </c>
      <c r="AA64" s="37">
        <v>0.25300900446540808</v>
      </c>
      <c r="AB64" s="37">
        <v>0.22363203482523039</v>
      </c>
      <c r="AC64" s="37">
        <v>0.27286634755664729</v>
      </c>
      <c r="AD64" s="37">
        <v>0.27556884029858969</v>
      </c>
      <c r="AE64" s="37">
        <v>0.26721134320161283</v>
      </c>
      <c r="AF64" s="37">
        <v>0.24127827933909049</v>
      </c>
      <c r="AG64" s="37">
        <v>0.32412933814220052</v>
      </c>
      <c r="AH64" s="37">
        <v>0.33586162407731252</v>
      </c>
      <c r="AI64" s="37">
        <v>0.34486891193451608</v>
      </c>
      <c r="AJ64" s="37">
        <v>0.35842003604636508</v>
      </c>
      <c r="AK64" s="37">
        <v>0.37865005164217269</v>
      </c>
      <c r="AL64" s="37">
        <v>0.41956443934090959</v>
      </c>
      <c r="AM64" s="37">
        <v>0.43629040944199582</v>
      </c>
      <c r="AN64" s="37">
        <v>0.47073796776353721</v>
      </c>
      <c r="AO64" s="37">
        <v>0.46881599846904032</v>
      </c>
      <c r="AP64" s="37">
        <v>0.48541160943414852</v>
      </c>
      <c r="AQ64" s="37">
        <v>0.52489381978330418</v>
      </c>
      <c r="AR64" s="37">
        <v>0.51400667149917167</v>
      </c>
      <c r="AS64" s="37">
        <v>0.51109679261015173</v>
      </c>
      <c r="AT64" s="37">
        <v>0.52870982434290437</v>
      </c>
      <c r="AU64" s="37">
        <v>0.55089543437441213</v>
      </c>
      <c r="AV64" s="37">
        <v>0.56254249601994655</v>
      </c>
      <c r="AW64" s="37">
        <v>0.49941138140659441</v>
      </c>
      <c r="AX64" s="37">
        <v>0.52798648000047976</v>
      </c>
      <c r="AY64" s="37">
        <v>0.51897612998087661</v>
      </c>
      <c r="AZ64" s="37">
        <v>0.53155915853920954</v>
      </c>
      <c r="BA64" s="37">
        <v>0.54559248134406357</v>
      </c>
      <c r="BB64" s="37">
        <v>0.49370848270719547</v>
      </c>
      <c r="BC64" s="37">
        <v>0.49165749090262811</v>
      </c>
      <c r="BD64" s="37">
        <v>0.36776591845677281</v>
      </c>
      <c r="BE64" s="37">
        <v>0.38667871511174218</v>
      </c>
      <c r="BF64" s="37">
        <v>0.41275926549087077</v>
      </c>
      <c r="BG64" s="37">
        <v>0.40819097023182482</v>
      </c>
      <c r="BH64" s="37">
        <v>0.37658652259760528</v>
      </c>
      <c r="BI64" s="37">
        <v>0.41061355978336422</v>
      </c>
      <c r="BJ64" s="37">
        <v>0.44574101553617851</v>
      </c>
      <c r="BK64" s="37">
        <v>0.44873792941819413</v>
      </c>
      <c r="BL64" s="37">
        <v>0.45418185632874719</v>
      </c>
      <c r="BM64" s="37">
        <v>0.45101053574710148</v>
      </c>
      <c r="BN64" s="37">
        <v>0.46531487667939941</v>
      </c>
      <c r="BO64" s="37">
        <v>0.49113860591734121</v>
      </c>
      <c r="BP64" s="37">
        <v>0.4994679583574132</v>
      </c>
      <c r="BQ64" s="37">
        <v>0.53131241876803459</v>
      </c>
      <c r="BR64" s="37">
        <v>0.55164740276975899</v>
      </c>
      <c r="BS64" s="37">
        <v>0.56558226811201362</v>
      </c>
      <c r="BT64" s="37">
        <v>0.57697485647625213</v>
      </c>
      <c r="BU64" s="37">
        <v>0.56691945104036789</v>
      </c>
      <c r="BV64" s="37">
        <v>0.56001635884037471</v>
      </c>
      <c r="BW64" s="37">
        <v>0.5435905989387062</v>
      </c>
      <c r="BX64" s="37">
        <v>0.51457888513954186</v>
      </c>
      <c r="BY64" s="37">
        <v>0.55130856293363095</v>
      </c>
      <c r="BZ64" s="37">
        <v>0.57375171002190184</v>
      </c>
      <c r="CA64" s="37">
        <v>0.57459947565736735</v>
      </c>
      <c r="CB64" s="37">
        <v>0.60202995971330364</v>
      </c>
      <c r="CC64" s="37">
        <v>0.57953018550558077</v>
      </c>
      <c r="CD64" s="37">
        <v>0.57189008958562471</v>
      </c>
      <c r="CE64" s="37">
        <v>0.4534476427072836</v>
      </c>
      <c r="CF64" s="37">
        <v>0.52540038398457856</v>
      </c>
      <c r="CG64" s="37">
        <v>0.54794822939100762</v>
      </c>
      <c r="CH64" s="37">
        <v>0.53953091872979941</v>
      </c>
      <c r="CI64" s="37">
        <v>0.55093079781300158</v>
      </c>
      <c r="CJ64" s="37">
        <v>0.55922593740833637</v>
      </c>
      <c r="CK64" s="37">
        <v>0.5249673455444982</v>
      </c>
      <c r="CL64" s="37">
        <v>0.49623016736284647</v>
      </c>
      <c r="CM64" s="37">
        <v>0.50566602775322733</v>
      </c>
      <c r="CN64" s="37">
        <v>0.51728333662264414</v>
      </c>
      <c r="CO64" s="37">
        <v>0.485117558886694</v>
      </c>
      <c r="CP64" s="37">
        <v>0.45390050358362949</v>
      </c>
      <c r="CQ64" s="37">
        <v>0.48222561328992247</v>
      </c>
      <c r="CR64" s="37">
        <v>0.48775501606234822</v>
      </c>
      <c r="CS64" s="37">
        <v>0.46032208070578817</v>
      </c>
      <c r="CT64" s="37">
        <v>0.46041463069966387</v>
      </c>
    </row>
    <row r="65" spans="1:98" x14ac:dyDescent="0.4">
      <c r="A65" s="96"/>
      <c r="B65" s="94"/>
      <c r="C65" s="37" t="s">
        <v>4</v>
      </c>
      <c r="D65" s="37">
        <v>0</v>
      </c>
      <c r="E65" s="37">
        <v>0</v>
      </c>
      <c r="F65" s="37">
        <v>0</v>
      </c>
      <c r="G65" s="37">
        <v>0</v>
      </c>
      <c r="H65" s="37">
        <v>0</v>
      </c>
      <c r="I65" s="37">
        <v>0</v>
      </c>
      <c r="J65" s="37">
        <v>0</v>
      </c>
      <c r="K65" s="37">
        <v>0</v>
      </c>
      <c r="L65" s="37">
        <v>0</v>
      </c>
      <c r="M65" s="37">
        <v>0</v>
      </c>
      <c r="N65" s="37">
        <v>0</v>
      </c>
      <c r="O65" s="37">
        <v>0</v>
      </c>
      <c r="P65" s="37">
        <v>0</v>
      </c>
      <c r="Q65" s="37">
        <v>0</v>
      </c>
      <c r="R65" s="37">
        <v>0</v>
      </c>
      <c r="S65" s="37">
        <v>0</v>
      </c>
      <c r="T65" s="37">
        <v>0</v>
      </c>
      <c r="U65" s="37">
        <v>0</v>
      </c>
      <c r="V65" s="37">
        <v>0</v>
      </c>
      <c r="W65" s="37">
        <v>0</v>
      </c>
      <c r="X65" s="37">
        <v>0</v>
      </c>
      <c r="Y65" s="37">
        <v>0</v>
      </c>
      <c r="Z65" s="37">
        <v>0</v>
      </c>
      <c r="AA65" s="37">
        <v>0</v>
      </c>
      <c r="AB65" s="37">
        <v>0</v>
      </c>
      <c r="AC65" s="37">
        <v>0</v>
      </c>
      <c r="AD65" s="37">
        <v>0</v>
      </c>
      <c r="AE65" s="37">
        <v>0</v>
      </c>
      <c r="AF65" s="37">
        <v>0</v>
      </c>
      <c r="AG65" s="37">
        <v>0</v>
      </c>
      <c r="AH65" s="37">
        <v>0</v>
      </c>
      <c r="AI65" s="37">
        <v>0</v>
      </c>
      <c r="AJ65" s="37">
        <v>0</v>
      </c>
      <c r="AK65" s="37">
        <v>0</v>
      </c>
      <c r="AL65" s="37">
        <v>0</v>
      </c>
      <c r="AM65" s="37">
        <v>0</v>
      </c>
      <c r="AN65" s="37">
        <v>0</v>
      </c>
      <c r="AO65" s="37">
        <v>0</v>
      </c>
      <c r="AP65" s="37">
        <v>0</v>
      </c>
      <c r="AQ65" s="37">
        <v>0</v>
      </c>
      <c r="AR65" s="37">
        <v>0</v>
      </c>
      <c r="AS65" s="37">
        <v>0</v>
      </c>
      <c r="AT65" s="37">
        <v>0</v>
      </c>
      <c r="AU65" s="37">
        <v>0</v>
      </c>
      <c r="AV65" s="37">
        <v>0</v>
      </c>
      <c r="AW65" s="37">
        <v>0</v>
      </c>
      <c r="AX65" s="37">
        <v>0</v>
      </c>
      <c r="AY65" s="37">
        <v>0</v>
      </c>
      <c r="AZ65" s="37">
        <v>0</v>
      </c>
      <c r="BA65" s="37">
        <v>0</v>
      </c>
      <c r="BB65" s="37">
        <v>0</v>
      </c>
      <c r="BC65" s="37">
        <v>0</v>
      </c>
      <c r="BD65" s="37">
        <v>0</v>
      </c>
      <c r="BE65" s="37">
        <v>0</v>
      </c>
      <c r="BF65" s="37">
        <v>0</v>
      </c>
      <c r="BG65" s="37">
        <v>0</v>
      </c>
      <c r="BH65" s="37">
        <v>0</v>
      </c>
      <c r="BI65" s="37">
        <v>0</v>
      </c>
      <c r="BJ65" s="37">
        <v>0</v>
      </c>
      <c r="BK65" s="37">
        <v>0</v>
      </c>
      <c r="BL65" s="37">
        <v>0</v>
      </c>
      <c r="BM65" s="37">
        <v>0</v>
      </c>
      <c r="BN65" s="37">
        <v>0</v>
      </c>
      <c r="BO65" s="37">
        <v>0</v>
      </c>
      <c r="BP65" s="37">
        <v>0</v>
      </c>
      <c r="BQ65" s="37">
        <v>0</v>
      </c>
      <c r="BR65" s="37">
        <v>0</v>
      </c>
      <c r="BS65" s="37">
        <v>0</v>
      </c>
      <c r="BT65" s="37">
        <v>0</v>
      </c>
      <c r="BU65" s="37">
        <v>0</v>
      </c>
      <c r="BV65" s="37">
        <v>0</v>
      </c>
      <c r="BW65" s="37">
        <v>0</v>
      </c>
      <c r="BX65" s="37">
        <v>0</v>
      </c>
      <c r="BY65" s="37">
        <v>0</v>
      </c>
      <c r="BZ65" s="37">
        <v>0</v>
      </c>
      <c r="CA65" s="37">
        <v>0</v>
      </c>
      <c r="CB65" s="37">
        <v>0</v>
      </c>
      <c r="CC65" s="37">
        <v>0</v>
      </c>
      <c r="CD65" s="37">
        <v>0</v>
      </c>
      <c r="CE65" s="37">
        <v>0</v>
      </c>
      <c r="CF65" s="37">
        <v>0</v>
      </c>
      <c r="CG65" s="37">
        <v>0</v>
      </c>
      <c r="CH65" s="37">
        <v>0</v>
      </c>
      <c r="CI65" s="37">
        <v>0</v>
      </c>
      <c r="CJ65" s="37">
        <v>0</v>
      </c>
      <c r="CK65" s="37">
        <v>0</v>
      </c>
      <c r="CL65" s="37">
        <v>0</v>
      </c>
      <c r="CM65" s="37">
        <v>0</v>
      </c>
      <c r="CN65" s="37">
        <v>0</v>
      </c>
      <c r="CO65" s="37">
        <v>0</v>
      </c>
      <c r="CP65" s="37">
        <v>0</v>
      </c>
      <c r="CQ65" s="37">
        <v>0</v>
      </c>
      <c r="CR65" s="37">
        <v>0</v>
      </c>
      <c r="CS65" s="37">
        <v>0</v>
      </c>
      <c r="CT65" s="37">
        <v>0</v>
      </c>
    </row>
    <row r="66" spans="1:98" x14ac:dyDescent="0.4">
      <c r="A66" s="96"/>
      <c r="B66" s="94"/>
      <c r="C66" s="37" t="s">
        <v>6</v>
      </c>
      <c r="D66" s="37">
        <v>8.9048766045052824E-2</v>
      </c>
      <c r="E66" s="37">
        <v>7.1944488485777155E-2</v>
      </c>
      <c r="F66" s="37">
        <v>5.1658590961834262E-2</v>
      </c>
      <c r="G66" s="37">
        <v>6.0233538018216459E-2</v>
      </c>
      <c r="H66" s="37">
        <v>6.3212853836224853E-2</v>
      </c>
      <c r="I66" s="37">
        <v>7.7505439642920268E-2</v>
      </c>
      <c r="J66" s="37">
        <v>9.770669814382861E-2</v>
      </c>
      <c r="K66" s="37">
        <v>0.1062264585018638</v>
      </c>
      <c r="L66" s="37">
        <v>8.6153892090067227E-2</v>
      </c>
      <c r="M66" s="37">
        <v>0.11217486855368621</v>
      </c>
      <c r="N66" s="37">
        <v>0.12633534134783919</v>
      </c>
      <c r="O66" s="37">
        <v>0.15784648576613619</v>
      </c>
      <c r="P66" s="37">
        <v>0.15807908042174859</v>
      </c>
      <c r="Q66" s="37">
        <v>0.1693972657200159</v>
      </c>
      <c r="R66" s="37">
        <v>0.1690950183314488</v>
      </c>
      <c r="S66" s="37">
        <v>0.15503647890618311</v>
      </c>
      <c r="T66" s="37">
        <v>0.15513678209589671</v>
      </c>
      <c r="U66" s="37">
        <v>0.17827444996878999</v>
      </c>
      <c r="V66" s="37">
        <v>0.18961522036188541</v>
      </c>
      <c r="W66" s="37">
        <v>0.16365325618107221</v>
      </c>
      <c r="X66" s="37">
        <v>0.1955310266265663</v>
      </c>
      <c r="Y66" s="37">
        <v>0.21541112257174341</v>
      </c>
      <c r="Z66" s="37">
        <v>0.20981040070636259</v>
      </c>
      <c r="AA66" s="37">
        <v>0.25300900446540808</v>
      </c>
      <c r="AB66" s="37">
        <v>0.22363203482523039</v>
      </c>
      <c r="AC66" s="37">
        <v>0.27286634755664729</v>
      </c>
      <c r="AD66" s="37">
        <v>0.27556884029858969</v>
      </c>
      <c r="AE66" s="37">
        <v>0.26721134320161283</v>
      </c>
      <c r="AF66" s="37">
        <v>0.24127827933909049</v>
      </c>
      <c r="AG66" s="37">
        <v>0.32412933814220052</v>
      </c>
      <c r="AH66" s="37">
        <v>0.33586162407731252</v>
      </c>
      <c r="AI66" s="37">
        <v>0.34486891193451608</v>
      </c>
      <c r="AJ66" s="37">
        <v>0.35842003604636508</v>
      </c>
      <c r="AK66" s="37">
        <v>0.37865005164217269</v>
      </c>
      <c r="AL66" s="37">
        <v>0.41956443934090959</v>
      </c>
      <c r="AM66" s="37">
        <v>0.43629040944199582</v>
      </c>
      <c r="AN66" s="37">
        <v>0.47073796776353721</v>
      </c>
      <c r="AO66" s="37">
        <v>0.46881599846904032</v>
      </c>
      <c r="AP66" s="37">
        <v>0.48541160943414852</v>
      </c>
      <c r="AQ66" s="37">
        <v>0.52489381978330418</v>
      </c>
      <c r="AR66" s="37">
        <v>0.51400667149917167</v>
      </c>
      <c r="AS66" s="37">
        <v>0.51109679261015173</v>
      </c>
      <c r="AT66" s="37">
        <v>0.52870982434290437</v>
      </c>
      <c r="AU66" s="37">
        <v>0.55089543437441213</v>
      </c>
      <c r="AV66" s="37">
        <v>0.56254249601994655</v>
      </c>
      <c r="AW66" s="37">
        <v>0.49941138140659441</v>
      </c>
      <c r="AX66" s="37">
        <v>0.52798648000047976</v>
      </c>
      <c r="AY66" s="37">
        <v>0.51897612998087661</v>
      </c>
      <c r="AZ66" s="37">
        <v>0.53155915853920954</v>
      </c>
      <c r="BA66" s="37">
        <v>0.54559248134406357</v>
      </c>
      <c r="BB66" s="37">
        <v>0.49370848270719547</v>
      </c>
      <c r="BC66" s="37">
        <v>0.49165749090262811</v>
      </c>
      <c r="BD66" s="37">
        <v>0.36776591845677281</v>
      </c>
      <c r="BE66" s="37">
        <v>0.38667871511174218</v>
      </c>
      <c r="BF66" s="37">
        <v>0.41275926549087077</v>
      </c>
      <c r="BG66" s="37">
        <v>0.40819097023182482</v>
      </c>
      <c r="BH66" s="37">
        <v>0.37658652259760528</v>
      </c>
      <c r="BI66" s="37">
        <v>0.41061355978336422</v>
      </c>
      <c r="BJ66" s="37">
        <v>0.44574101553617851</v>
      </c>
      <c r="BK66" s="37">
        <v>0.44873792941819413</v>
      </c>
      <c r="BL66" s="37">
        <v>0.45418185632874719</v>
      </c>
      <c r="BM66" s="37">
        <v>0.45101053574710148</v>
      </c>
      <c r="BN66" s="37">
        <v>0.46531487667939941</v>
      </c>
      <c r="BO66" s="37">
        <v>0.49113860591734121</v>
      </c>
      <c r="BP66" s="37">
        <v>0.4994679583574132</v>
      </c>
      <c r="BQ66" s="37">
        <v>0.53131241876803459</v>
      </c>
      <c r="BR66" s="37">
        <v>0.55164740276975899</v>
      </c>
      <c r="BS66" s="37">
        <v>0.56558226811201362</v>
      </c>
      <c r="BT66" s="37">
        <v>0.57697485647625213</v>
      </c>
      <c r="BU66" s="37">
        <v>0.56691945104036789</v>
      </c>
      <c r="BV66" s="37">
        <v>0.56001635884037471</v>
      </c>
      <c r="BW66" s="37">
        <v>0.5435905989387062</v>
      </c>
      <c r="BX66" s="37">
        <v>0.51457888513954186</v>
      </c>
      <c r="BY66" s="37">
        <v>0.55130856293363095</v>
      </c>
      <c r="BZ66" s="37">
        <v>0.57375171002190184</v>
      </c>
      <c r="CA66" s="37">
        <v>0.57459947565736735</v>
      </c>
      <c r="CB66" s="37">
        <v>0.60202995971330364</v>
      </c>
      <c r="CC66" s="37">
        <v>0.57953018550558077</v>
      </c>
      <c r="CD66" s="37">
        <v>0.57189008958562471</v>
      </c>
      <c r="CE66" s="37">
        <v>0.4534476427072836</v>
      </c>
      <c r="CF66" s="37">
        <v>0.52540038398457856</v>
      </c>
      <c r="CG66" s="37">
        <v>0.54794822939100762</v>
      </c>
      <c r="CH66" s="37">
        <v>0.53953091872979941</v>
      </c>
      <c r="CI66" s="37">
        <v>0.55093079781300158</v>
      </c>
      <c r="CJ66" s="37">
        <v>0.55922593740833637</v>
      </c>
      <c r="CK66" s="37">
        <v>0.5249673455444982</v>
      </c>
      <c r="CL66" s="37">
        <v>0.49623016736284647</v>
      </c>
      <c r="CM66" s="37">
        <v>0.50566602775322733</v>
      </c>
      <c r="CN66" s="37">
        <v>0.51728333662264414</v>
      </c>
      <c r="CO66" s="37">
        <v>0.485117558886694</v>
      </c>
      <c r="CP66" s="37">
        <v>0.45390050358362949</v>
      </c>
      <c r="CQ66" s="37">
        <v>0.48222561328992247</v>
      </c>
      <c r="CR66" s="37">
        <v>0.48775501606234822</v>
      </c>
      <c r="CS66" s="37">
        <v>0.46032208070578817</v>
      </c>
      <c r="CT66" s="37">
        <v>0.46041463069966387</v>
      </c>
    </row>
    <row r="67" spans="1:98" x14ac:dyDescent="0.4">
      <c r="A67" s="96"/>
      <c r="B67" s="94" t="s">
        <v>140</v>
      </c>
      <c r="C67" s="37" t="s">
        <v>3</v>
      </c>
      <c r="D67" s="37">
        <v>4.4563933696415831E-5</v>
      </c>
      <c r="E67" s="37">
        <v>3.59747268820695E-5</v>
      </c>
      <c r="F67" s="37">
        <v>2.582411210685972E-5</v>
      </c>
      <c r="G67" s="37">
        <v>3.0177438269283332E-5</v>
      </c>
      <c r="H67" s="37">
        <v>3.1700325297300989E-5</v>
      </c>
      <c r="I67" s="37">
        <v>3.8817922547277203E-5</v>
      </c>
      <c r="J67" s="37">
        <v>4.890239168498663E-5</v>
      </c>
      <c r="K67" s="37">
        <v>5.3174937171488982E-5</v>
      </c>
      <c r="L67" s="37">
        <v>4.3253785218588028E-5</v>
      </c>
      <c r="M67" s="37">
        <v>5.6051712199083599E-5</v>
      </c>
      <c r="N67" s="37">
        <v>6.3348890676684347E-5</v>
      </c>
      <c r="O67" s="37">
        <v>7.8986571296632199E-5</v>
      </c>
      <c r="P67" s="37">
        <v>7.9055669837298009E-5</v>
      </c>
      <c r="Q67" s="37">
        <v>8.4694928199570128E-5</v>
      </c>
      <c r="R67" s="37">
        <v>8.4669451085866073E-5</v>
      </c>
      <c r="S67" s="37">
        <v>7.7334176193881481E-5</v>
      </c>
      <c r="T67" s="37">
        <v>7.7575315877506946E-5</v>
      </c>
      <c r="U67" s="37">
        <v>8.9016173936671601E-5</v>
      </c>
      <c r="V67" s="37">
        <v>9.5033174507493847E-5</v>
      </c>
      <c r="W67" s="37">
        <v>8.2065065665408598E-5</v>
      </c>
      <c r="X67" s="37">
        <v>9.7835900432280713E-5</v>
      </c>
      <c r="Y67" s="37">
        <v>1.0779222398773939E-4</v>
      </c>
      <c r="Z67" s="37">
        <v>1.048685087499051E-4</v>
      </c>
      <c r="AA67" s="37">
        <v>1.2665554422946069E-4</v>
      </c>
      <c r="AB67" s="37">
        <v>1.121188712627073E-4</v>
      </c>
      <c r="AC67" s="37">
        <v>1.368576087459704E-4</v>
      </c>
      <c r="AD67" s="37">
        <v>1.384670308063969E-4</v>
      </c>
      <c r="AE67" s="37">
        <v>1.3359933533310309E-4</v>
      </c>
      <c r="AF67" s="37">
        <v>1.205059788816112E-4</v>
      </c>
      <c r="AG67" s="37">
        <v>1.6234822849125289E-4</v>
      </c>
      <c r="AH67" s="37">
        <v>1.6818460419475541E-4</v>
      </c>
      <c r="AI67" s="37">
        <v>1.7257545389767959E-4</v>
      </c>
      <c r="AJ67" s="37">
        <v>1.7947570778253889E-4</v>
      </c>
      <c r="AK67" s="37">
        <v>1.8980719257310051E-4</v>
      </c>
      <c r="AL67" s="37">
        <v>2.096895378705051E-4</v>
      </c>
      <c r="AM67" s="37">
        <v>2.1765809759010491E-4</v>
      </c>
      <c r="AN67" s="37">
        <v>2.357087315531122E-4</v>
      </c>
      <c r="AO67" s="37">
        <v>2.341975235149804E-4</v>
      </c>
      <c r="AP67" s="37">
        <v>2.4290881428597831E-4</v>
      </c>
      <c r="AQ67" s="37">
        <v>2.6271209856773168E-4</v>
      </c>
      <c r="AR67" s="37">
        <v>2.5739611865384029E-4</v>
      </c>
      <c r="AS67" s="37">
        <v>2.5544903189246999E-4</v>
      </c>
      <c r="AT67" s="37">
        <v>2.6461320895761718E-4</v>
      </c>
      <c r="AU67" s="37">
        <v>2.7548324782279552E-4</v>
      </c>
      <c r="AV67" s="37">
        <v>2.8177790044225779E-4</v>
      </c>
      <c r="AW67" s="37">
        <v>2.5009888449788588E-4</v>
      </c>
      <c r="AX67" s="37">
        <v>2.6577943821559701E-4</v>
      </c>
      <c r="AY67" s="37">
        <v>2.6082994081358282E-4</v>
      </c>
      <c r="AZ67" s="37">
        <v>2.6595063779017038E-4</v>
      </c>
      <c r="BA67" s="37">
        <v>2.736712230526192E-4</v>
      </c>
      <c r="BB67" s="37">
        <v>2.4707919533579667E-4</v>
      </c>
      <c r="BC67" s="37">
        <v>2.4590481016478359E-4</v>
      </c>
      <c r="BD67" s="37">
        <v>1.8441596396653241E-4</v>
      </c>
      <c r="BE67" s="37">
        <v>1.9365766183465901E-4</v>
      </c>
      <c r="BF67" s="37">
        <v>2.073255007018986E-4</v>
      </c>
      <c r="BG67" s="37">
        <v>2.0392714696689161E-4</v>
      </c>
      <c r="BH67" s="37">
        <v>1.8775668068583929E-4</v>
      </c>
      <c r="BI67" s="37">
        <v>2.0562315955706189E-4</v>
      </c>
      <c r="BJ67" s="37">
        <v>2.2281453402861489E-4</v>
      </c>
      <c r="BK67" s="37">
        <v>2.2519575631350521E-4</v>
      </c>
      <c r="BL67" s="37">
        <v>2.269854395084039E-4</v>
      </c>
      <c r="BM67" s="37">
        <v>2.255082015677087E-4</v>
      </c>
      <c r="BN67" s="37">
        <v>2.3298751414858109E-4</v>
      </c>
      <c r="BO67" s="37">
        <v>2.4612342526133499E-4</v>
      </c>
      <c r="BP67" s="37">
        <v>2.5012142349177232E-4</v>
      </c>
      <c r="BQ67" s="37">
        <v>2.6590491850701819E-4</v>
      </c>
      <c r="BR67" s="37">
        <v>2.7628895817504828E-4</v>
      </c>
      <c r="BS67" s="37">
        <v>2.8330314286563137E-4</v>
      </c>
      <c r="BT67" s="37">
        <v>2.8844999045651713E-4</v>
      </c>
      <c r="BU67" s="37">
        <v>2.8282517111426583E-4</v>
      </c>
      <c r="BV67" s="37">
        <v>2.8074866648948848E-4</v>
      </c>
      <c r="BW67" s="37">
        <v>2.7230579502970508E-4</v>
      </c>
      <c r="BX67" s="37">
        <v>2.5714354994850681E-4</v>
      </c>
      <c r="BY67" s="37">
        <v>2.7581838246931999E-4</v>
      </c>
      <c r="BZ67" s="37">
        <v>2.8779742328209482E-4</v>
      </c>
      <c r="CA67" s="37">
        <v>2.8756002574124449E-4</v>
      </c>
      <c r="CB67" s="37">
        <v>3.0071808994574568E-4</v>
      </c>
      <c r="CC67" s="37">
        <v>2.903822713004032E-4</v>
      </c>
      <c r="CD67" s="37">
        <v>2.8564775887061412E-4</v>
      </c>
      <c r="CE67" s="37">
        <v>2.267872832830184E-4</v>
      </c>
      <c r="CF67" s="37">
        <v>2.6301491427653339E-4</v>
      </c>
      <c r="CG67" s="37">
        <v>2.7453356603349041E-4</v>
      </c>
      <c r="CH67" s="37">
        <v>2.7113964141012152E-4</v>
      </c>
      <c r="CI67" s="37">
        <v>2.7604558670839957E-4</v>
      </c>
      <c r="CJ67" s="37">
        <v>2.7989010642333849E-4</v>
      </c>
      <c r="CK67" s="37">
        <v>2.6254667902454851E-4</v>
      </c>
      <c r="CL67" s="37">
        <v>2.4917706388028312E-4</v>
      </c>
      <c r="CM67" s="37">
        <v>2.5224469947214768E-4</v>
      </c>
      <c r="CN67" s="37">
        <v>2.589122184865357E-4</v>
      </c>
      <c r="CO67" s="37">
        <v>2.4278199509790351E-4</v>
      </c>
      <c r="CP67" s="37">
        <v>2.2728898352216399E-4</v>
      </c>
      <c r="CQ67" s="37">
        <v>2.4043057962345999E-4</v>
      </c>
      <c r="CR67" s="37">
        <v>2.4425025149571211E-4</v>
      </c>
      <c r="CS67" s="37">
        <v>2.294601454574812E-4</v>
      </c>
      <c r="CT67" s="37">
        <v>2.3009409412721299E-4</v>
      </c>
    </row>
    <row r="68" spans="1:98" x14ac:dyDescent="0.4">
      <c r="A68" s="96"/>
      <c r="B68" s="94"/>
      <c r="C68" s="37" t="s">
        <v>4</v>
      </c>
      <c r="D68" s="37">
        <v>0</v>
      </c>
      <c r="E68" s="37">
        <v>2.2281966848207919E-5</v>
      </c>
      <c r="F68" s="37">
        <v>3.2842008006506687E-5</v>
      </c>
      <c r="G68" s="37">
        <v>3.6044615104890311E-5</v>
      </c>
      <c r="H68" s="37">
        <v>4.1603224963395448E-5</v>
      </c>
      <c r="I68" s="37">
        <v>4.6929829563985069E-5</v>
      </c>
      <c r="J68" s="37">
        <v>5.4834171197800013E-5</v>
      </c>
      <c r="K68" s="37">
        <v>6.5842287435934467E-5</v>
      </c>
      <c r="L68" s="37">
        <v>7.600807192549416E-5</v>
      </c>
      <c r="M68" s="37">
        <v>7.8781421790576631E-5</v>
      </c>
      <c r="N68" s="37">
        <v>8.8014577940039346E-5</v>
      </c>
      <c r="O68" s="37">
        <v>9.8406213742685002E-5</v>
      </c>
      <c r="P68" s="37">
        <v>1.1389483342497211E-4</v>
      </c>
      <c r="Q68" s="37">
        <v>1.25185241046998E-4</v>
      </c>
      <c r="R68" s="37">
        <v>1.3690551460427989E-4</v>
      </c>
      <c r="S68" s="37">
        <v>1.4606291457474441E-4</v>
      </c>
      <c r="T68" s="37">
        <v>1.4977356538229861E-4</v>
      </c>
      <c r="U68" s="37">
        <v>1.536846565709279E-4</v>
      </c>
      <c r="V68" s="37">
        <v>1.627605819014605E-4</v>
      </c>
      <c r="W68" s="37">
        <v>1.7243414756208539E-4</v>
      </c>
      <c r="X68" s="37">
        <v>1.7324315969737949E-4</v>
      </c>
      <c r="Y68" s="37">
        <v>1.8255872447347311E-4</v>
      </c>
      <c r="Z68" s="37">
        <v>1.9425335439799039E-4</v>
      </c>
      <c r="AA68" s="37">
        <v>2.0130732539284401E-4</v>
      </c>
      <c r="AB68" s="37">
        <v>2.1799493238546891E-4</v>
      </c>
      <c r="AC68" s="37">
        <v>2.2285310508736241E-4</v>
      </c>
      <c r="AD68" s="37">
        <v>2.400140477624244E-4</v>
      </c>
      <c r="AE68" s="37">
        <v>2.5333824842735207E-4</v>
      </c>
      <c r="AF68" s="37">
        <v>2.6149026713902191E-4</v>
      </c>
      <c r="AG68" s="37">
        <v>2.6199057349212768E-4</v>
      </c>
      <c r="AH68" s="37">
        <v>2.846263770570386E-4</v>
      </c>
      <c r="AI68" s="37">
        <v>3.032811438610224E-4</v>
      </c>
      <c r="AJ68" s="37">
        <v>3.1961950657084911E-4</v>
      </c>
      <c r="AK68" s="37">
        <v>3.3583178173282038E-4</v>
      </c>
      <c r="AL68" s="37">
        <v>3.5393331131034048E-4</v>
      </c>
      <c r="AM68" s="37">
        <v>3.778307007408061E-4</v>
      </c>
      <c r="AN68" s="37">
        <v>3.9978103591948352E-4</v>
      </c>
      <c r="AO68" s="37">
        <v>4.2597572269165401E-4</v>
      </c>
      <c r="AP68" s="37">
        <v>4.4515638357090393E-4</v>
      </c>
      <c r="AQ68" s="37">
        <v>4.6522725152472062E-4</v>
      </c>
      <c r="AR68" s="37">
        <v>4.9123545801502588E-4</v>
      </c>
      <c r="AS68" s="37">
        <v>5.0822400171523705E-4</v>
      </c>
      <c r="AT68" s="37">
        <v>5.2137622828411225E-4</v>
      </c>
      <c r="AU68" s="37">
        <v>5.371344370066406E-4</v>
      </c>
      <c r="AV68" s="37">
        <v>5.5536945824541037E-4</v>
      </c>
      <c r="AW68" s="37">
        <v>5.721049611064372E-4</v>
      </c>
      <c r="AX68" s="37">
        <v>5.6962945142019332E-4</v>
      </c>
      <c r="AY68" s="37">
        <v>5.7796826047838918E-4</v>
      </c>
      <c r="AZ68" s="37">
        <v>5.8211517414521791E-4</v>
      </c>
      <c r="BA68" s="37">
        <v>5.8842900895620396E-4</v>
      </c>
      <c r="BB68" s="37">
        <v>5.9724425679938365E-4</v>
      </c>
      <c r="BC68" s="37">
        <v>5.9103665458656559E-4</v>
      </c>
      <c r="BD68" s="37">
        <v>5.8736122420578567E-4</v>
      </c>
      <c r="BE68" s="37">
        <v>5.545966389958562E-4</v>
      </c>
      <c r="BF68" s="37">
        <v>5.3781376811146879E-4</v>
      </c>
      <c r="BG68" s="37">
        <v>5.3182217234064354E-4</v>
      </c>
      <c r="BH68" s="37">
        <v>5.2492565727778133E-4</v>
      </c>
      <c r="BI68" s="37">
        <v>5.1134990572767464E-4</v>
      </c>
      <c r="BJ68" s="37">
        <v>5.1021832791695292E-4</v>
      </c>
      <c r="BK68" s="37">
        <v>5.17802545058715E-4</v>
      </c>
      <c r="BL68" s="37">
        <v>5.2376591049223655E-4</v>
      </c>
      <c r="BM68" s="37">
        <v>5.29454414622456E-4</v>
      </c>
      <c r="BN68" s="37">
        <v>5.3362564071070587E-4</v>
      </c>
      <c r="BO68" s="37">
        <v>5.4141868703154266E-4</v>
      </c>
      <c r="BP68" s="37">
        <v>5.5433209383665312E-4</v>
      </c>
      <c r="BQ68" s="37">
        <v>5.6647128897567784E-4</v>
      </c>
      <c r="BR68" s="37">
        <v>5.8408527103037894E-4</v>
      </c>
      <c r="BS68" s="37">
        <v>6.0257719976388672E-4</v>
      </c>
      <c r="BT68" s="37">
        <v>6.20533880818979E-4</v>
      </c>
      <c r="BU68" s="37">
        <v>6.3710949834737364E-4</v>
      </c>
      <c r="BV68" s="37">
        <v>6.4757863060582504E-4</v>
      </c>
      <c r="BW68" s="37">
        <v>6.5552403822141648E-4</v>
      </c>
      <c r="BX68" s="37">
        <v>6.5882393563636635E-4</v>
      </c>
      <c r="BY68" s="37">
        <v>6.5465724779286349E-4</v>
      </c>
      <c r="BZ68" s="37">
        <v>6.6247396792634596E-4</v>
      </c>
      <c r="CA68" s="37">
        <v>6.7385087238621506E-4</v>
      </c>
      <c r="CB68" s="37">
        <v>6.817822011301848E-4</v>
      </c>
      <c r="CC68" s="37">
        <v>6.9502672931175547E-4</v>
      </c>
      <c r="CD68" s="37">
        <v>6.9979466829948129E-4</v>
      </c>
      <c r="CE68" s="37">
        <v>7.0204495399880766E-4</v>
      </c>
      <c r="CF68" s="37">
        <v>6.7555421485690546E-4</v>
      </c>
      <c r="CG68" s="37">
        <v>6.7677723553832218E-4</v>
      </c>
      <c r="CH68" s="37">
        <v>6.8277718948100031E-4</v>
      </c>
      <c r="CI68" s="37">
        <v>6.8522113375859824E-4</v>
      </c>
      <c r="CJ68" s="37">
        <v>6.8937507275398837E-4</v>
      </c>
      <c r="CK68" s="37">
        <v>6.9455716088819247E-4</v>
      </c>
      <c r="CL68" s="37">
        <v>6.9005846470112232E-4</v>
      </c>
      <c r="CM68" s="37">
        <v>6.81297712096805E-4</v>
      </c>
      <c r="CN68" s="37">
        <v>6.7783548751422767E-4</v>
      </c>
      <c r="CO68" s="37">
        <v>6.7851079758958358E-4</v>
      </c>
      <c r="CP68" s="37">
        <v>6.709620809679165E-4</v>
      </c>
      <c r="CQ68" s="37">
        <v>6.5901570810540232E-4</v>
      </c>
      <c r="CR68" s="37">
        <v>6.572596395515906E-4</v>
      </c>
      <c r="CS68" s="37">
        <v>6.5726399141981923E-4</v>
      </c>
      <c r="CT68" s="37">
        <v>6.5003117331762113E-4</v>
      </c>
    </row>
    <row r="69" spans="1:98" x14ac:dyDescent="0.4">
      <c r="A69" s="97"/>
      <c r="B69" s="94"/>
      <c r="C69" s="37" t="s">
        <v>6</v>
      </c>
      <c r="D69" s="37">
        <v>4.4563933696415831E-5</v>
      </c>
      <c r="E69" s="37">
        <v>5.8256693730277412E-5</v>
      </c>
      <c r="F69" s="37">
        <v>5.8666120113366407E-5</v>
      </c>
      <c r="G69" s="37">
        <v>6.6222053374173629E-5</v>
      </c>
      <c r="H69" s="37">
        <v>7.3303550260696437E-5</v>
      </c>
      <c r="I69" s="37">
        <v>8.5747752111262272E-5</v>
      </c>
      <c r="J69" s="37">
        <v>1.037365628827866E-4</v>
      </c>
      <c r="K69" s="37">
        <v>1.190172246074234E-4</v>
      </c>
      <c r="L69" s="37">
        <v>1.192618571440822E-4</v>
      </c>
      <c r="M69" s="37">
        <v>1.3483313398966019E-4</v>
      </c>
      <c r="N69" s="37">
        <v>1.5136346861672369E-4</v>
      </c>
      <c r="O69" s="37">
        <v>1.773927850393172E-4</v>
      </c>
      <c r="P69" s="37">
        <v>1.9295050326227021E-4</v>
      </c>
      <c r="Q69" s="37">
        <v>2.0988016924656811E-4</v>
      </c>
      <c r="R69" s="37">
        <v>2.21574965690146E-4</v>
      </c>
      <c r="S69" s="37">
        <v>2.2339709076862581E-4</v>
      </c>
      <c r="T69" s="37">
        <v>2.2734888125980549E-4</v>
      </c>
      <c r="U69" s="37">
        <v>2.4270083050759961E-4</v>
      </c>
      <c r="V69" s="37">
        <v>2.5779375640895438E-4</v>
      </c>
      <c r="W69" s="37">
        <v>2.5449921322749397E-4</v>
      </c>
      <c r="X69" s="37">
        <v>2.7107906012966017E-4</v>
      </c>
      <c r="Y69" s="37">
        <v>2.9035094846121249E-4</v>
      </c>
      <c r="Z69" s="37">
        <v>2.9912186314789551E-4</v>
      </c>
      <c r="AA69" s="37">
        <v>3.2796286962230472E-4</v>
      </c>
      <c r="AB69" s="37">
        <v>3.3011380364817621E-4</v>
      </c>
      <c r="AC69" s="37">
        <v>3.5971071383333279E-4</v>
      </c>
      <c r="AD69" s="37">
        <v>3.7848107856882127E-4</v>
      </c>
      <c r="AE69" s="37">
        <v>3.8693758376045508E-4</v>
      </c>
      <c r="AF69" s="37">
        <v>3.8199624602063313E-4</v>
      </c>
      <c r="AG69" s="37">
        <v>4.2433880198338071E-4</v>
      </c>
      <c r="AH69" s="37">
        <v>4.5281098125179412E-4</v>
      </c>
      <c r="AI69" s="37">
        <v>4.75856597758702E-4</v>
      </c>
      <c r="AJ69" s="37">
        <v>4.9909521435338808E-4</v>
      </c>
      <c r="AK69" s="37">
        <v>5.2563897430592092E-4</v>
      </c>
      <c r="AL69" s="37">
        <v>5.636228491808456E-4</v>
      </c>
      <c r="AM69" s="37">
        <v>5.9548879833091106E-4</v>
      </c>
      <c r="AN69" s="37">
        <v>6.3548976747259572E-4</v>
      </c>
      <c r="AO69" s="37">
        <v>6.6017324620663441E-4</v>
      </c>
      <c r="AP69" s="37">
        <v>6.8806519785688221E-4</v>
      </c>
      <c r="AQ69" s="37">
        <v>7.2793935009245235E-4</v>
      </c>
      <c r="AR69" s="37">
        <v>7.4863157666886612E-4</v>
      </c>
      <c r="AS69" s="37">
        <v>7.6367303360770709E-4</v>
      </c>
      <c r="AT69" s="37">
        <v>7.8598943724172944E-4</v>
      </c>
      <c r="AU69" s="37">
        <v>8.1261768482943607E-4</v>
      </c>
      <c r="AV69" s="37">
        <v>8.3714735868766822E-4</v>
      </c>
      <c r="AW69" s="37">
        <v>8.2220384560432319E-4</v>
      </c>
      <c r="AX69" s="37">
        <v>8.3540888963579032E-4</v>
      </c>
      <c r="AY69" s="37">
        <v>8.38798201291972E-4</v>
      </c>
      <c r="AZ69" s="37">
        <v>8.4806581193538823E-4</v>
      </c>
      <c r="BA69" s="37">
        <v>8.6210023200882315E-4</v>
      </c>
      <c r="BB69" s="37">
        <v>8.4432345213518044E-4</v>
      </c>
      <c r="BC69" s="37">
        <v>8.3694146475134928E-4</v>
      </c>
      <c r="BD69" s="37">
        <v>7.7177718817231808E-4</v>
      </c>
      <c r="BE69" s="37">
        <v>7.4825430083051518E-4</v>
      </c>
      <c r="BF69" s="37">
        <v>7.4513926881336742E-4</v>
      </c>
      <c r="BG69" s="37">
        <v>7.3574931930753512E-4</v>
      </c>
      <c r="BH69" s="37">
        <v>7.126823379636207E-4</v>
      </c>
      <c r="BI69" s="37">
        <v>7.1697306528473658E-4</v>
      </c>
      <c r="BJ69" s="37">
        <v>7.3303286194556787E-4</v>
      </c>
      <c r="BK69" s="37">
        <v>7.4299830137222029E-4</v>
      </c>
      <c r="BL69" s="37">
        <v>7.5075135000064047E-4</v>
      </c>
      <c r="BM69" s="37">
        <v>7.5496261619016473E-4</v>
      </c>
      <c r="BN69" s="37">
        <v>7.6661315485928693E-4</v>
      </c>
      <c r="BO69" s="37">
        <v>7.875421122928776E-4</v>
      </c>
      <c r="BP69" s="37">
        <v>8.0445351732842544E-4</v>
      </c>
      <c r="BQ69" s="37">
        <v>8.3237620748269608E-4</v>
      </c>
      <c r="BR69" s="37">
        <v>8.6037422920542722E-4</v>
      </c>
      <c r="BS69" s="37">
        <v>8.858803426295181E-4</v>
      </c>
      <c r="BT69" s="37">
        <v>9.0898387127549601E-4</v>
      </c>
      <c r="BU69" s="37">
        <v>9.1993466946163941E-4</v>
      </c>
      <c r="BV69" s="37">
        <v>9.2832729709531347E-4</v>
      </c>
      <c r="BW69" s="37">
        <v>9.2782983325112155E-4</v>
      </c>
      <c r="BX69" s="37">
        <v>9.1596748558487305E-4</v>
      </c>
      <c r="BY69" s="37">
        <v>9.3047563026218342E-4</v>
      </c>
      <c r="BZ69" s="37">
        <v>9.5027139120844079E-4</v>
      </c>
      <c r="CA69" s="37">
        <v>9.6141089812745945E-4</v>
      </c>
      <c r="CB69" s="37">
        <v>9.8250029107593059E-4</v>
      </c>
      <c r="CC69" s="37">
        <v>9.8540900061215857E-4</v>
      </c>
      <c r="CD69" s="37">
        <v>9.8544242717009531E-4</v>
      </c>
      <c r="CE69" s="37">
        <v>9.2883223728182612E-4</v>
      </c>
      <c r="CF69" s="37">
        <v>9.3856912913343885E-4</v>
      </c>
      <c r="CG69" s="37">
        <v>9.5131080157181242E-4</v>
      </c>
      <c r="CH69" s="37">
        <v>9.5391683089112182E-4</v>
      </c>
      <c r="CI69" s="37">
        <v>9.6126672046699781E-4</v>
      </c>
      <c r="CJ69" s="37">
        <v>9.6926517917732692E-4</v>
      </c>
      <c r="CK69" s="37">
        <v>9.5710383991274087E-4</v>
      </c>
      <c r="CL69" s="37">
        <v>9.3923552858140539E-4</v>
      </c>
      <c r="CM69" s="37">
        <v>9.3354241156895273E-4</v>
      </c>
      <c r="CN69" s="37">
        <v>9.3674770600076331E-4</v>
      </c>
      <c r="CO69" s="37">
        <v>9.2129279268748704E-4</v>
      </c>
      <c r="CP69" s="37">
        <v>8.9825106449008057E-4</v>
      </c>
      <c r="CQ69" s="37">
        <v>8.9944628772886215E-4</v>
      </c>
      <c r="CR69" s="37">
        <v>9.0150989104730288E-4</v>
      </c>
      <c r="CS69" s="37">
        <v>8.8672413687730049E-4</v>
      </c>
      <c r="CT69" s="37">
        <v>8.8012526744483423E-4</v>
      </c>
    </row>
    <row r="70" spans="1:98" x14ac:dyDescent="0.4">
      <c r="A70" s="95" t="s">
        <v>33</v>
      </c>
      <c r="B70" s="95" t="s">
        <v>2</v>
      </c>
      <c r="C70" s="36" t="s">
        <v>3</v>
      </c>
      <c r="D70" s="37">
        <v>9.5462497766048759E-2</v>
      </c>
      <c r="E70" s="37">
        <v>8.1283004120385374E-2</v>
      </c>
      <c r="F70" s="37">
        <v>7.4010073994003403E-2</v>
      </c>
      <c r="G70" s="37">
        <v>8.2070254722378583E-2</v>
      </c>
      <c r="H70" s="37">
        <v>9.9284776377028219E-2</v>
      </c>
      <c r="I70" s="37">
        <v>0.1064850966580913</v>
      </c>
      <c r="J70" s="37">
        <v>0.1207071777600458</v>
      </c>
      <c r="K70" s="37">
        <v>0.13391864928027261</v>
      </c>
      <c r="L70" s="37">
        <v>0.12394747418952611</v>
      </c>
      <c r="M70" s="37">
        <v>0.13872151400585461</v>
      </c>
      <c r="N70" s="37">
        <v>0.1328993181519933</v>
      </c>
      <c r="O70" s="37">
        <v>0.1297906147825596</v>
      </c>
      <c r="P70" s="37">
        <v>0.13418736900456901</v>
      </c>
      <c r="Q70" s="37">
        <v>0.1365134713848152</v>
      </c>
      <c r="R70" s="37">
        <v>0.1117040823892532</v>
      </c>
      <c r="S70" s="37">
        <v>0.1031303127768574</v>
      </c>
      <c r="T70" s="37">
        <v>0.11984667519406519</v>
      </c>
      <c r="U70" s="37">
        <v>0.13230871500513741</v>
      </c>
      <c r="V70" s="37">
        <v>0.1531434922392951</v>
      </c>
      <c r="W70" s="37">
        <v>0.15927816760430999</v>
      </c>
      <c r="X70" s="37">
        <v>0.16660071403041071</v>
      </c>
      <c r="Y70" s="37">
        <v>0.17435641884028971</v>
      </c>
      <c r="Z70" s="37">
        <v>0.1840414062227306</v>
      </c>
      <c r="AA70" s="37">
        <v>0.1952732672098314</v>
      </c>
      <c r="AB70" s="37">
        <v>0.19961831599010671</v>
      </c>
      <c r="AC70" s="37">
        <v>0.20645308475949889</v>
      </c>
      <c r="AD70" s="37">
        <v>0.21483365862984399</v>
      </c>
      <c r="AE70" s="37">
        <v>0.22398852291524379</v>
      </c>
      <c r="AF70" s="37">
        <v>0.2230161618798403</v>
      </c>
      <c r="AG70" s="37">
        <v>0.22641186758535989</v>
      </c>
      <c r="AH70" s="37">
        <v>0.24860385373571819</v>
      </c>
      <c r="AI70" s="37">
        <v>0.25008211396283581</v>
      </c>
      <c r="AJ70" s="37">
        <v>0.24841648249695561</v>
      </c>
      <c r="AK70" s="37">
        <v>0.26317740209238799</v>
      </c>
      <c r="AL70" s="37">
        <v>0.31795771311927939</v>
      </c>
      <c r="AM70" s="37">
        <v>0.32831776191025619</v>
      </c>
      <c r="AN70" s="37">
        <v>0.33998756148642439</v>
      </c>
      <c r="AO70" s="37">
        <v>0.36432136483319338</v>
      </c>
      <c r="AP70" s="37">
        <v>0.38422280444313101</v>
      </c>
      <c r="AQ70" s="37">
        <v>0.38614530404363517</v>
      </c>
      <c r="AR70" s="37">
        <v>0.38739570167475867</v>
      </c>
      <c r="AS70" s="37">
        <v>0.39542124035422599</v>
      </c>
      <c r="AT70" s="37">
        <v>0.40492074940871342</v>
      </c>
      <c r="AU70" s="37">
        <v>0.45598982667710869</v>
      </c>
      <c r="AV70" s="37">
        <v>0.41657039654208228</v>
      </c>
      <c r="AW70" s="37">
        <v>0.40290578783881248</v>
      </c>
      <c r="AX70" s="37">
        <v>0.36866263907378838</v>
      </c>
      <c r="AY70" s="37">
        <v>0.3556109983467855</v>
      </c>
      <c r="AZ70" s="37">
        <v>0.36219077609987288</v>
      </c>
      <c r="BA70" s="37">
        <v>0.40797692567712812</v>
      </c>
      <c r="BB70" s="37">
        <v>0.45098973634744721</v>
      </c>
      <c r="BC70" s="37">
        <v>0.35877313387730808</v>
      </c>
      <c r="BD70" s="37">
        <v>0.35491494858250322</v>
      </c>
      <c r="BE70" s="37">
        <v>0.35913080878472903</v>
      </c>
      <c r="BF70" s="37">
        <v>0.30602732831326318</v>
      </c>
      <c r="BG70" s="37">
        <v>0.30886142962593749</v>
      </c>
      <c r="BH70" s="37">
        <v>0.30602951729843503</v>
      </c>
      <c r="BI70" s="37">
        <v>0.32566162435324719</v>
      </c>
      <c r="BJ70" s="37">
        <v>0.3511544425427065</v>
      </c>
      <c r="BK70" s="37">
        <v>0.34796167193621952</v>
      </c>
      <c r="BL70" s="37">
        <v>0.34741281135182411</v>
      </c>
      <c r="BM70" s="37">
        <v>0.34291079117810319</v>
      </c>
      <c r="BN70" s="37">
        <v>0.30935330663662791</v>
      </c>
      <c r="BO70" s="37">
        <v>0.31081612190703378</v>
      </c>
      <c r="BP70" s="37">
        <v>0.36741876846267058</v>
      </c>
      <c r="BQ70" s="37">
        <v>0.31623974881211891</v>
      </c>
      <c r="BR70" s="37">
        <v>0.31784935711005841</v>
      </c>
      <c r="BS70" s="37">
        <v>0.31872265894794588</v>
      </c>
      <c r="BT70" s="37">
        <v>0.31567937533171708</v>
      </c>
      <c r="BU70" s="37">
        <v>0.31449574518576517</v>
      </c>
      <c r="BV70" s="37">
        <v>0.30248315379109142</v>
      </c>
      <c r="BW70" s="37">
        <v>0.29920449449472508</v>
      </c>
      <c r="BX70" s="37">
        <v>0.24158439539425031</v>
      </c>
      <c r="BY70" s="37">
        <v>0.24623536661302869</v>
      </c>
      <c r="BZ70" s="37">
        <v>0.24686405302374409</v>
      </c>
      <c r="CA70" s="37">
        <v>0.24560651742692</v>
      </c>
      <c r="CB70" s="37">
        <v>0.2471901584517735</v>
      </c>
      <c r="CC70" s="37">
        <v>0.2487654985254304</v>
      </c>
      <c r="CD70" s="37">
        <v>0.1951593491669166</v>
      </c>
      <c r="CE70" s="37">
        <v>0.18549298937342171</v>
      </c>
      <c r="CF70" s="37">
        <v>0.18335151747591391</v>
      </c>
      <c r="CG70" s="37">
        <v>0.1822470603584353</v>
      </c>
      <c r="CH70" s="37">
        <v>0.18366530438623169</v>
      </c>
      <c r="CI70" s="37">
        <v>0.19009247704408819</v>
      </c>
      <c r="CJ70" s="37">
        <v>0.20133385336670301</v>
      </c>
      <c r="CK70" s="37">
        <v>0.198382356539513</v>
      </c>
      <c r="CL70" s="37">
        <v>0.1792989927295329</v>
      </c>
      <c r="CM70" s="37">
        <v>0.17882111594495709</v>
      </c>
      <c r="CN70" s="37">
        <v>0.177822990889903</v>
      </c>
      <c r="CO70" s="37">
        <v>0.17787358191953759</v>
      </c>
      <c r="CP70" s="37">
        <v>0.17674818461407191</v>
      </c>
      <c r="CQ70" s="37">
        <v>0.17817356545078261</v>
      </c>
      <c r="CR70" s="37">
        <v>0.1637573784272531</v>
      </c>
      <c r="CS70" s="37">
        <v>0.16316653968581149</v>
      </c>
      <c r="CT70" s="37">
        <v>0.15877104254232891</v>
      </c>
    </row>
    <row r="71" spans="1:98" x14ac:dyDescent="0.4">
      <c r="A71" s="96"/>
      <c r="B71" s="96"/>
      <c r="C71" s="36" t="s">
        <v>4</v>
      </c>
      <c r="D71" s="37">
        <v>0</v>
      </c>
      <c r="E71" s="37">
        <v>1.526026885728253E-2</v>
      </c>
      <c r="F71" s="37">
        <v>2.0014256668893091E-2</v>
      </c>
      <c r="G71" s="37">
        <v>2.3233916916741801E-2</v>
      </c>
      <c r="H71" s="37">
        <v>2.8244731397729709E-2</v>
      </c>
      <c r="I71" s="37">
        <v>3.5875824453320312E-2</v>
      </c>
      <c r="J71" s="37">
        <v>4.3086391329109172E-2</v>
      </c>
      <c r="K71" s="37">
        <v>5.1779942502019533E-2</v>
      </c>
      <c r="L71" s="37">
        <v>6.0759315350823538E-2</v>
      </c>
      <c r="M71" s="37">
        <v>6.4550452917515863E-2</v>
      </c>
      <c r="N71" s="37">
        <v>7.164841022204034E-2</v>
      </c>
      <c r="O71" s="37">
        <v>7.7271177106119082E-2</v>
      </c>
      <c r="P71" s="37">
        <v>8.1165847521045012E-2</v>
      </c>
      <c r="Q71" s="37">
        <v>8.5813995699757881E-2</v>
      </c>
      <c r="R71" s="37">
        <v>9.0329627027883649E-2</v>
      </c>
      <c r="S71" s="37">
        <v>9.1368287696992262E-2</v>
      </c>
      <c r="T71" s="37">
        <v>9.3731861107792344E-2</v>
      </c>
      <c r="U71" s="37">
        <v>9.8192319675368761E-2</v>
      </c>
      <c r="V71" s="37">
        <v>0.1037158525446797</v>
      </c>
      <c r="W71" s="37">
        <v>0.1107332269038651</v>
      </c>
      <c r="X71" s="37">
        <v>0.1159055045571223</v>
      </c>
      <c r="Y71" s="37">
        <v>0.12139293480359969</v>
      </c>
      <c r="Z71" s="37">
        <v>0.12627655532028631</v>
      </c>
      <c r="AA71" s="37">
        <v>0.13224925169206631</v>
      </c>
      <c r="AB71" s="37">
        <v>0.13875064390994879</v>
      </c>
      <c r="AC71" s="37">
        <v>0.1450565353364564</v>
      </c>
      <c r="AD71" s="37">
        <v>0.15165028806724909</v>
      </c>
      <c r="AE71" s="37">
        <v>0.1586363156000182</v>
      </c>
      <c r="AF71" s="37">
        <v>0.1662790168616636</v>
      </c>
      <c r="AG71" s="37">
        <v>0.17069041189901429</v>
      </c>
      <c r="AH71" s="37">
        <v>0.17392236209280931</v>
      </c>
      <c r="AI71" s="37">
        <v>0.18197184223198859</v>
      </c>
      <c r="AJ71" s="37">
        <v>0.18717942360311851</v>
      </c>
      <c r="AK71" s="37">
        <v>0.1901669428010736</v>
      </c>
      <c r="AL71" s="37">
        <v>0.19583896313696289</v>
      </c>
      <c r="AM71" s="37">
        <v>0.20792269794169349</v>
      </c>
      <c r="AN71" s="37">
        <v>0.21719074781349629</v>
      </c>
      <c r="AO71" s="37">
        <v>0.22304975683837869</v>
      </c>
      <c r="AP71" s="37">
        <v>0.22859539483119121</v>
      </c>
      <c r="AQ71" s="37">
        <v>0.2359709319715175</v>
      </c>
      <c r="AR71" s="37">
        <v>0.24185521291348511</v>
      </c>
      <c r="AS71" s="37">
        <v>0.2437567709918449</v>
      </c>
      <c r="AT71" s="37">
        <v>0.2436260827005001</v>
      </c>
      <c r="AU71" s="37">
        <v>0.24452324315378701</v>
      </c>
      <c r="AV71" s="37">
        <v>0.25060888481388133</v>
      </c>
      <c r="AW71" s="37">
        <v>0.24771368246850539</v>
      </c>
      <c r="AX71" s="37">
        <v>0.24432867856201301</v>
      </c>
      <c r="AY71" s="37">
        <v>0.2420980009134035</v>
      </c>
      <c r="AZ71" s="37">
        <v>0.24016546451763399</v>
      </c>
      <c r="BA71" s="37">
        <v>0.23909131986962609</v>
      </c>
      <c r="BB71" s="37">
        <v>0.24244166891775709</v>
      </c>
      <c r="BC71" s="37">
        <v>0.23932006225678309</v>
      </c>
      <c r="BD71" s="37">
        <v>0.23091131881216931</v>
      </c>
      <c r="BE71" s="37">
        <v>0.22757765842081271</v>
      </c>
      <c r="BF71" s="37">
        <v>0.2259326497278849</v>
      </c>
      <c r="BG71" s="37">
        <v>0.22111048851848411</v>
      </c>
      <c r="BH71" s="37">
        <v>0.22052677942924601</v>
      </c>
      <c r="BI71" s="37">
        <v>0.2189403808114288</v>
      </c>
      <c r="BJ71" s="37">
        <v>0.2213326068950999</v>
      </c>
      <c r="BK71" s="37">
        <v>0.22553806163224699</v>
      </c>
      <c r="BL71" s="37">
        <v>0.2267622404696403</v>
      </c>
      <c r="BM71" s="37">
        <v>0.2277360887718787</v>
      </c>
      <c r="BN71" s="37">
        <v>0.22713911250680849</v>
      </c>
      <c r="BO71" s="37">
        <v>0.2241837502955053</v>
      </c>
      <c r="BP71" s="37">
        <v>0.22396239997125081</v>
      </c>
      <c r="BQ71" s="37">
        <v>0.22893851546231739</v>
      </c>
      <c r="BR71" s="37">
        <v>0.22751723921485131</v>
      </c>
      <c r="BS71" s="37">
        <v>0.2290844405233583</v>
      </c>
      <c r="BT71" s="37">
        <v>0.2308259079275308</v>
      </c>
      <c r="BU71" s="37">
        <v>0.23160953300633741</v>
      </c>
      <c r="BV71" s="37">
        <v>0.23202133448519799</v>
      </c>
      <c r="BW71" s="37">
        <v>0.2287364962996209</v>
      </c>
      <c r="BX71" s="37">
        <v>0.22556392841550499</v>
      </c>
      <c r="BY71" s="37">
        <v>0.2180256437159919</v>
      </c>
      <c r="BZ71" s="37">
        <v>0.21602255263333561</v>
      </c>
      <c r="CA71" s="37">
        <v>0.21466285723997</v>
      </c>
      <c r="CB71" s="37">
        <v>0.21325464139849079</v>
      </c>
      <c r="CC71" s="37">
        <v>0.21218465803734601</v>
      </c>
      <c r="CD71" s="37">
        <v>0.21190090302237419</v>
      </c>
      <c r="CE71" s="37">
        <v>0.20756559854059101</v>
      </c>
      <c r="CF71" s="37">
        <v>0.2029648459138429</v>
      </c>
      <c r="CG71" s="37">
        <v>0.1989606145221629</v>
      </c>
      <c r="CH71" s="37">
        <v>0.19551460893063791</v>
      </c>
      <c r="CI71" s="37">
        <v>0.19318916181293691</v>
      </c>
      <c r="CJ71" s="37">
        <v>0.19324316011521839</v>
      </c>
      <c r="CK71" s="37">
        <v>0.19402540208352079</v>
      </c>
      <c r="CL71" s="37">
        <v>0.19274738651282591</v>
      </c>
      <c r="CM71" s="37">
        <v>0.18797491118296111</v>
      </c>
      <c r="CN71" s="37">
        <v>0.18449892685475111</v>
      </c>
      <c r="CO71" s="37">
        <v>0.18152446479855891</v>
      </c>
      <c r="CP71" s="37">
        <v>0.17913873673389999</v>
      </c>
      <c r="CQ71" s="37">
        <v>0.1769307978156382</v>
      </c>
      <c r="CR71" s="37">
        <v>0.17548155372716651</v>
      </c>
      <c r="CS71" s="37">
        <v>0.1721348549645309</v>
      </c>
      <c r="CT71" s="37">
        <v>0.16944253714493249</v>
      </c>
    </row>
    <row r="72" spans="1:98" x14ac:dyDescent="0.4">
      <c r="A72" s="96"/>
      <c r="B72" s="97"/>
      <c r="C72" s="36" t="s">
        <v>6</v>
      </c>
      <c r="D72" s="37">
        <v>9.5462497766048759E-2</v>
      </c>
      <c r="E72" s="37">
        <v>9.6543272977667904E-2</v>
      </c>
      <c r="F72" s="37">
        <v>9.4024330662896491E-2</v>
      </c>
      <c r="G72" s="37">
        <v>0.1053041716391204</v>
      </c>
      <c r="H72" s="37">
        <v>0.12752950777475791</v>
      </c>
      <c r="I72" s="37">
        <v>0.14236092111141169</v>
      </c>
      <c r="J72" s="37">
        <v>0.16379356908915491</v>
      </c>
      <c r="K72" s="37">
        <v>0.18569859178229209</v>
      </c>
      <c r="L72" s="37">
        <v>0.18470678954034961</v>
      </c>
      <c r="M72" s="37">
        <v>0.20327196692337049</v>
      </c>
      <c r="N72" s="37">
        <v>0.20454772837403359</v>
      </c>
      <c r="O72" s="37">
        <v>0.20706179188867871</v>
      </c>
      <c r="P72" s="37">
        <v>0.21535321652561401</v>
      </c>
      <c r="Q72" s="37">
        <v>0.2223274670845731</v>
      </c>
      <c r="R72" s="37">
        <v>0.2020337094171368</v>
      </c>
      <c r="S72" s="37">
        <v>0.1944986004738497</v>
      </c>
      <c r="T72" s="37">
        <v>0.2135785363018575</v>
      </c>
      <c r="U72" s="37">
        <v>0.2305010346805062</v>
      </c>
      <c r="V72" s="37">
        <v>0.25685934478397482</v>
      </c>
      <c r="W72" s="37">
        <v>0.27001139450817507</v>
      </c>
      <c r="X72" s="37">
        <v>0.28250621858753311</v>
      </c>
      <c r="Y72" s="37">
        <v>0.29574935364388938</v>
      </c>
      <c r="Z72" s="37">
        <v>0.31031796154301688</v>
      </c>
      <c r="AA72" s="37">
        <v>0.32752251890189771</v>
      </c>
      <c r="AB72" s="37">
        <v>0.3383689599000555</v>
      </c>
      <c r="AC72" s="37">
        <v>0.35150962009595532</v>
      </c>
      <c r="AD72" s="37">
        <v>0.36648394669709311</v>
      </c>
      <c r="AE72" s="37">
        <v>0.38262483851526208</v>
      </c>
      <c r="AF72" s="37">
        <v>0.38929517874150388</v>
      </c>
      <c r="AG72" s="37">
        <v>0.39710227948437432</v>
      </c>
      <c r="AH72" s="37">
        <v>0.42252621582852751</v>
      </c>
      <c r="AI72" s="37">
        <v>0.4320539561948244</v>
      </c>
      <c r="AJ72" s="37">
        <v>0.43559590610007409</v>
      </c>
      <c r="AK72" s="37">
        <v>0.45334434489346181</v>
      </c>
      <c r="AL72" s="37">
        <v>0.51379667625624226</v>
      </c>
      <c r="AM72" s="37">
        <v>0.53624045985194968</v>
      </c>
      <c r="AN72" s="37">
        <v>0.55717830929992074</v>
      </c>
      <c r="AO72" s="37">
        <v>0.58737112167157224</v>
      </c>
      <c r="AP72" s="37">
        <v>0.61281819927432224</v>
      </c>
      <c r="AQ72" s="37">
        <v>0.62211623601515276</v>
      </c>
      <c r="AR72" s="37">
        <v>0.62925091458824378</v>
      </c>
      <c r="AS72" s="37">
        <v>0.63917801134607077</v>
      </c>
      <c r="AT72" s="37">
        <v>0.64854683210921349</v>
      </c>
      <c r="AU72" s="37">
        <v>0.70051306983089578</v>
      </c>
      <c r="AV72" s="37">
        <v>0.6671792813559636</v>
      </c>
      <c r="AW72" s="37">
        <v>0.65061947030731782</v>
      </c>
      <c r="AX72" s="37">
        <v>0.61299131763580139</v>
      </c>
      <c r="AY72" s="37">
        <v>0.59770899926018906</v>
      </c>
      <c r="AZ72" s="37">
        <v>0.60235624061750692</v>
      </c>
      <c r="BA72" s="37">
        <v>0.64706824554675413</v>
      </c>
      <c r="BB72" s="37">
        <v>0.69343140526520441</v>
      </c>
      <c r="BC72" s="37">
        <v>0.59809319613409118</v>
      </c>
      <c r="BD72" s="37">
        <v>0.58582626739467247</v>
      </c>
      <c r="BE72" s="37">
        <v>0.58670846720554171</v>
      </c>
      <c r="BF72" s="37">
        <v>0.53195997804114814</v>
      </c>
      <c r="BG72" s="37">
        <v>0.52997191814442157</v>
      </c>
      <c r="BH72" s="37">
        <v>0.52655629672768101</v>
      </c>
      <c r="BI72" s="37">
        <v>0.54460200516467594</v>
      </c>
      <c r="BJ72" s="37">
        <v>0.57248704943780648</v>
      </c>
      <c r="BK72" s="37">
        <v>0.57349973356846662</v>
      </c>
      <c r="BL72" s="37">
        <v>0.57417505182146444</v>
      </c>
      <c r="BM72" s="37">
        <v>0.57064687994998187</v>
      </c>
      <c r="BN72" s="37">
        <v>0.53649241914343637</v>
      </c>
      <c r="BO72" s="37">
        <v>0.53499987220253908</v>
      </c>
      <c r="BP72" s="37">
        <v>0.59138116843392141</v>
      </c>
      <c r="BQ72" s="37">
        <v>0.54517826427443628</v>
      </c>
      <c r="BR72" s="37">
        <v>0.54536659632490969</v>
      </c>
      <c r="BS72" s="37">
        <v>0.54780709947130413</v>
      </c>
      <c r="BT72" s="37">
        <v>0.54650528325924796</v>
      </c>
      <c r="BU72" s="37">
        <v>0.54610527819210264</v>
      </c>
      <c r="BV72" s="37">
        <v>0.53450448827628927</v>
      </c>
      <c r="BW72" s="37">
        <v>0.52794099079434587</v>
      </c>
      <c r="BX72" s="37">
        <v>0.46714832380975529</v>
      </c>
      <c r="BY72" s="37">
        <v>0.46426101032902062</v>
      </c>
      <c r="BZ72" s="37">
        <v>0.46288660565707967</v>
      </c>
      <c r="CA72" s="37">
        <v>0.46026937466688989</v>
      </c>
      <c r="CB72" s="37">
        <v>0.46044479985026437</v>
      </c>
      <c r="CC72" s="37">
        <v>0.46095015656277638</v>
      </c>
      <c r="CD72" s="37">
        <v>0.40706025218929093</v>
      </c>
      <c r="CE72" s="37">
        <v>0.3930585879140126</v>
      </c>
      <c r="CF72" s="37">
        <v>0.38631636338975689</v>
      </c>
      <c r="CG72" s="37">
        <v>0.38120767488059831</v>
      </c>
      <c r="CH72" s="37">
        <v>0.37917991331686962</v>
      </c>
      <c r="CI72" s="37">
        <v>0.38328163885702521</v>
      </c>
      <c r="CJ72" s="37">
        <v>0.39457701348192142</v>
      </c>
      <c r="CK72" s="37">
        <v>0.39240775862303379</v>
      </c>
      <c r="CL72" s="37">
        <v>0.37204637924235878</v>
      </c>
      <c r="CM72" s="37">
        <v>0.3667960271279182</v>
      </c>
      <c r="CN72" s="37">
        <v>0.36232191774465411</v>
      </c>
      <c r="CO72" s="37">
        <v>0.3593980467180965</v>
      </c>
      <c r="CP72" s="37">
        <v>0.3558869213479719</v>
      </c>
      <c r="CQ72" s="37">
        <v>0.35510436326642081</v>
      </c>
      <c r="CR72" s="37">
        <v>0.33923893215441969</v>
      </c>
      <c r="CS72" s="37">
        <v>0.33530139465034242</v>
      </c>
      <c r="CT72" s="37">
        <v>0.32821357968726139</v>
      </c>
    </row>
    <row r="73" spans="1:98" x14ac:dyDescent="0.4">
      <c r="A73" s="96"/>
      <c r="B73" s="94" t="s">
        <v>131</v>
      </c>
      <c r="C73" s="36" t="s">
        <v>3</v>
      </c>
      <c r="D73" s="37">
        <v>3.4666940189935738E-3</v>
      </c>
      <c r="E73" s="37">
        <v>3.3147092007890901E-3</v>
      </c>
      <c r="F73" s="37">
        <v>2.9531414717786052E-3</v>
      </c>
      <c r="G73" s="37">
        <v>3.1460495610608321E-3</v>
      </c>
      <c r="H73" s="37">
        <v>3.5981650387956659E-3</v>
      </c>
      <c r="I73" s="37">
        <v>3.8339522774441912E-3</v>
      </c>
      <c r="J73" s="37">
        <v>4.2092432485939099E-3</v>
      </c>
      <c r="K73" s="37">
        <v>4.6975589876295286E-3</v>
      </c>
      <c r="L73" s="37">
        <v>4.6756679218792896E-3</v>
      </c>
      <c r="M73" s="37">
        <v>5.0363055640063699E-3</v>
      </c>
      <c r="N73" s="37">
        <v>4.6971236365893933E-3</v>
      </c>
      <c r="O73" s="37">
        <v>4.7330231056437466E-3</v>
      </c>
      <c r="P73" s="37">
        <v>4.8654961005564013E-3</v>
      </c>
      <c r="Q73" s="37">
        <v>4.9793210481697374E-3</v>
      </c>
      <c r="R73" s="37">
        <v>3.8773288765287001E-3</v>
      </c>
      <c r="S73" s="37">
        <v>3.251852899333091E-3</v>
      </c>
      <c r="T73" s="37">
        <v>4.0877679785268489E-3</v>
      </c>
      <c r="U73" s="37">
        <v>4.4982653326855289E-3</v>
      </c>
      <c r="V73" s="37">
        <v>5.3979405738046882E-3</v>
      </c>
      <c r="W73" s="37">
        <v>5.7189731320161571E-3</v>
      </c>
      <c r="X73" s="37">
        <v>6.0074386313353429E-3</v>
      </c>
      <c r="Y73" s="37">
        <v>6.4410995509098729E-3</v>
      </c>
      <c r="Z73" s="37">
        <v>6.674188569118205E-3</v>
      </c>
      <c r="AA73" s="37">
        <v>7.1306829077104009E-3</v>
      </c>
      <c r="AB73" s="37">
        <v>7.1712886782946249E-3</v>
      </c>
      <c r="AC73" s="37">
        <v>7.3629709060903112E-3</v>
      </c>
      <c r="AD73" s="37">
        <v>7.6408166976394704E-3</v>
      </c>
      <c r="AE73" s="37">
        <v>7.8768479108281379E-3</v>
      </c>
      <c r="AF73" s="37">
        <v>8.1614564526046873E-3</v>
      </c>
      <c r="AG73" s="37">
        <v>8.6114417783247892E-3</v>
      </c>
      <c r="AH73" s="37">
        <v>9.0970886302856064E-3</v>
      </c>
      <c r="AI73" s="37">
        <v>9.4000668757908759E-3</v>
      </c>
      <c r="AJ73" s="37">
        <v>9.5927018700492812E-3</v>
      </c>
      <c r="AK73" s="37">
        <v>1.0098028913934539E-2</v>
      </c>
      <c r="AL73" s="37">
        <v>1.233326854760668E-2</v>
      </c>
      <c r="AM73" s="37">
        <v>1.2836191678955611E-2</v>
      </c>
      <c r="AN73" s="37">
        <v>1.394736053140248E-2</v>
      </c>
      <c r="AO73" s="37">
        <v>1.542801714230317E-2</v>
      </c>
      <c r="AP73" s="37">
        <v>1.6115983112168261E-2</v>
      </c>
      <c r="AQ73" s="37">
        <v>1.621684288875716E-2</v>
      </c>
      <c r="AR73" s="37">
        <v>1.7073964211137979E-2</v>
      </c>
      <c r="AS73" s="37">
        <v>1.80537176004779E-2</v>
      </c>
      <c r="AT73" s="37">
        <v>1.8516493829486211E-2</v>
      </c>
      <c r="AU73" s="37">
        <v>2.1029432063838321E-2</v>
      </c>
      <c r="AV73" s="37">
        <v>1.9553860505363618E-2</v>
      </c>
      <c r="AW73" s="37">
        <v>1.9154313873042641E-2</v>
      </c>
      <c r="AX73" s="37">
        <v>1.6946593310090088E-2</v>
      </c>
      <c r="AY73" s="37">
        <v>1.6457873051269709E-2</v>
      </c>
      <c r="AZ73" s="37">
        <v>1.697616920410425E-2</v>
      </c>
      <c r="BA73" s="37">
        <v>1.9216498889817229E-2</v>
      </c>
      <c r="BB73" s="37">
        <v>2.3127217370276908E-2</v>
      </c>
      <c r="BC73" s="37">
        <v>1.7447369993666199E-2</v>
      </c>
      <c r="BD73" s="37">
        <v>1.7447675866035361E-2</v>
      </c>
      <c r="BE73" s="37">
        <v>1.7435053393461599E-2</v>
      </c>
      <c r="BF73" s="37">
        <v>1.4523779404675641E-2</v>
      </c>
      <c r="BG73" s="37">
        <v>1.4521016133744459E-2</v>
      </c>
      <c r="BH73" s="37">
        <v>1.455003299560725E-2</v>
      </c>
      <c r="BI73" s="37">
        <v>1.5115906255691111E-2</v>
      </c>
      <c r="BJ73" s="37">
        <v>1.62777344639966E-2</v>
      </c>
      <c r="BK73" s="37">
        <v>1.6276780096343469E-2</v>
      </c>
      <c r="BL73" s="37">
        <v>1.6267993931821829E-2</v>
      </c>
      <c r="BM73" s="37">
        <v>1.629854612587284E-2</v>
      </c>
      <c r="BN73" s="37">
        <v>1.451710213605191E-2</v>
      </c>
      <c r="BO73" s="37">
        <v>1.452620887961634E-2</v>
      </c>
      <c r="BP73" s="37">
        <v>1.7414318031580049E-2</v>
      </c>
      <c r="BQ73" s="37">
        <v>1.455158244252946E-2</v>
      </c>
      <c r="BR73" s="37">
        <v>1.4519507361697589E-2</v>
      </c>
      <c r="BS73" s="37">
        <v>1.4523546591458511E-2</v>
      </c>
      <c r="BT73" s="37">
        <v>1.45378488235272E-2</v>
      </c>
      <c r="BU73" s="37">
        <v>1.4524357395560451E-2</v>
      </c>
      <c r="BV73" s="37">
        <v>1.451478631733864E-2</v>
      </c>
      <c r="BW73" s="37">
        <v>1.450832326879403E-2</v>
      </c>
      <c r="BX73" s="37">
        <v>1.1636130420647079E-2</v>
      </c>
      <c r="BY73" s="37">
        <v>1.1617890932049169E-2</v>
      </c>
      <c r="BZ73" s="37">
        <v>1.1620123576129829E-2</v>
      </c>
      <c r="CA73" s="37">
        <v>1.162279544651296E-2</v>
      </c>
      <c r="CB73" s="37">
        <v>1.1634126432902689E-2</v>
      </c>
      <c r="CC73" s="37">
        <v>1.1633661209847801E-2</v>
      </c>
      <c r="CD73" s="37">
        <v>8.7212667194038213E-3</v>
      </c>
      <c r="CE73" s="37">
        <v>8.7189983144574587E-3</v>
      </c>
      <c r="CF73" s="37">
        <v>8.7167158584039728E-3</v>
      </c>
      <c r="CG73" s="37">
        <v>8.7301570927868638E-3</v>
      </c>
      <c r="CH73" s="37">
        <v>8.7301118540611677E-3</v>
      </c>
      <c r="CI73" s="37">
        <v>8.7106629055721321E-3</v>
      </c>
      <c r="CJ73" s="37">
        <v>9.3086037858277713E-3</v>
      </c>
      <c r="CK73" s="37">
        <v>9.3069953113144172E-3</v>
      </c>
      <c r="CL73" s="37">
        <v>8.723128049309737E-3</v>
      </c>
      <c r="CM73" s="37">
        <v>8.720099278516226E-3</v>
      </c>
      <c r="CN73" s="37">
        <v>8.7208931640513493E-3</v>
      </c>
      <c r="CO73" s="37">
        <v>8.720931289499816E-3</v>
      </c>
      <c r="CP73" s="37">
        <v>8.7133423494241292E-3</v>
      </c>
      <c r="CQ73" s="37">
        <v>8.7254185017706862E-3</v>
      </c>
      <c r="CR73" s="37">
        <v>8.1290747475809885E-3</v>
      </c>
      <c r="CS73" s="37">
        <v>8.1469141823165472E-3</v>
      </c>
      <c r="CT73" s="37">
        <v>8.1501751411214973E-3</v>
      </c>
    </row>
    <row r="74" spans="1:98" x14ac:dyDescent="0.4">
      <c r="A74" s="96"/>
      <c r="B74" s="94"/>
      <c r="C74" s="36" t="s">
        <v>4</v>
      </c>
      <c r="D74" s="37">
        <v>0</v>
      </c>
      <c r="E74" s="37">
        <v>0</v>
      </c>
      <c r="F74" s="37">
        <v>0</v>
      </c>
      <c r="G74" s="37">
        <v>0</v>
      </c>
      <c r="H74" s="37">
        <v>0</v>
      </c>
      <c r="I74" s="37">
        <v>0</v>
      </c>
      <c r="J74" s="37">
        <v>0</v>
      </c>
      <c r="K74" s="37">
        <v>0</v>
      </c>
      <c r="L74" s="37">
        <v>0</v>
      </c>
      <c r="M74" s="37">
        <v>0</v>
      </c>
      <c r="N74" s="37">
        <v>0</v>
      </c>
      <c r="O74" s="37">
        <v>0</v>
      </c>
      <c r="P74" s="37">
        <v>0</v>
      </c>
      <c r="Q74" s="37">
        <v>0</v>
      </c>
      <c r="R74" s="37">
        <v>0</v>
      </c>
      <c r="S74" s="37">
        <v>0</v>
      </c>
      <c r="T74" s="37">
        <v>0</v>
      </c>
      <c r="U74" s="37">
        <v>0</v>
      </c>
      <c r="V74" s="37">
        <v>0</v>
      </c>
      <c r="W74" s="37">
        <v>0</v>
      </c>
      <c r="X74" s="37">
        <v>0</v>
      </c>
      <c r="Y74" s="37">
        <v>0</v>
      </c>
      <c r="Z74" s="37">
        <v>0</v>
      </c>
      <c r="AA74" s="37">
        <v>0</v>
      </c>
      <c r="AB74" s="37">
        <v>0</v>
      </c>
      <c r="AC74" s="37">
        <v>0</v>
      </c>
      <c r="AD74" s="37">
        <v>0</v>
      </c>
      <c r="AE74" s="37">
        <v>0</v>
      </c>
      <c r="AF74" s="37">
        <v>0</v>
      </c>
      <c r="AG74" s="37">
        <v>0</v>
      </c>
      <c r="AH74" s="37">
        <v>0</v>
      </c>
      <c r="AI74" s="37">
        <v>0</v>
      </c>
      <c r="AJ74" s="37">
        <v>0</v>
      </c>
      <c r="AK74" s="37">
        <v>0</v>
      </c>
      <c r="AL74" s="37">
        <v>0</v>
      </c>
      <c r="AM74" s="37">
        <v>0</v>
      </c>
      <c r="AN74" s="37">
        <v>0</v>
      </c>
      <c r="AO74" s="37">
        <v>0</v>
      </c>
      <c r="AP74" s="37">
        <v>0</v>
      </c>
      <c r="AQ74" s="37">
        <v>0</v>
      </c>
      <c r="AR74" s="37">
        <v>0</v>
      </c>
      <c r="AS74" s="37">
        <v>0</v>
      </c>
      <c r="AT74" s="37">
        <v>0</v>
      </c>
      <c r="AU74" s="37">
        <v>0</v>
      </c>
      <c r="AV74" s="37">
        <v>0</v>
      </c>
      <c r="AW74" s="37">
        <v>0</v>
      </c>
      <c r="AX74" s="37">
        <v>0</v>
      </c>
      <c r="AY74" s="37">
        <v>0</v>
      </c>
      <c r="AZ74" s="37">
        <v>0</v>
      </c>
      <c r="BA74" s="37">
        <v>0</v>
      </c>
      <c r="BB74" s="37">
        <v>0</v>
      </c>
      <c r="BC74" s="37">
        <v>0</v>
      </c>
      <c r="BD74" s="37">
        <v>0</v>
      </c>
      <c r="BE74" s="37">
        <v>0</v>
      </c>
      <c r="BF74" s="37">
        <v>0</v>
      </c>
      <c r="BG74" s="37">
        <v>0</v>
      </c>
      <c r="BH74" s="37">
        <v>0</v>
      </c>
      <c r="BI74" s="37">
        <v>0</v>
      </c>
      <c r="BJ74" s="37">
        <v>0</v>
      </c>
      <c r="BK74" s="37">
        <v>0</v>
      </c>
      <c r="BL74" s="37">
        <v>0</v>
      </c>
      <c r="BM74" s="37">
        <v>0</v>
      </c>
      <c r="BN74" s="37">
        <v>0</v>
      </c>
      <c r="BO74" s="37">
        <v>0</v>
      </c>
      <c r="BP74" s="37">
        <v>0</v>
      </c>
      <c r="BQ74" s="37">
        <v>0</v>
      </c>
      <c r="BR74" s="37">
        <v>0</v>
      </c>
      <c r="BS74" s="37">
        <v>0</v>
      </c>
      <c r="BT74" s="37">
        <v>0</v>
      </c>
      <c r="BU74" s="37">
        <v>0</v>
      </c>
      <c r="BV74" s="37">
        <v>0</v>
      </c>
      <c r="BW74" s="37">
        <v>0</v>
      </c>
      <c r="BX74" s="37">
        <v>0</v>
      </c>
      <c r="BY74" s="37">
        <v>0</v>
      </c>
      <c r="BZ74" s="37">
        <v>0</v>
      </c>
      <c r="CA74" s="37">
        <v>0</v>
      </c>
      <c r="CB74" s="37">
        <v>0</v>
      </c>
      <c r="CC74" s="37">
        <v>0</v>
      </c>
      <c r="CD74" s="37">
        <v>0</v>
      </c>
      <c r="CE74" s="37">
        <v>0</v>
      </c>
      <c r="CF74" s="37">
        <v>0</v>
      </c>
      <c r="CG74" s="37">
        <v>0</v>
      </c>
      <c r="CH74" s="37">
        <v>0</v>
      </c>
      <c r="CI74" s="37">
        <v>0</v>
      </c>
      <c r="CJ74" s="37">
        <v>0</v>
      </c>
      <c r="CK74" s="37">
        <v>0</v>
      </c>
      <c r="CL74" s="37">
        <v>0</v>
      </c>
      <c r="CM74" s="37">
        <v>0</v>
      </c>
      <c r="CN74" s="37">
        <v>0</v>
      </c>
      <c r="CO74" s="37">
        <v>0</v>
      </c>
      <c r="CP74" s="37">
        <v>0</v>
      </c>
      <c r="CQ74" s="37">
        <v>0</v>
      </c>
      <c r="CR74" s="37">
        <v>0</v>
      </c>
      <c r="CS74" s="37">
        <v>0</v>
      </c>
      <c r="CT74" s="37">
        <v>0</v>
      </c>
    </row>
    <row r="75" spans="1:98" x14ac:dyDescent="0.4">
      <c r="A75" s="96"/>
      <c r="B75" s="94"/>
      <c r="C75" s="36" t="s">
        <v>6</v>
      </c>
      <c r="D75" s="37">
        <v>3.4666940189935738E-3</v>
      </c>
      <c r="E75" s="37">
        <v>3.3147092007890901E-3</v>
      </c>
      <c r="F75" s="37">
        <v>2.9531414717786052E-3</v>
      </c>
      <c r="G75" s="37">
        <v>3.1460495610608321E-3</v>
      </c>
      <c r="H75" s="37">
        <v>3.5981650387956659E-3</v>
      </c>
      <c r="I75" s="37">
        <v>3.8339522774441912E-3</v>
      </c>
      <c r="J75" s="37">
        <v>4.2092432485939099E-3</v>
      </c>
      <c r="K75" s="37">
        <v>4.6975589876295286E-3</v>
      </c>
      <c r="L75" s="37">
        <v>4.6756679218792896E-3</v>
      </c>
      <c r="M75" s="37">
        <v>5.0363055640063699E-3</v>
      </c>
      <c r="N75" s="37">
        <v>4.6971236365893933E-3</v>
      </c>
      <c r="O75" s="37">
        <v>4.7330231056437466E-3</v>
      </c>
      <c r="P75" s="37">
        <v>4.8654961005564013E-3</v>
      </c>
      <c r="Q75" s="37">
        <v>4.9793210481697374E-3</v>
      </c>
      <c r="R75" s="37">
        <v>3.8773288765287001E-3</v>
      </c>
      <c r="S75" s="37">
        <v>3.251852899333091E-3</v>
      </c>
      <c r="T75" s="37">
        <v>4.0877679785268489E-3</v>
      </c>
      <c r="U75" s="37">
        <v>4.4982653326855289E-3</v>
      </c>
      <c r="V75" s="37">
        <v>5.3979405738046882E-3</v>
      </c>
      <c r="W75" s="37">
        <v>5.7189731320161571E-3</v>
      </c>
      <c r="X75" s="37">
        <v>6.0074386313353429E-3</v>
      </c>
      <c r="Y75" s="37">
        <v>6.4410995509098729E-3</v>
      </c>
      <c r="Z75" s="37">
        <v>6.674188569118205E-3</v>
      </c>
      <c r="AA75" s="37">
        <v>7.1306829077104009E-3</v>
      </c>
      <c r="AB75" s="37">
        <v>7.1712886782946249E-3</v>
      </c>
      <c r="AC75" s="37">
        <v>7.3629709060903112E-3</v>
      </c>
      <c r="AD75" s="37">
        <v>7.6408166976394704E-3</v>
      </c>
      <c r="AE75" s="37">
        <v>7.8768479108281379E-3</v>
      </c>
      <c r="AF75" s="37">
        <v>8.1614564526046873E-3</v>
      </c>
      <c r="AG75" s="37">
        <v>8.6114417783247892E-3</v>
      </c>
      <c r="AH75" s="37">
        <v>9.0970886302856064E-3</v>
      </c>
      <c r="AI75" s="37">
        <v>9.4000668757908759E-3</v>
      </c>
      <c r="AJ75" s="37">
        <v>9.5927018700492812E-3</v>
      </c>
      <c r="AK75" s="37">
        <v>1.0098028913934539E-2</v>
      </c>
      <c r="AL75" s="37">
        <v>1.233326854760668E-2</v>
      </c>
      <c r="AM75" s="37">
        <v>1.2836191678955611E-2</v>
      </c>
      <c r="AN75" s="37">
        <v>1.394736053140248E-2</v>
      </c>
      <c r="AO75" s="37">
        <v>1.542801714230317E-2</v>
      </c>
      <c r="AP75" s="37">
        <v>1.6115983112168261E-2</v>
      </c>
      <c r="AQ75" s="37">
        <v>1.621684288875716E-2</v>
      </c>
      <c r="AR75" s="37">
        <v>1.7073964211137979E-2</v>
      </c>
      <c r="AS75" s="37">
        <v>1.80537176004779E-2</v>
      </c>
      <c r="AT75" s="37">
        <v>1.8516493829486211E-2</v>
      </c>
      <c r="AU75" s="37">
        <v>2.1029432063838321E-2</v>
      </c>
      <c r="AV75" s="37">
        <v>1.9553860505363618E-2</v>
      </c>
      <c r="AW75" s="37">
        <v>1.9154313873042641E-2</v>
      </c>
      <c r="AX75" s="37">
        <v>1.6946593310090088E-2</v>
      </c>
      <c r="AY75" s="37">
        <v>1.6457873051269709E-2</v>
      </c>
      <c r="AZ75" s="37">
        <v>1.697616920410425E-2</v>
      </c>
      <c r="BA75" s="37">
        <v>1.9216498889817229E-2</v>
      </c>
      <c r="BB75" s="37">
        <v>2.3127217370276908E-2</v>
      </c>
      <c r="BC75" s="37">
        <v>1.7447369993666199E-2</v>
      </c>
      <c r="BD75" s="37">
        <v>1.7447675866035361E-2</v>
      </c>
      <c r="BE75" s="37">
        <v>1.7435053393461599E-2</v>
      </c>
      <c r="BF75" s="37">
        <v>1.4523779404675641E-2</v>
      </c>
      <c r="BG75" s="37">
        <v>1.4521016133744459E-2</v>
      </c>
      <c r="BH75" s="37">
        <v>1.455003299560725E-2</v>
      </c>
      <c r="BI75" s="37">
        <v>1.5115906255691111E-2</v>
      </c>
      <c r="BJ75" s="37">
        <v>1.62777344639966E-2</v>
      </c>
      <c r="BK75" s="37">
        <v>1.6276780096343469E-2</v>
      </c>
      <c r="BL75" s="37">
        <v>1.6267993931821829E-2</v>
      </c>
      <c r="BM75" s="37">
        <v>1.629854612587284E-2</v>
      </c>
      <c r="BN75" s="37">
        <v>1.451710213605191E-2</v>
      </c>
      <c r="BO75" s="37">
        <v>1.452620887961634E-2</v>
      </c>
      <c r="BP75" s="37">
        <v>1.7414318031580049E-2</v>
      </c>
      <c r="BQ75" s="37">
        <v>1.455158244252946E-2</v>
      </c>
      <c r="BR75" s="37">
        <v>1.4519507361697589E-2</v>
      </c>
      <c r="BS75" s="37">
        <v>1.4523546591458511E-2</v>
      </c>
      <c r="BT75" s="37">
        <v>1.45378488235272E-2</v>
      </c>
      <c r="BU75" s="37">
        <v>1.4524357395560451E-2</v>
      </c>
      <c r="BV75" s="37">
        <v>1.451478631733864E-2</v>
      </c>
      <c r="BW75" s="37">
        <v>1.450832326879403E-2</v>
      </c>
      <c r="BX75" s="37">
        <v>1.1636130420647079E-2</v>
      </c>
      <c r="BY75" s="37">
        <v>1.1617890932049169E-2</v>
      </c>
      <c r="BZ75" s="37">
        <v>1.1620123576129829E-2</v>
      </c>
      <c r="CA75" s="37">
        <v>1.162279544651296E-2</v>
      </c>
      <c r="CB75" s="37">
        <v>1.1634126432902689E-2</v>
      </c>
      <c r="CC75" s="37">
        <v>1.1633661209847801E-2</v>
      </c>
      <c r="CD75" s="37">
        <v>8.7212667194038213E-3</v>
      </c>
      <c r="CE75" s="37">
        <v>8.7189983144574587E-3</v>
      </c>
      <c r="CF75" s="37">
        <v>8.7167158584039728E-3</v>
      </c>
      <c r="CG75" s="37">
        <v>8.7301570927868638E-3</v>
      </c>
      <c r="CH75" s="37">
        <v>8.7301118540611677E-3</v>
      </c>
      <c r="CI75" s="37">
        <v>8.7106629055721321E-3</v>
      </c>
      <c r="CJ75" s="37">
        <v>9.3086037858277713E-3</v>
      </c>
      <c r="CK75" s="37">
        <v>9.3069953113144172E-3</v>
      </c>
      <c r="CL75" s="37">
        <v>8.723128049309737E-3</v>
      </c>
      <c r="CM75" s="37">
        <v>8.720099278516226E-3</v>
      </c>
      <c r="CN75" s="37">
        <v>8.7208931640513493E-3</v>
      </c>
      <c r="CO75" s="37">
        <v>8.720931289499816E-3</v>
      </c>
      <c r="CP75" s="37">
        <v>8.7133423494241292E-3</v>
      </c>
      <c r="CQ75" s="37">
        <v>8.7254185017706862E-3</v>
      </c>
      <c r="CR75" s="37">
        <v>8.1290747475809885E-3</v>
      </c>
      <c r="CS75" s="37">
        <v>8.1469141823165472E-3</v>
      </c>
      <c r="CT75" s="37">
        <v>8.1501751411214973E-3</v>
      </c>
    </row>
    <row r="76" spans="1:98" x14ac:dyDescent="0.4">
      <c r="A76" s="96"/>
      <c r="B76" s="94" t="s">
        <v>132</v>
      </c>
      <c r="C76" s="36" t="s">
        <v>3</v>
      </c>
      <c r="D76" s="37">
        <v>1.5142038663718081E-2</v>
      </c>
      <c r="E76" s="37">
        <v>1.448433408101984E-2</v>
      </c>
      <c r="F76" s="37">
        <v>1.2893271073533941E-2</v>
      </c>
      <c r="G76" s="37">
        <v>1.37405544994747E-2</v>
      </c>
      <c r="H76" s="37">
        <v>1.574799219607638E-2</v>
      </c>
      <c r="I76" s="37">
        <v>1.6756180367272399E-2</v>
      </c>
      <c r="J76" s="37">
        <v>1.8356636061968929E-2</v>
      </c>
      <c r="K76" s="37">
        <v>2.0486421849165021E-2</v>
      </c>
      <c r="L76" s="37">
        <v>2.0369536370808121E-2</v>
      </c>
      <c r="M76" s="37">
        <v>2.197071813384675E-2</v>
      </c>
      <c r="N76" s="37">
        <v>2.046929501234512E-2</v>
      </c>
      <c r="O76" s="37">
        <v>2.0628811862279259E-2</v>
      </c>
      <c r="P76" s="37">
        <v>2.1277453135715871E-2</v>
      </c>
      <c r="Q76" s="37">
        <v>2.1736468811280451E-2</v>
      </c>
      <c r="R76" s="37">
        <v>1.6905182838472709E-2</v>
      </c>
      <c r="S76" s="37">
        <v>1.4184624263293449E-2</v>
      </c>
      <c r="T76" s="37">
        <v>1.7823671346810909E-2</v>
      </c>
      <c r="U76" s="37">
        <v>1.9665435513738821E-2</v>
      </c>
      <c r="V76" s="37">
        <v>2.3581702725886229E-2</v>
      </c>
      <c r="W76" s="37">
        <v>2.495792228274913E-2</v>
      </c>
      <c r="X76" s="37">
        <v>2.621730249559073E-2</v>
      </c>
      <c r="Y76" s="37">
        <v>2.815482939671124E-2</v>
      </c>
      <c r="Z76" s="37">
        <v>2.9156815002143861E-2</v>
      </c>
      <c r="AA76" s="37">
        <v>3.108574120740909E-2</v>
      </c>
      <c r="AB76" s="37">
        <v>3.1326665703562732E-2</v>
      </c>
      <c r="AC76" s="37">
        <v>3.2184487987729132E-2</v>
      </c>
      <c r="AD76" s="37">
        <v>3.3340131221316252E-2</v>
      </c>
      <c r="AE76" s="37">
        <v>3.443548711692572E-2</v>
      </c>
      <c r="AF76" s="37">
        <v>3.5574166850108002E-2</v>
      </c>
      <c r="AG76" s="37">
        <v>3.7627333504192763E-2</v>
      </c>
      <c r="AH76" s="37">
        <v>3.9701075341212332E-2</v>
      </c>
      <c r="AI76" s="37">
        <v>4.1024008326929838E-2</v>
      </c>
      <c r="AJ76" s="37">
        <v>4.1777639080200053E-2</v>
      </c>
      <c r="AK76" s="37">
        <v>4.4158367013615508E-2</v>
      </c>
      <c r="AL76" s="37">
        <v>5.3790192776202159E-2</v>
      </c>
      <c r="AM76" s="37">
        <v>5.5942891019535902E-2</v>
      </c>
      <c r="AN76" s="37">
        <v>6.0872085630579123E-2</v>
      </c>
      <c r="AO76" s="37">
        <v>6.73428592716524E-2</v>
      </c>
      <c r="AP76" s="37">
        <v>7.0520578578656373E-2</v>
      </c>
      <c r="AQ76" s="37">
        <v>7.080322082736655E-2</v>
      </c>
      <c r="AR76" s="37">
        <v>7.4570572356760179E-2</v>
      </c>
      <c r="AS76" s="37">
        <v>7.8837818996701683E-2</v>
      </c>
      <c r="AT76" s="37">
        <v>8.0831898682561756E-2</v>
      </c>
      <c r="AU76" s="37">
        <v>9.1638471011321679E-2</v>
      </c>
      <c r="AV76" s="37">
        <v>8.5093261679634144E-2</v>
      </c>
      <c r="AW76" s="37">
        <v>8.3678752139082671E-2</v>
      </c>
      <c r="AX76" s="37">
        <v>7.4150736862881872E-2</v>
      </c>
      <c r="AY76" s="37">
        <v>7.1835997176280822E-2</v>
      </c>
      <c r="AZ76" s="37">
        <v>7.4183087551779048E-2</v>
      </c>
      <c r="BA76" s="37">
        <v>8.407258319601256E-2</v>
      </c>
      <c r="BB76" s="37">
        <v>0.1009372407093909</v>
      </c>
      <c r="BC76" s="37">
        <v>7.6122085321566654E-2</v>
      </c>
      <c r="BD76" s="37">
        <v>7.610932144775992E-2</v>
      </c>
      <c r="BE76" s="37">
        <v>7.5992833586809042E-2</v>
      </c>
      <c r="BF76" s="37">
        <v>6.3459567599252573E-2</v>
      </c>
      <c r="BG76" s="37">
        <v>6.355341395719695E-2</v>
      </c>
      <c r="BH76" s="37">
        <v>6.3370769797423079E-2</v>
      </c>
      <c r="BI76" s="37">
        <v>6.6097988843947061E-2</v>
      </c>
      <c r="BJ76" s="37">
        <v>7.0963786804644616E-2</v>
      </c>
      <c r="BK76" s="37">
        <v>7.1143098635124941E-2</v>
      </c>
      <c r="BL76" s="37">
        <v>7.1138645913091672E-2</v>
      </c>
      <c r="BM76" s="37">
        <v>7.103852916012339E-2</v>
      </c>
      <c r="BN76" s="37">
        <v>6.3485903086348203E-2</v>
      </c>
      <c r="BO76" s="37">
        <v>6.3421830834080539E-2</v>
      </c>
      <c r="BP76" s="37">
        <v>7.6018912816670892E-2</v>
      </c>
      <c r="BQ76" s="37">
        <v>6.3554414664353784E-2</v>
      </c>
      <c r="BR76" s="37">
        <v>6.3381678067204461E-2</v>
      </c>
      <c r="BS76" s="37">
        <v>6.3486772758084217E-2</v>
      </c>
      <c r="BT76" s="37">
        <v>6.3498405586594225E-2</v>
      </c>
      <c r="BU76" s="37">
        <v>6.3447642301433349E-2</v>
      </c>
      <c r="BV76" s="37">
        <v>6.3289308418523052E-2</v>
      </c>
      <c r="BW76" s="37">
        <v>6.3489919544405249E-2</v>
      </c>
      <c r="BX76" s="37">
        <v>5.0762615443540313E-2</v>
      </c>
      <c r="BY76" s="37">
        <v>5.0760452835417462E-2</v>
      </c>
      <c r="BZ76" s="37">
        <v>5.0737142936127098E-2</v>
      </c>
      <c r="CA76" s="37">
        <v>5.0768956468712517E-2</v>
      </c>
      <c r="CB76" s="37">
        <v>5.0794398419441673E-2</v>
      </c>
      <c r="CC76" s="37">
        <v>5.0681106999219919E-2</v>
      </c>
      <c r="CD76" s="37">
        <v>3.8042995764562951E-2</v>
      </c>
      <c r="CE76" s="37">
        <v>3.8073259042773741E-2</v>
      </c>
      <c r="CF76" s="37">
        <v>3.8102324230991663E-2</v>
      </c>
      <c r="CG76" s="37">
        <v>3.8110661256507312E-2</v>
      </c>
      <c r="CH76" s="37">
        <v>3.8007353244783812E-2</v>
      </c>
      <c r="CI76" s="37">
        <v>3.7998839083839449E-2</v>
      </c>
      <c r="CJ76" s="37">
        <v>4.0571716454428669E-2</v>
      </c>
      <c r="CK76" s="37">
        <v>4.0677800289260033E-2</v>
      </c>
      <c r="CL76" s="37">
        <v>3.8064428388409469E-2</v>
      </c>
      <c r="CM76" s="37">
        <v>3.8141248839032173E-2</v>
      </c>
      <c r="CN76" s="37">
        <v>3.8122969114336783E-2</v>
      </c>
      <c r="CO76" s="37">
        <v>3.8016122466974479E-2</v>
      </c>
      <c r="CP76" s="37">
        <v>3.8036942442096433E-2</v>
      </c>
      <c r="CQ76" s="37">
        <v>3.802446230703805E-2</v>
      </c>
      <c r="CR76" s="37">
        <v>3.5516105136863242E-2</v>
      </c>
      <c r="CS76" s="37">
        <v>3.5510797461122567E-2</v>
      </c>
      <c r="CT76" s="37">
        <v>3.5502711362672197E-2</v>
      </c>
    </row>
    <row r="77" spans="1:98" x14ac:dyDescent="0.4">
      <c r="A77" s="96"/>
      <c r="B77" s="94"/>
      <c r="C77" s="36" t="s">
        <v>4</v>
      </c>
      <c r="D77" s="37">
        <v>0</v>
      </c>
      <c r="E77" s="37">
        <v>0</v>
      </c>
      <c r="F77" s="37">
        <v>0</v>
      </c>
      <c r="G77" s="37">
        <v>0</v>
      </c>
      <c r="H77" s="37">
        <v>0</v>
      </c>
      <c r="I77" s="37">
        <v>0</v>
      </c>
      <c r="J77" s="37">
        <v>0</v>
      </c>
      <c r="K77" s="37">
        <v>0</v>
      </c>
      <c r="L77" s="37">
        <v>0</v>
      </c>
      <c r="M77" s="37">
        <v>0</v>
      </c>
      <c r="N77" s="37">
        <v>0</v>
      </c>
      <c r="O77" s="37">
        <v>0</v>
      </c>
      <c r="P77" s="37">
        <v>0</v>
      </c>
      <c r="Q77" s="37">
        <v>0</v>
      </c>
      <c r="R77" s="37">
        <v>0</v>
      </c>
      <c r="S77" s="37">
        <v>0</v>
      </c>
      <c r="T77" s="37">
        <v>0</v>
      </c>
      <c r="U77" s="37">
        <v>0</v>
      </c>
      <c r="V77" s="37">
        <v>0</v>
      </c>
      <c r="W77" s="37">
        <v>0</v>
      </c>
      <c r="X77" s="37">
        <v>0</v>
      </c>
      <c r="Y77" s="37">
        <v>0</v>
      </c>
      <c r="Z77" s="37">
        <v>0</v>
      </c>
      <c r="AA77" s="37">
        <v>0</v>
      </c>
      <c r="AB77" s="37">
        <v>0</v>
      </c>
      <c r="AC77" s="37">
        <v>0</v>
      </c>
      <c r="AD77" s="37">
        <v>0</v>
      </c>
      <c r="AE77" s="37">
        <v>0</v>
      </c>
      <c r="AF77" s="37">
        <v>0</v>
      </c>
      <c r="AG77" s="37">
        <v>0</v>
      </c>
      <c r="AH77" s="37">
        <v>0</v>
      </c>
      <c r="AI77" s="37">
        <v>0</v>
      </c>
      <c r="AJ77" s="37">
        <v>0</v>
      </c>
      <c r="AK77" s="37">
        <v>0</v>
      </c>
      <c r="AL77" s="37">
        <v>0</v>
      </c>
      <c r="AM77" s="37">
        <v>0</v>
      </c>
      <c r="AN77" s="37">
        <v>0</v>
      </c>
      <c r="AO77" s="37">
        <v>0</v>
      </c>
      <c r="AP77" s="37">
        <v>0</v>
      </c>
      <c r="AQ77" s="37">
        <v>0</v>
      </c>
      <c r="AR77" s="37">
        <v>0</v>
      </c>
      <c r="AS77" s="37">
        <v>0</v>
      </c>
      <c r="AT77" s="37">
        <v>0</v>
      </c>
      <c r="AU77" s="37">
        <v>0</v>
      </c>
      <c r="AV77" s="37">
        <v>0</v>
      </c>
      <c r="AW77" s="37">
        <v>0</v>
      </c>
      <c r="AX77" s="37">
        <v>0</v>
      </c>
      <c r="AY77" s="37">
        <v>0</v>
      </c>
      <c r="AZ77" s="37">
        <v>0</v>
      </c>
      <c r="BA77" s="37">
        <v>0</v>
      </c>
      <c r="BB77" s="37">
        <v>0</v>
      </c>
      <c r="BC77" s="37">
        <v>0</v>
      </c>
      <c r="BD77" s="37">
        <v>0</v>
      </c>
      <c r="BE77" s="37">
        <v>0</v>
      </c>
      <c r="BF77" s="37">
        <v>0</v>
      </c>
      <c r="BG77" s="37">
        <v>0</v>
      </c>
      <c r="BH77" s="37">
        <v>0</v>
      </c>
      <c r="BI77" s="37">
        <v>0</v>
      </c>
      <c r="BJ77" s="37">
        <v>0</v>
      </c>
      <c r="BK77" s="37">
        <v>0</v>
      </c>
      <c r="BL77" s="37">
        <v>0</v>
      </c>
      <c r="BM77" s="37">
        <v>0</v>
      </c>
      <c r="BN77" s="37">
        <v>0</v>
      </c>
      <c r="BO77" s="37">
        <v>0</v>
      </c>
      <c r="BP77" s="37">
        <v>0</v>
      </c>
      <c r="BQ77" s="37">
        <v>0</v>
      </c>
      <c r="BR77" s="37">
        <v>0</v>
      </c>
      <c r="BS77" s="37">
        <v>0</v>
      </c>
      <c r="BT77" s="37">
        <v>0</v>
      </c>
      <c r="BU77" s="37">
        <v>0</v>
      </c>
      <c r="BV77" s="37">
        <v>0</v>
      </c>
      <c r="BW77" s="37">
        <v>0</v>
      </c>
      <c r="BX77" s="37">
        <v>0</v>
      </c>
      <c r="BY77" s="37">
        <v>0</v>
      </c>
      <c r="BZ77" s="37">
        <v>0</v>
      </c>
      <c r="CA77" s="37">
        <v>0</v>
      </c>
      <c r="CB77" s="37">
        <v>0</v>
      </c>
      <c r="CC77" s="37">
        <v>0</v>
      </c>
      <c r="CD77" s="37">
        <v>0</v>
      </c>
      <c r="CE77" s="37">
        <v>0</v>
      </c>
      <c r="CF77" s="37">
        <v>0</v>
      </c>
      <c r="CG77" s="37">
        <v>0</v>
      </c>
      <c r="CH77" s="37">
        <v>0</v>
      </c>
      <c r="CI77" s="37">
        <v>0</v>
      </c>
      <c r="CJ77" s="37">
        <v>0</v>
      </c>
      <c r="CK77" s="37">
        <v>0</v>
      </c>
      <c r="CL77" s="37">
        <v>0</v>
      </c>
      <c r="CM77" s="37">
        <v>0</v>
      </c>
      <c r="CN77" s="37">
        <v>0</v>
      </c>
      <c r="CO77" s="37">
        <v>0</v>
      </c>
      <c r="CP77" s="37">
        <v>0</v>
      </c>
      <c r="CQ77" s="37">
        <v>0</v>
      </c>
      <c r="CR77" s="37">
        <v>0</v>
      </c>
      <c r="CS77" s="37">
        <v>0</v>
      </c>
      <c r="CT77" s="37">
        <v>0</v>
      </c>
    </row>
    <row r="78" spans="1:98" x14ac:dyDescent="0.4">
      <c r="A78" s="96"/>
      <c r="B78" s="94"/>
      <c r="C78" s="36" t="s">
        <v>6</v>
      </c>
      <c r="D78" s="37">
        <v>1.5142038663718081E-2</v>
      </c>
      <c r="E78" s="37">
        <v>1.448433408101984E-2</v>
      </c>
      <c r="F78" s="37">
        <v>1.2893271073533941E-2</v>
      </c>
      <c r="G78" s="37">
        <v>1.37405544994747E-2</v>
      </c>
      <c r="H78" s="37">
        <v>1.574799219607638E-2</v>
      </c>
      <c r="I78" s="37">
        <v>1.6756180367272399E-2</v>
      </c>
      <c r="J78" s="37">
        <v>1.8356636061968929E-2</v>
      </c>
      <c r="K78" s="37">
        <v>2.0486421849165021E-2</v>
      </c>
      <c r="L78" s="37">
        <v>2.0369536370808121E-2</v>
      </c>
      <c r="M78" s="37">
        <v>2.197071813384675E-2</v>
      </c>
      <c r="N78" s="37">
        <v>2.046929501234512E-2</v>
      </c>
      <c r="O78" s="37">
        <v>2.0628811862279259E-2</v>
      </c>
      <c r="P78" s="37">
        <v>2.1277453135715871E-2</v>
      </c>
      <c r="Q78" s="37">
        <v>2.1736468811280451E-2</v>
      </c>
      <c r="R78" s="37">
        <v>1.6905182838472709E-2</v>
      </c>
      <c r="S78" s="37">
        <v>1.4184624263293449E-2</v>
      </c>
      <c r="T78" s="37">
        <v>1.7823671346810909E-2</v>
      </c>
      <c r="U78" s="37">
        <v>1.9665435513738821E-2</v>
      </c>
      <c r="V78" s="37">
        <v>2.3581702725886229E-2</v>
      </c>
      <c r="W78" s="37">
        <v>2.495792228274913E-2</v>
      </c>
      <c r="X78" s="37">
        <v>2.621730249559073E-2</v>
      </c>
      <c r="Y78" s="37">
        <v>2.815482939671124E-2</v>
      </c>
      <c r="Z78" s="37">
        <v>2.9156815002143861E-2</v>
      </c>
      <c r="AA78" s="37">
        <v>3.108574120740909E-2</v>
      </c>
      <c r="AB78" s="37">
        <v>3.1326665703562732E-2</v>
      </c>
      <c r="AC78" s="37">
        <v>3.2184487987729132E-2</v>
      </c>
      <c r="AD78" s="37">
        <v>3.3340131221316252E-2</v>
      </c>
      <c r="AE78" s="37">
        <v>3.443548711692572E-2</v>
      </c>
      <c r="AF78" s="37">
        <v>3.5574166850108002E-2</v>
      </c>
      <c r="AG78" s="37">
        <v>3.7627333504192763E-2</v>
      </c>
      <c r="AH78" s="37">
        <v>3.9701075341212332E-2</v>
      </c>
      <c r="AI78" s="37">
        <v>4.1024008326929838E-2</v>
      </c>
      <c r="AJ78" s="37">
        <v>4.1777639080200053E-2</v>
      </c>
      <c r="AK78" s="37">
        <v>4.4158367013615508E-2</v>
      </c>
      <c r="AL78" s="37">
        <v>5.3790192776202159E-2</v>
      </c>
      <c r="AM78" s="37">
        <v>5.5942891019535902E-2</v>
      </c>
      <c r="AN78" s="37">
        <v>6.0872085630579123E-2</v>
      </c>
      <c r="AO78" s="37">
        <v>6.73428592716524E-2</v>
      </c>
      <c r="AP78" s="37">
        <v>7.0520578578656373E-2</v>
      </c>
      <c r="AQ78" s="37">
        <v>7.080322082736655E-2</v>
      </c>
      <c r="AR78" s="37">
        <v>7.4570572356760179E-2</v>
      </c>
      <c r="AS78" s="37">
        <v>7.8837818996701683E-2</v>
      </c>
      <c r="AT78" s="37">
        <v>8.0831898682561756E-2</v>
      </c>
      <c r="AU78" s="37">
        <v>9.1638471011321679E-2</v>
      </c>
      <c r="AV78" s="37">
        <v>8.5093261679634144E-2</v>
      </c>
      <c r="AW78" s="37">
        <v>8.3678752139082671E-2</v>
      </c>
      <c r="AX78" s="37">
        <v>7.4150736862881872E-2</v>
      </c>
      <c r="AY78" s="37">
        <v>7.1835997176280822E-2</v>
      </c>
      <c r="AZ78" s="37">
        <v>7.4183087551779048E-2</v>
      </c>
      <c r="BA78" s="37">
        <v>8.407258319601256E-2</v>
      </c>
      <c r="BB78" s="37">
        <v>0.1009372407093909</v>
      </c>
      <c r="BC78" s="37">
        <v>7.6122085321566654E-2</v>
      </c>
      <c r="BD78" s="37">
        <v>7.610932144775992E-2</v>
      </c>
      <c r="BE78" s="37">
        <v>7.5992833586809042E-2</v>
      </c>
      <c r="BF78" s="37">
        <v>6.3459567599252573E-2</v>
      </c>
      <c r="BG78" s="37">
        <v>6.355341395719695E-2</v>
      </c>
      <c r="BH78" s="37">
        <v>6.3370769797423079E-2</v>
      </c>
      <c r="BI78" s="37">
        <v>6.6097988843947061E-2</v>
      </c>
      <c r="BJ78" s="37">
        <v>7.0963786804644616E-2</v>
      </c>
      <c r="BK78" s="37">
        <v>7.1143098635124941E-2</v>
      </c>
      <c r="BL78" s="37">
        <v>7.1138645913091672E-2</v>
      </c>
      <c r="BM78" s="37">
        <v>7.103852916012339E-2</v>
      </c>
      <c r="BN78" s="37">
        <v>6.3485903086348203E-2</v>
      </c>
      <c r="BO78" s="37">
        <v>6.3421830834080539E-2</v>
      </c>
      <c r="BP78" s="37">
        <v>7.6018912816670892E-2</v>
      </c>
      <c r="BQ78" s="37">
        <v>6.3554414664353784E-2</v>
      </c>
      <c r="BR78" s="37">
        <v>6.3381678067204461E-2</v>
      </c>
      <c r="BS78" s="37">
        <v>6.3486772758084217E-2</v>
      </c>
      <c r="BT78" s="37">
        <v>6.3498405586594225E-2</v>
      </c>
      <c r="BU78" s="37">
        <v>6.3447642301433349E-2</v>
      </c>
      <c r="BV78" s="37">
        <v>6.3289308418523052E-2</v>
      </c>
      <c r="BW78" s="37">
        <v>6.3489919544405249E-2</v>
      </c>
      <c r="BX78" s="37">
        <v>5.0762615443540313E-2</v>
      </c>
      <c r="BY78" s="37">
        <v>5.0760452835417462E-2</v>
      </c>
      <c r="BZ78" s="37">
        <v>5.0737142936127098E-2</v>
      </c>
      <c r="CA78" s="37">
        <v>5.0768956468712517E-2</v>
      </c>
      <c r="CB78" s="37">
        <v>5.0794398419441673E-2</v>
      </c>
      <c r="CC78" s="37">
        <v>5.0681106999219919E-2</v>
      </c>
      <c r="CD78" s="37">
        <v>3.8042995764562951E-2</v>
      </c>
      <c r="CE78" s="37">
        <v>3.8073259042773741E-2</v>
      </c>
      <c r="CF78" s="37">
        <v>3.8102324230991663E-2</v>
      </c>
      <c r="CG78" s="37">
        <v>3.8110661256507312E-2</v>
      </c>
      <c r="CH78" s="37">
        <v>3.8007353244783812E-2</v>
      </c>
      <c r="CI78" s="37">
        <v>3.7998839083839449E-2</v>
      </c>
      <c r="CJ78" s="37">
        <v>4.0571716454428669E-2</v>
      </c>
      <c r="CK78" s="37">
        <v>4.0677800289260033E-2</v>
      </c>
      <c r="CL78" s="37">
        <v>3.8064428388409469E-2</v>
      </c>
      <c r="CM78" s="37">
        <v>3.8141248839032173E-2</v>
      </c>
      <c r="CN78" s="37">
        <v>3.8122969114336783E-2</v>
      </c>
      <c r="CO78" s="37">
        <v>3.8016122466974479E-2</v>
      </c>
      <c r="CP78" s="37">
        <v>3.8036942442096433E-2</v>
      </c>
      <c r="CQ78" s="37">
        <v>3.802446230703805E-2</v>
      </c>
      <c r="CR78" s="37">
        <v>3.5516105136863242E-2</v>
      </c>
      <c r="CS78" s="37">
        <v>3.5510797461122567E-2</v>
      </c>
      <c r="CT78" s="37">
        <v>3.5502711362672197E-2</v>
      </c>
    </row>
    <row r="79" spans="1:98" x14ac:dyDescent="0.4">
      <c r="A79" s="96"/>
      <c r="B79" s="94" t="s">
        <v>133</v>
      </c>
      <c r="C79" s="36" t="s">
        <v>3</v>
      </c>
      <c r="D79" s="37">
        <v>2.124229494669149E-3</v>
      </c>
      <c r="E79" s="37">
        <v>2.0310324728261878E-3</v>
      </c>
      <c r="F79" s="37">
        <v>1.811565561401104E-3</v>
      </c>
      <c r="G79" s="37">
        <v>1.9332638713299649E-3</v>
      </c>
      <c r="H79" s="37">
        <v>2.2077220277802461E-3</v>
      </c>
      <c r="I79" s="37">
        <v>2.3519039637341361E-3</v>
      </c>
      <c r="J79" s="37">
        <v>2.5794027945395771E-3</v>
      </c>
      <c r="K79" s="37">
        <v>2.8758114751906388E-3</v>
      </c>
      <c r="L79" s="37">
        <v>2.864559681187664E-3</v>
      </c>
      <c r="M79" s="37">
        <v>3.0827129120078382E-3</v>
      </c>
      <c r="N79" s="37">
        <v>2.8751427658193968E-3</v>
      </c>
      <c r="O79" s="37">
        <v>2.901154456691913E-3</v>
      </c>
      <c r="P79" s="37">
        <v>2.9896209032140111E-3</v>
      </c>
      <c r="Q79" s="37">
        <v>3.058824578939003E-3</v>
      </c>
      <c r="R79" s="37">
        <v>2.3759622115418111E-3</v>
      </c>
      <c r="S79" s="37">
        <v>1.9882620422115829E-3</v>
      </c>
      <c r="T79" s="37">
        <v>2.4992008541182111E-3</v>
      </c>
      <c r="U79" s="37">
        <v>2.7594193466868228E-3</v>
      </c>
      <c r="V79" s="37">
        <v>3.309283756638322E-3</v>
      </c>
      <c r="W79" s="37">
        <v>3.5025578557800318E-3</v>
      </c>
      <c r="X79" s="37">
        <v>3.6849618697404152E-3</v>
      </c>
      <c r="Y79" s="37">
        <v>3.9447679616037654E-3</v>
      </c>
      <c r="Z79" s="37">
        <v>4.094215724762356E-3</v>
      </c>
      <c r="AA79" s="37">
        <v>4.3657640723400786E-3</v>
      </c>
      <c r="AB79" s="37">
        <v>4.3892967541982473E-3</v>
      </c>
      <c r="AC79" s="37">
        <v>4.5130369533749968E-3</v>
      </c>
      <c r="AD79" s="37">
        <v>4.6740568834567437E-3</v>
      </c>
      <c r="AE79" s="37">
        <v>4.828685084575189E-3</v>
      </c>
      <c r="AF79" s="37">
        <v>5.0010022788346993E-3</v>
      </c>
      <c r="AG79" s="37">
        <v>5.2762664896616462E-3</v>
      </c>
      <c r="AH79" s="37">
        <v>5.5680588058540474E-3</v>
      </c>
      <c r="AI79" s="37">
        <v>5.748309988055705E-3</v>
      </c>
      <c r="AJ79" s="37">
        <v>5.8742791692006748E-3</v>
      </c>
      <c r="AK79" s="37">
        <v>6.1879768861565904E-3</v>
      </c>
      <c r="AL79" s="37">
        <v>7.5387921844617843E-3</v>
      </c>
      <c r="AM79" s="37">
        <v>7.8494947508527084E-3</v>
      </c>
      <c r="AN79" s="37">
        <v>8.5296781140506636E-3</v>
      </c>
      <c r="AO79" s="37">
        <v>9.4379299263744696E-3</v>
      </c>
      <c r="AP79" s="37">
        <v>9.8826525661641126E-3</v>
      </c>
      <c r="AQ79" s="37">
        <v>9.944985652150639E-3</v>
      </c>
      <c r="AR79" s="37">
        <v>1.04311343325387E-2</v>
      </c>
      <c r="AS79" s="37">
        <v>1.1079165770817591E-2</v>
      </c>
      <c r="AT79" s="37">
        <v>1.13372103830827E-2</v>
      </c>
      <c r="AU79" s="37">
        <v>1.288396209599524E-2</v>
      </c>
      <c r="AV79" s="37">
        <v>1.1983972497448619E-2</v>
      </c>
      <c r="AW79" s="37">
        <v>1.1731528531474361E-2</v>
      </c>
      <c r="AX79" s="37">
        <v>1.0371067933115629E-2</v>
      </c>
      <c r="AY79" s="37">
        <v>1.0081145963977569E-2</v>
      </c>
      <c r="AZ79" s="37">
        <v>1.0405129745674469E-2</v>
      </c>
      <c r="BA79" s="37">
        <v>1.179462210560674E-2</v>
      </c>
      <c r="BB79" s="37">
        <v>1.416842838440183E-2</v>
      </c>
      <c r="BC79" s="37">
        <v>1.0673560084210909E-2</v>
      </c>
      <c r="BD79" s="37">
        <v>1.067431627209833E-2</v>
      </c>
      <c r="BE79" s="37">
        <v>1.0708638133902991E-2</v>
      </c>
      <c r="BF79" s="37">
        <v>8.9082018904788219E-3</v>
      </c>
      <c r="BG79" s="37">
        <v>8.911351612415859E-3</v>
      </c>
      <c r="BH79" s="37">
        <v>8.9166745684424505E-3</v>
      </c>
      <c r="BI79" s="37">
        <v>9.2481965991733084E-3</v>
      </c>
      <c r="BJ79" s="37">
        <v>9.9552640688455561E-3</v>
      </c>
      <c r="BK79" s="37">
        <v>9.9611452618806901E-3</v>
      </c>
      <c r="BL79" s="37">
        <v>9.9701053900822685E-3</v>
      </c>
      <c r="BM79" s="37">
        <v>9.9637480406703782E-3</v>
      </c>
      <c r="BN79" s="37">
        <v>8.8954469549738426E-3</v>
      </c>
      <c r="BO79" s="37">
        <v>8.9079824846318521E-3</v>
      </c>
      <c r="BP79" s="37">
        <v>1.069147778128939E-2</v>
      </c>
      <c r="BQ79" s="37">
        <v>8.9114658459180773E-3</v>
      </c>
      <c r="BR79" s="37">
        <v>8.9058294409229705E-3</v>
      </c>
      <c r="BS79" s="37">
        <v>8.8876539362585556E-3</v>
      </c>
      <c r="BT79" s="37">
        <v>8.9119715483550899E-3</v>
      </c>
      <c r="BU79" s="37">
        <v>8.893858105720227E-3</v>
      </c>
      <c r="BV79" s="37">
        <v>8.8830543336449672E-3</v>
      </c>
      <c r="BW79" s="37">
        <v>8.9089080913774751E-3</v>
      </c>
      <c r="BX79" s="37">
        <v>7.1266088632043331E-3</v>
      </c>
      <c r="BY79" s="37">
        <v>7.1267430066337444E-3</v>
      </c>
      <c r="BZ79" s="37">
        <v>7.1228811392144544E-3</v>
      </c>
      <c r="CA79" s="37">
        <v>7.1308480456273374E-3</v>
      </c>
      <c r="CB79" s="37">
        <v>7.1201266264210566E-3</v>
      </c>
      <c r="CC79" s="37">
        <v>7.1253206069398344E-3</v>
      </c>
      <c r="CD79" s="37">
        <v>5.3458089476065502E-3</v>
      </c>
      <c r="CE79" s="37">
        <v>5.3384255562579511E-3</v>
      </c>
      <c r="CF79" s="37">
        <v>5.3419579040746871E-3</v>
      </c>
      <c r="CG79" s="37">
        <v>5.3490691498996124E-3</v>
      </c>
      <c r="CH79" s="37">
        <v>5.3354118786734421E-3</v>
      </c>
      <c r="CI79" s="37">
        <v>5.3286538979016957E-3</v>
      </c>
      <c r="CJ79" s="37">
        <v>5.7016931806042424E-3</v>
      </c>
      <c r="CK79" s="37">
        <v>5.6845885169172087E-3</v>
      </c>
      <c r="CL79" s="37">
        <v>5.3361814226689274E-3</v>
      </c>
      <c r="CM79" s="37">
        <v>5.3437125332294472E-3</v>
      </c>
      <c r="CN79" s="37">
        <v>5.3523965376391638E-3</v>
      </c>
      <c r="CO79" s="37">
        <v>5.3371762817059076E-3</v>
      </c>
      <c r="CP79" s="37">
        <v>5.3423114183335299E-3</v>
      </c>
      <c r="CQ79" s="37">
        <v>5.3472542364731354E-3</v>
      </c>
      <c r="CR79" s="37">
        <v>4.9850751091466451E-3</v>
      </c>
      <c r="CS79" s="37">
        <v>4.9810130974659566E-3</v>
      </c>
      <c r="CT79" s="37">
        <v>4.9968322572920077E-3</v>
      </c>
    </row>
    <row r="80" spans="1:98" x14ac:dyDescent="0.4">
      <c r="A80" s="96"/>
      <c r="B80" s="94"/>
      <c r="C80" s="36" t="s">
        <v>4</v>
      </c>
      <c r="D80" s="37">
        <v>0</v>
      </c>
      <c r="E80" s="37">
        <v>8.7988466628490783E-4</v>
      </c>
      <c r="F80" s="37">
        <v>1.5164404466140419E-3</v>
      </c>
      <c r="G80" s="37">
        <v>1.9650983683615901E-3</v>
      </c>
      <c r="H80" s="37">
        <v>2.4222431941251731E-3</v>
      </c>
      <c r="I80" s="37">
        <v>2.947157734885721E-3</v>
      </c>
      <c r="J80" s="37">
        <v>3.4719270656246482E-3</v>
      </c>
      <c r="K80" s="37">
        <v>4.037171813427348E-3</v>
      </c>
      <c r="L80" s="37">
        <v>4.666015594046463E-3</v>
      </c>
      <c r="M80" s="37">
        <v>5.221653192727627E-3</v>
      </c>
      <c r="N80" s="37">
        <v>5.8235254878822081E-3</v>
      </c>
      <c r="O80" s="37">
        <v>6.2849849509264586E-3</v>
      </c>
      <c r="P80" s="37">
        <v>6.7395230537287826E-3</v>
      </c>
      <c r="Q80" s="37">
        <v>7.2092776349755713E-3</v>
      </c>
      <c r="R80" s="37">
        <v>7.680504781451122E-3</v>
      </c>
      <c r="S80" s="37">
        <v>7.8413748347600093E-3</v>
      </c>
      <c r="T80" s="37">
        <v>7.8866154857455961E-3</v>
      </c>
      <c r="U80" s="37">
        <v>8.1976666195112489E-3</v>
      </c>
      <c r="V80" s="37">
        <v>8.5935168683684664E-3</v>
      </c>
      <c r="W80" s="37">
        <v>9.1813039080816637E-3</v>
      </c>
      <c r="X80" s="37">
        <v>9.7756896678492661E-3</v>
      </c>
      <c r="Y80" s="37">
        <v>1.038507018091734E-2</v>
      </c>
      <c r="Z80" s="37">
        <v>1.1045875350173789E-2</v>
      </c>
      <c r="AA80" s="37">
        <v>1.170624274555627E-2</v>
      </c>
      <c r="AB80" s="37">
        <v>1.2423756936392361E-2</v>
      </c>
      <c r="AC80" s="37">
        <v>1.3086761449992381E-2</v>
      </c>
      <c r="AD80" s="37">
        <v>1.375596789908033E-2</v>
      </c>
      <c r="AE80" s="37">
        <v>1.444637107067682E-2</v>
      </c>
      <c r="AF80" s="37">
        <v>1.5152257229485039E-2</v>
      </c>
      <c r="AG80" s="37">
        <v>1.5880223788786889E-2</v>
      </c>
      <c r="AH80" s="37">
        <v>1.6670736548858821E-2</v>
      </c>
      <c r="AI80" s="37">
        <v>1.7519489206525511E-2</v>
      </c>
      <c r="AJ80" s="37">
        <v>1.8372701749410761E-2</v>
      </c>
      <c r="AK80" s="37">
        <v>1.9213883159855071E-2</v>
      </c>
      <c r="AL80" s="37">
        <v>2.012820125733368E-2</v>
      </c>
      <c r="AM80" s="37">
        <v>2.153082502487718E-2</v>
      </c>
      <c r="AN80" s="37">
        <v>2.288378803522461E-2</v>
      </c>
      <c r="AO80" s="37">
        <v>2.4384077156426279E-2</v>
      </c>
      <c r="AP80" s="37">
        <v>2.6106114970757412E-2</v>
      </c>
      <c r="AQ80" s="37">
        <v>2.782465590356558E-2</v>
      </c>
      <c r="AR80" s="37">
        <v>2.940656523065522E-2</v>
      </c>
      <c r="AS80" s="37">
        <v>3.1073812858869301E-2</v>
      </c>
      <c r="AT80" s="37">
        <v>3.2876141314308653E-2</v>
      </c>
      <c r="AU80" s="37">
        <v>3.4629688006116897E-2</v>
      </c>
      <c r="AV80" s="37">
        <v>3.689401145842177E-2</v>
      </c>
      <c r="AW80" s="37">
        <v>3.8543172920303688E-2</v>
      </c>
      <c r="AX80" s="37">
        <v>4.0023711835007643E-2</v>
      </c>
      <c r="AY80" s="37">
        <v>4.0899672404525793E-2</v>
      </c>
      <c r="AZ80" s="37">
        <v>4.1740881234715928E-2</v>
      </c>
      <c r="BA80" s="37">
        <v>4.2768637743221163E-2</v>
      </c>
      <c r="BB80" s="37">
        <v>4.4358558868045267E-2</v>
      </c>
      <c r="BC80" s="37">
        <v>4.6785141239992362E-2</v>
      </c>
      <c r="BD80" s="37">
        <v>4.7452099450293751E-2</v>
      </c>
      <c r="BE80" s="37">
        <v>4.8278829123023621E-2</v>
      </c>
      <c r="BF80" s="37">
        <v>4.9172019061294231E-2</v>
      </c>
      <c r="BG80" s="37">
        <v>4.9335103120596933E-2</v>
      </c>
      <c r="BH80" s="37">
        <v>4.9676263634492568E-2</v>
      </c>
      <c r="BI80" s="37">
        <v>5.010616638059117E-2</v>
      </c>
      <c r="BJ80" s="37">
        <v>5.0723816009909523E-2</v>
      </c>
      <c r="BK80" s="37">
        <v>5.163466424691944E-2</v>
      </c>
      <c r="BL80" s="37">
        <v>5.2484780299119793E-2</v>
      </c>
      <c r="BM80" s="37">
        <v>5.3306819848385138E-2</v>
      </c>
      <c r="BN80" s="37">
        <v>5.4104979771471967E-2</v>
      </c>
      <c r="BO80" s="37">
        <v>5.4445593353071232E-2</v>
      </c>
      <c r="BP80" s="37">
        <v>5.4881926066249767E-2</v>
      </c>
      <c r="BQ80" s="37">
        <v>5.6098253846709002E-2</v>
      </c>
      <c r="BR80" s="37">
        <v>5.6429023348929637E-2</v>
      </c>
      <c r="BS80" s="37">
        <v>5.6854756776995058E-2</v>
      </c>
      <c r="BT80" s="37">
        <v>5.73149683085796E-2</v>
      </c>
      <c r="BU80" s="37">
        <v>5.7809846147235389E-2</v>
      </c>
      <c r="BV80" s="37">
        <v>5.8309616538478222E-2</v>
      </c>
      <c r="BW80" s="37">
        <v>5.8814816064890897E-2</v>
      </c>
      <c r="BX80" s="37">
        <v>5.9337941905145512E-2</v>
      </c>
      <c r="BY80" s="37">
        <v>5.9124794990335433E-2</v>
      </c>
      <c r="BZ80" s="37">
        <v>5.9084861159400953E-2</v>
      </c>
      <c r="CA80" s="37">
        <v>5.913286112029488E-2</v>
      </c>
      <c r="CB80" s="37">
        <v>5.9241316942027007E-2</v>
      </c>
      <c r="CC80" s="37">
        <v>5.9384533737969918E-2</v>
      </c>
      <c r="CD80" s="37">
        <v>5.9560270582627688E-2</v>
      </c>
      <c r="CE80" s="37">
        <v>5.9021704049539013E-2</v>
      </c>
      <c r="CF80" s="37">
        <v>5.8669727036218269E-2</v>
      </c>
      <c r="CG80" s="37">
        <v>5.8423493477642349E-2</v>
      </c>
      <c r="CH80" s="37">
        <v>5.8249125246920809E-2</v>
      </c>
      <c r="CI80" s="37">
        <v>5.8118923972149003E-2</v>
      </c>
      <c r="CJ80" s="37">
        <v>5.8025952722038678E-2</v>
      </c>
      <c r="CK80" s="37">
        <v>5.8120019264706571E-2</v>
      </c>
      <c r="CL80" s="37">
        <v>5.8197653313397039E-2</v>
      </c>
      <c r="CM80" s="37">
        <v>5.8136297250555573E-2</v>
      </c>
      <c r="CN80" s="37">
        <v>5.8119555840639027E-2</v>
      </c>
      <c r="CO80" s="37">
        <v>5.8131417752827062E-2</v>
      </c>
      <c r="CP80" s="37">
        <v>5.8155053237061889E-2</v>
      </c>
      <c r="CQ80" s="37">
        <v>5.8197409342753477E-2</v>
      </c>
      <c r="CR80" s="37">
        <v>5.8254757487091913E-2</v>
      </c>
      <c r="CS80" s="37">
        <v>5.817288559400495E-2</v>
      </c>
      <c r="CT80" s="37">
        <v>5.8133737628113358E-2</v>
      </c>
    </row>
    <row r="81" spans="1:98" x14ac:dyDescent="0.4">
      <c r="A81" s="96"/>
      <c r="B81" s="94"/>
      <c r="C81" s="36" t="s">
        <v>6</v>
      </c>
      <c r="D81" s="37">
        <v>2.124229494669149E-3</v>
      </c>
      <c r="E81" s="37">
        <v>2.9109171391110962E-3</v>
      </c>
      <c r="F81" s="37">
        <v>3.3280060080151459E-3</v>
      </c>
      <c r="G81" s="37">
        <v>3.8983622396915559E-3</v>
      </c>
      <c r="H81" s="37">
        <v>4.6299652219054183E-3</v>
      </c>
      <c r="I81" s="37">
        <v>5.2990616986198563E-3</v>
      </c>
      <c r="J81" s="37">
        <v>6.0513298601642248E-3</v>
      </c>
      <c r="K81" s="37">
        <v>6.9129832886179873E-3</v>
      </c>
      <c r="L81" s="37">
        <v>7.5305752752341266E-3</v>
      </c>
      <c r="M81" s="37">
        <v>8.3043661047354656E-3</v>
      </c>
      <c r="N81" s="37">
        <v>8.6986682537016063E-3</v>
      </c>
      <c r="O81" s="37">
        <v>9.1861394076183708E-3</v>
      </c>
      <c r="P81" s="37">
        <v>9.729143956942795E-3</v>
      </c>
      <c r="Q81" s="37">
        <v>1.026810221391457E-2</v>
      </c>
      <c r="R81" s="37">
        <v>1.0056466992992929E-2</v>
      </c>
      <c r="S81" s="37">
        <v>9.8296368769715918E-3</v>
      </c>
      <c r="T81" s="37">
        <v>1.038581633986381E-2</v>
      </c>
      <c r="U81" s="37">
        <v>1.095708596619807E-2</v>
      </c>
      <c r="V81" s="37">
        <v>1.1902800625006789E-2</v>
      </c>
      <c r="W81" s="37">
        <v>1.268386176386169E-2</v>
      </c>
      <c r="X81" s="37">
        <v>1.346065153758968E-2</v>
      </c>
      <c r="Y81" s="37">
        <v>1.43298381425211E-2</v>
      </c>
      <c r="Z81" s="37">
        <v>1.514009107493614E-2</v>
      </c>
      <c r="AA81" s="37">
        <v>1.6072006817896341E-2</v>
      </c>
      <c r="AB81" s="37">
        <v>1.681305369059061E-2</v>
      </c>
      <c r="AC81" s="37">
        <v>1.7599798403367371E-2</v>
      </c>
      <c r="AD81" s="37">
        <v>1.843002478253707E-2</v>
      </c>
      <c r="AE81" s="37">
        <v>1.9275056155252011E-2</v>
      </c>
      <c r="AF81" s="37">
        <v>2.015325950831973E-2</v>
      </c>
      <c r="AG81" s="37">
        <v>2.1156490278448532E-2</v>
      </c>
      <c r="AH81" s="37">
        <v>2.2238795354712869E-2</v>
      </c>
      <c r="AI81" s="37">
        <v>2.3267799194581211E-2</v>
      </c>
      <c r="AJ81" s="37">
        <v>2.4246980918611431E-2</v>
      </c>
      <c r="AK81" s="37">
        <v>2.5401860046011662E-2</v>
      </c>
      <c r="AL81" s="37">
        <v>2.7666993441795469E-2</v>
      </c>
      <c r="AM81" s="37">
        <v>2.9380319775729889E-2</v>
      </c>
      <c r="AN81" s="37">
        <v>3.1413466149275267E-2</v>
      </c>
      <c r="AO81" s="37">
        <v>3.3822007082800747E-2</v>
      </c>
      <c r="AP81" s="37">
        <v>3.5988767536921519E-2</v>
      </c>
      <c r="AQ81" s="37">
        <v>3.7769641555716223E-2</v>
      </c>
      <c r="AR81" s="37">
        <v>3.9837699563193919E-2</v>
      </c>
      <c r="AS81" s="37">
        <v>4.2152978629686887E-2</v>
      </c>
      <c r="AT81" s="37">
        <v>4.4213351697391337E-2</v>
      </c>
      <c r="AU81" s="37">
        <v>4.7513650102112143E-2</v>
      </c>
      <c r="AV81" s="37">
        <v>4.887798395587039E-2</v>
      </c>
      <c r="AW81" s="37">
        <v>5.027470145177805E-2</v>
      </c>
      <c r="AX81" s="37">
        <v>5.0394779768123267E-2</v>
      </c>
      <c r="AY81" s="37">
        <v>5.0980818368503357E-2</v>
      </c>
      <c r="AZ81" s="37">
        <v>5.21460109803904E-2</v>
      </c>
      <c r="BA81" s="37">
        <v>5.4563259848827893E-2</v>
      </c>
      <c r="BB81" s="37">
        <v>5.8526987252447107E-2</v>
      </c>
      <c r="BC81" s="37">
        <v>5.7458701324203283E-2</v>
      </c>
      <c r="BD81" s="37">
        <v>5.8126415722392077E-2</v>
      </c>
      <c r="BE81" s="37">
        <v>5.89874672569266E-2</v>
      </c>
      <c r="BF81" s="37">
        <v>5.8080220951773051E-2</v>
      </c>
      <c r="BG81" s="37">
        <v>5.8246454733012792E-2</v>
      </c>
      <c r="BH81" s="37">
        <v>5.859293820293502E-2</v>
      </c>
      <c r="BI81" s="37">
        <v>5.9354362979764472E-2</v>
      </c>
      <c r="BJ81" s="37">
        <v>6.0679080078755082E-2</v>
      </c>
      <c r="BK81" s="37">
        <v>6.1595809508800142E-2</v>
      </c>
      <c r="BL81" s="37">
        <v>6.2454885689202058E-2</v>
      </c>
      <c r="BM81" s="37">
        <v>6.3270567889055523E-2</v>
      </c>
      <c r="BN81" s="37">
        <v>6.3000426726445805E-2</v>
      </c>
      <c r="BO81" s="37">
        <v>6.3353575837703083E-2</v>
      </c>
      <c r="BP81" s="37">
        <v>6.5573403847539166E-2</v>
      </c>
      <c r="BQ81" s="37">
        <v>6.5009719692627074E-2</v>
      </c>
      <c r="BR81" s="37">
        <v>6.5334852789852627E-2</v>
      </c>
      <c r="BS81" s="37">
        <v>6.5742410713253624E-2</v>
      </c>
      <c r="BT81" s="37">
        <v>6.6226939856934702E-2</v>
      </c>
      <c r="BU81" s="37">
        <v>6.6703704252955617E-2</v>
      </c>
      <c r="BV81" s="37">
        <v>6.7192670872123203E-2</v>
      </c>
      <c r="BW81" s="37">
        <v>6.7723724156268372E-2</v>
      </c>
      <c r="BX81" s="37">
        <v>6.6464550768349839E-2</v>
      </c>
      <c r="BY81" s="37">
        <v>6.6251537996969173E-2</v>
      </c>
      <c r="BZ81" s="37">
        <v>6.620774229861541E-2</v>
      </c>
      <c r="CA81" s="37">
        <v>6.6263709165922224E-2</v>
      </c>
      <c r="CB81" s="37">
        <v>6.6361443568448072E-2</v>
      </c>
      <c r="CC81" s="37">
        <v>6.6509854344909761E-2</v>
      </c>
      <c r="CD81" s="37">
        <v>6.4906079530234237E-2</v>
      </c>
      <c r="CE81" s="37">
        <v>6.436012960579697E-2</v>
      </c>
      <c r="CF81" s="37">
        <v>6.4011684940292954E-2</v>
      </c>
      <c r="CG81" s="37">
        <v>6.3772562627541968E-2</v>
      </c>
      <c r="CH81" s="37">
        <v>6.3584537125594254E-2</v>
      </c>
      <c r="CI81" s="37">
        <v>6.3447577870050703E-2</v>
      </c>
      <c r="CJ81" s="37">
        <v>6.3727645902642918E-2</v>
      </c>
      <c r="CK81" s="37">
        <v>6.3804607781623779E-2</v>
      </c>
      <c r="CL81" s="37">
        <v>6.3533834736065969E-2</v>
      </c>
      <c r="CM81" s="37">
        <v>6.3480009783785013E-2</v>
      </c>
      <c r="CN81" s="37">
        <v>6.3471952378278212E-2</v>
      </c>
      <c r="CO81" s="37">
        <v>6.3468594034532963E-2</v>
      </c>
      <c r="CP81" s="37">
        <v>6.3497364655395419E-2</v>
      </c>
      <c r="CQ81" s="37">
        <v>6.3544663579226612E-2</v>
      </c>
      <c r="CR81" s="37">
        <v>6.3239832596238554E-2</v>
      </c>
      <c r="CS81" s="37">
        <v>6.3153898691470908E-2</v>
      </c>
      <c r="CT81" s="37">
        <v>6.3130569885405372E-2</v>
      </c>
    </row>
    <row r="82" spans="1:98" x14ac:dyDescent="0.4">
      <c r="A82" s="96"/>
      <c r="B82" s="94" t="s">
        <v>134</v>
      </c>
      <c r="C82" s="36" t="s">
        <v>3</v>
      </c>
      <c r="D82" s="37">
        <v>1.527621793902679E-2</v>
      </c>
      <c r="E82" s="37">
        <v>1.457491661237631E-2</v>
      </c>
      <c r="F82" s="37">
        <v>1.2987346977236341E-2</v>
      </c>
      <c r="G82" s="37">
        <v>1.3900426297624131E-2</v>
      </c>
      <c r="H82" s="37">
        <v>1.5874647863534201E-2</v>
      </c>
      <c r="I82" s="37">
        <v>1.6870469200824911E-2</v>
      </c>
      <c r="J82" s="37">
        <v>1.8503373046513571E-2</v>
      </c>
      <c r="K82" s="37">
        <v>2.0666806162413801E-2</v>
      </c>
      <c r="L82" s="37">
        <v>2.052864960987667E-2</v>
      </c>
      <c r="M82" s="37">
        <v>2.2144729430166279E-2</v>
      </c>
      <c r="N82" s="37">
        <v>2.0710104915173829E-2</v>
      </c>
      <c r="O82" s="37">
        <v>2.0732402325457269E-2</v>
      </c>
      <c r="P82" s="37">
        <v>2.142233043130163E-2</v>
      </c>
      <c r="Q82" s="37">
        <v>2.1949393255779291E-2</v>
      </c>
      <c r="R82" s="37">
        <v>1.702540622223514E-2</v>
      </c>
      <c r="S82" s="37">
        <v>1.4275969642678819E-2</v>
      </c>
      <c r="T82" s="37">
        <v>1.7971417096210651E-2</v>
      </c>
      <c r="U82" s="37">
        <v>1.9827679138335049E-2</v>
      </c>
      <c r="V82" s="37">
        <v>2.377618268764679E-2</v>
      </c>
      <c r="W82" s="37">
        <v>2.5165643526547609E-2</v>
      </c>
      <c r="X82" s="37">
        <v>2.6454250218735039E-2</v>
      </c>
      <c r="Y82" s="37">
        <v>2.8365549936549699E-2</v>
      </c>
      <c r="Z82" s="37">
        <v>2.940659190224626E-2</v>
      </c>
      <c r="AA82" s="37">
        <v>3.1335705505493507E-2</v>
      </c>
      <c r="AB82" s="37">
        <v>3.1514972743743777E-2</v>
      </c>
      <c r="AC82" s="37">
        <v>3.2453519251237448E-2</v>
      </c>
      <c r="AD82" s="37">
        <v>3.3483986943206791E-2</v>
      </c>
      <c r="AE82" s="37">
        <v>3.4733531876107983E-2</v>
      </c>
      <c r="AF82" s="37">
        <v>3.5878838410851162E-2</v>
      </c>
      <c r="AG82" s="37">
        <v>3.7822535929374512E-2</v>
      </c>
      <c r="AH82" s="37">
        <v>3.9996847944985252E-2</v>
      </c>
      <c r="AI82" s="37">
        <v>4.1383324851889933E-2</v>
      </c>
      <c r="AJ82" s="37">
        <v>4.2207294805958473E-2</v>
      </c>
      <c r="AK82" s="37">
        <v>4.4397331817748902E-2</v>
      </c>
      <c r="AL82" s="37">
        <v>5.4234125598551702E-2</v>
      </c>
      <c r="AM82" s="37">
        <v>5.6381405234871909E-2</v>
      </c>
      <c r="AN82" s="37">
        <v>6.1357535209209342E-2</v>
      </c>
      <c r="AO82" s="37">
        <v>6.7877256693639948E-2</v>
      </c>
      <c r="AP82" s="37">
        <v>7.0851400525963434E-2</v>
      </c>
      <c r="AQ82" s="37">
        <v>7.1298149295639046E-2</v>
      </c>
      <c r="AR82" s="37">
        <v>7.5190851733088176E-2</v>
      </c>
      <c r="AS82" s="37">
        <v>7.9642791119346648E-2</v>
      </c>
      <c r="AT82" s="37">
        <v>8.1499938240706185E-2</v>
      </c>
      <c r="AU82" s="37">
        <v>9.2720233796632412E-2</v>
      </c>
      <c r="AV82" s="37">
        <v>8.6162229811704016E-2</v>
      </c>
      <c r="AW82" s="37">
        <v>8.4274238366121343E-2</v>
      </c>
      <c r="AX82" s="37">
        <v>7.4498767561647014E-2</v>
      </c>
      <c r="AY82" s="37">
        <v>7.2418805923666091E-2</v>
      </c>
      <c r="AZ82" s="37">
        <v>7.4842243652388118E-2</v>
      </c>
      <c r="BA82" s="37">
        <v>8.4626164123789177E-2</v>
      </c>
      <c r="BB82" s="37">
        <v>0.1018695073175931</v>
      </c>
      <c r="BC82" s="37">
        <v>7.6724927686606909E-2</v>
      </c>
      <c r="BD82" s="37">
        <v>7.6763360590266866E-2</v>
      </c>
      <c r="BE82" s="37">
        <v>7.701759185806796E-2</v>
      </c>
      <c r="BF82" s="37">
        <v>6.4027034253466383E-2</v>
      </c>
      <c r="BG82" s="37">
        <v>6.4092004864741939E-2</v>
      </c>
      <c r="BH82" s="37">
        <v>6.389654820173403E-2</v>
      </c>
      <c r="BI82" s="37">
        <v>6.644755711415759E-2</v>
      </c>
      <c r="BJ82" s="37">
        <v>7.1585651749280999E-2</v>
      </c>
      <c r="BK82" s="37">
        <v>7.1736476191509746E-2</v>
      </c>
      <c r="BL82" s="37">
        <v>7.1542978218451514E-2</v>
      </c>
      <c r="BM82" s="37">
        <v>7.1571759304179333E-2</v>
      </c>
      <c r="BN82" s="37">
        <v>6.3888612898053906E-2</v>
      </c>
      <c r="BO82" s="37">
        <v>6.373399477684781E-2</v>
      </c>
      <c r="BP82" s="37">
        <v>7.6462929448145756E-2</v>
      </c>
      <c r="BQ82" s="37">
        <v>6.3829491048307152E-2</v>
      </c>
      <c r="BR82" s="37">
        <v>6.3944143094791378E-2</v>
      </c>
      <c r="BS82" s="37">
        <v>6.4185070324569965E-2</v>
      </c>
      <c r="BT82" s="37">
        <v>6.3958837391828213E-2</v>
      </c>
      <c r="BU82" s="37">
        <v>6.3884355442901011E-2</v>
      </c>
      <c r="BV82" s="37">
        <v>6.3923552948080456E-2</v>
      </c>
      <c r="BW82" s="37">
        <v>6.3971482855947018E-2</v>
      </c>
      <c r="BX82" s="37">
        <v>5.118851651458857E-2</v>
      </c>
      <c r="BY82" s="37">
        <v>5.108558776883506E-2</v>
      </c>
      <c r="BZ82" s="37">
        <v>5.1243727077650507E-2</v>
      </c>
      <c r="CA82" s="37">
        <v>5.1270146547427037E-2</v>
      </c>
      <c r="CB82" s="37">
        <v>5.1136399308043583E-2</v>
      </c>
      <c r="CC82" s="37">
        <v>5.1222688707395651E-2</v>
      </c>
      <c r="CD82" s="37">
        <v>3.8299505241498458E-2</v>
      </c>
      <c r="CE82" s="37">
        <v>3.8354577692384893E-2</v>
      </c>
      <c r="CF82" s="37">
        <v>3.8378147141131018E-2</v>
      </c>
      <c r="CG82" s="37">
        <v>3.8391796388782817E-2</v>
      </c>
      <c r="CH82" s="37">
        <v>3.8287984445438711E-2</v>
      </c>
      <c r="CI82" s="37">
        <v>3.8388479532944518E-2</v>
      </c>
      <c r="CJ82" s="37">
        <v>4.0898961241168902E-2</v>
      </c>
      <c r="CK82" s="37">
        <v>4.0899942150556118E-2</v>
      </c>
      <c r="CL82" s="37">
        <v>3.8371540847657558E-2</v>
      </c>
      <c r="CM82" s="37">
        <v>3.8338512846185967E-2</v>
      </c>
      <c r="CN82" s="37">
        <v>3.8421047517522691E-2</v>
      </c>
      <c r="CO82" s="37">
        <v>3.8407015397396951E-2</v>
      </c>
      <c r="CP82" s="37">
        <v>3.8311994277619089E-2</v>
      </c>
      <c r="CQ82" s="37">
        <v>3.8424907092794558E-2</v>
      </c>
      <c r="CR82" s="37">
        <v>3.5878461708455558E-2</v>
      </c>
      <c r="CS82" s="37">
        <v>3.5825995225089342E-2</v>
      </c>
      <c r="CT82" s="37">
        <v>3.5855569226605523E-2</v>
      </c>
    </row>
    <row r="83" spans="1:98" x14ac:dyDescent="0.4">
      <c r="A83" s="96"/>
      <c r="B83" s="94"/>
      <c r="C83" s="36" t="s">
        <v>4</v>
      </c>
      <c r="D83" s="37">
        <v>0</v>
      </c>
      <c r="E83" s="37">
        <v>3.7051083209680051E-3</v>
      </c>
      <c r="F83" s="37">
        <v>5.2028978953469352E-3</v>
      </c>
      <c r="G83" s="37">
        <v>5.6088393741360928E-3</v>
      </c>
      <c r="H83" s="37">
        <v>6.2103662527416793E-3</v>
      </c>
      <c r="I83" s="37">
        <v>6.6844185248550181E-3</v>
      </c>
      <c r="J83" s="37">
        <v>7.1347997612303217E-3</v>
      </c>
      <c r="K83" s="37">
        <v>7.7656655129543046E-3</v>
      </c>
      <c r="L83" s="37">
        <v>8.597351286417346E-3</v>
      </c>
      <c r="M83" s="37">
        <v>8.9712994483024232E-3</v>
      </c>
      <c r="N83" s="37">
        <v>9.5464816596027274E-3</v>
      </c>
      <c r="O83" s="37">
        <v>9.3732667657974392E-3</v>
      </c>
      <c r="P83" s="37">
        <v>9.3355325451496274E-3</v>
      </c>
      <c r="Q83" s="37">
        <v>9.482586314105106E-3</v>
      </c>
      <c r="R83" s="37">
        <v>9.6431381858551549E-3</v>
      </c>
      <c r="S83" s="37">
        <v>8.555510387506125E-3</v>
      </c>
      <c r="T83" s="37">
        <v>7.3958383359361037E-3</v>
      </c>
      <c r="U83" s="37">
        <v>7.6855519629932889E-3</v>
      </c>
      <c r="V83" s="37">
        <v>8.1851214722177216E-3</v>
      </c>
      <c r="W83" s="37">
        <v>9.4926341522265662E-3</v>
      </c>
      <c r="X83" s="37">
        <v>1.051803845160411E-2</v>
      </c>
      <c r="Y83" s="37">
        <v>1.1306339551014731E-2</v>
      </c>
      <c r="Z83" s="37">
        <v>1.208676977890864E-2</v>
      </c>
      <c r="AA83" s="37">
        <v>1.274937410828992E-2</v>
      </c>
      <c r="AB83" s="37">
        <v>1.342567276279432E-2</v>
      </c>
      <c r="AC83" s="37">
        <v>1.378840288194381E-2</v>
      </c>
      <c r="AD83" s="37">
        <v>1.4164371907499539E-2</v>
      </c>
      <c r="AE83" s="37">
        <v>1.4679658777804871E-2</v>
      </c>
      <c r="AF83" s="37">
        <v>1.5174753225580789E-2</v>
      </c>
      <c r="AG83" s="37">
        <v>1.5667947614951688E-2</v>
      </c>
      <c r="AH83" s="37">
        <v>1.6341972023630441E-2</v>
      </c>
      <c r="AI83" s="37">
        <v>1.715367875421649E-2</v>
      </c>
      <c r="AJ83" s="37">
        <v>1.7852132156510318E-2</v>
      </c>
      <c r="AK83" s="37">
        <v>1.8505536768157291E-2</v>
      </c>
      <c r="AL83" s="37">
        <v>1.9280152759556891E-2</v>
      </c>
      <c r="AM83" s="37">
        <v>2.1988001536210531E-2</v>
      </c>
      <c r="AN83" s="37">
        <v>2.3590500510758769E-2</v>
      </c>
      <c r="AO83" s="37">
        <v>2.5681798728777079E-2</v>
      </c>
      <c r="AP83" s="37">
        <v>2.845353020996411E-2</v>
      </c>
      <c r="AQ83" s="37">
        <v>3.0263910281111299E-2</v>
      </c>
      <c r="AR83" s="37">
        <v>3.121121267244303E-2</v>
      </c>
      <c r="AS83" s="37">
        <v>3.2719956583291208E-2</v>
      </c>
      <c r="AT83" s="37">
        <v>3.4290679616838848E-2</v>
      </c>
      <c r="AU83" s="37">
        <v>3.5204249845136162E-2</v>
      </c>
      <c r="AV83" s="37">
        <v>3.8510615109213317E-2</v>
      </c>
      <c r="AW83" s="37">
        <v>3.8614592651767893E-2</v>
      </c>
      <c r="AX83" s="37">
        <v>3.8085753595246588E-2</v>
      </c>
      <c r="AY83" s="37">
        <v>3.5481912619561941E-2</v>
      </c>
      <c r="AZ83" s="37">
        <v>3.3857222148304972E-2</v>
      </c>
      <c r="BA83" s="37">
        <v>3.3607697577872749E-2</v>
      </c>
      <c r="BB83" s="37">
        <v>3.549097064160376E-2</v>
      </c>
      <c r="BC83" s="37">
        <v>4.0720135431207227E-2</v>
      </c>
      <c r="BD83" s="37">
        <v>3.7337895239850427E-2</v>
      </c>
      <c r="BE83" s="37">
        <v>3.5962225971749529E-2</v>
      </c>
      <c r="BF83" s="37">
        <v>3.5063817916890568E-2</v>
      </c>
      <c r="BG83" s="37">
        <v>3.116585454738199E-2</v>
      </c>
      <c r="BH83" s="37">
        <v>2.9716487346910771E-2</v>
      </c>
      <c r="BI83" s="37">
        <v>2.8925851134605909E-2</v>
      </c>
      <c r="BJ83" s="37">
        <v>2.914786239393095E-2</v>
      </c>
      <c r="BK83" s="37">
        <v>3.0811570991665579E-2</v>
      </c>
      <c r="BL83" s="37">
        <v>3.1355395938872967E-2</v>
      </c>
      <c r="BM83" s="37">
        <v>3.1830844219049692E-2</v>
      </c>
      <c r="BN83" s="37">
        <v>3.215344795473634E-2</v>
      </c>
      <c r="BO83" s="37">
        <v>3.0342159157129799E-2</v>
      </c>
      <c r="BP83" s="37">
        <v>2.9176092123908329E-2</v>
      </c>
      <c r="BQ83" s="37">
        <v>3.1806126450726009E-2</v>
      </c>
      <c r="BR83" s="37">
        <v>2.9920533673427591E-2</v>
      </c>
      <c r="BS83" s="37">
        <v>2.9303297680662761E-2</v>
      </c>
      <c r="BT83" s="37">
        <v>2.9086954205073869E-2</v>
      </c>
      <c r="BU83" s="37">
        <v>2.8568665069065469E-2</v>
      </c>
      <c r="BV83" s="37">
        <v>2.850681225493111E-2</v>
      </c>
      <c r="BW83" s="37">
        <v>2.8534741507475869E-2</v>
      </c>
      <c r="BX83" s="37">
        <v>2.847175177220555E-2</v>
      </c>
      <c r="BY83" s="37">
        <v>2.5403320471105741E-2</v>
      </c>
      <c r="BZ83" s="37">
        <v>2.4201436022187311E-2</v>
      </c>
      <c r="CA83" s="37">
        <v>2.330165601346168E-2</v>
      </c>
      <c r="CB83" s="37">
        <v>2.2758145864494529E-2</v>
      </c>
      <c r="CC83" s="37">
        <v>2.2900585181766749E-2</v>
      </c>
      <c r="CD83" s="37">
        <v>2.2902174264895658E-2</v>
      </c>
      <c r="CE83" s="37">
        <v>1.9757760955498339E-2</v>
      </c>
      <c r="CF83" s="37">
        <v>1.8301201891817869E-2</v>
      </c>
      <c r="CG83" s="37">
        <v>1.7611860379865899E-2</v>
      </c>
      <c r="CH83" s="37">
        <v>1.7136439445910461E-2</v>
      </c>
      <c r="CI83" s="37">
        <v>1.7148127226914181E-2</v>
      </c>
      <c r="CJ83" s="37">
        <v>1.713950894493926E-2</v>
      </c>
      <c r="CK83" s="37">
        <v>1.77629176997493E-2</v>
      </c>
      <c r="CL83" s="37">
        <v>1.800573662872413E-2</v>
      </c>
      <c r="CM83" s="37">
        <v>1.751533597433292E-2</v>
      </c>
      <c r="CN83" s="37">
        <v>1.7347481456748508E-2</v>
      </c>
      <c r="CO83" s="37">
        <v>1.7145180216338939E-2</v>
      </c>
      <c r="CP83" s="37">
        <v>1.7095720406234471E-2</v>
      </c>
      <c r="CQ83" s="37">
        <v>1.7103160135360281E-2</v>
      </c>
      <c r="CR83" s="37">
        <v>1.7117778310996479E-2</v>
      </c>
      <c r="CS83" s="37">
        <v>1.652822678465014E-2</v>
      </c>
      <c r="CT83" s="37">
        <v>1.618747297717282E-2</v>
      </c>
    </row>
    <row r="84" spans="1:98" x14ac:dyDescent="0.4">
      <c r="A84" s="96"/>
      <c r="B84" s="94"/>
      <c r="C84" s="36" t="s">
        <v>6</v>
      </c>
      <c r="D84" s="37">
        <v>1.527621793902679E-2</v>
      </c>
      <c r="E84" s="37">
        <v>1.828002493334431E-2</v>
      </c>
      <c r="F84" s="37">
        <v>1.8190244872583271E-2</v>
      </c>
      <c r="G84" s="37">
        <v>1.9509265671760222E-2</v>
      </c>
      <c r="H84" s="37">
        <v>2.2085014116275881E-2</v>
      </c>
      <c r="I84" s="37">
        <v>2.3554887725679929E-2</v>
      </c>
      <c r="J84" s="37">
        <v>2.563817280774389E-2</v>
      </c>
      <c r="K84" s="37">
        <v>2.8432471675368109E-2</v>
      </c>
      <c r="L84" s="37">
        <v>2.9126000896294021E-2</v>
      </c>
      <c r="M84" s="37">
        <v>3.1116028878468701E-2</v>
      </c>
      <c r="N84" s="37">
        <v>3.0256586574776562E-2</v>
      </c>
      <c r="O84" s="37">
        <v>3.010566909125471E-2</v>
      </c>
      <c r="P84" s="37">
        <v>3.075786297645125E-2</v>
      </c>
      <c r="Q84" s="37">
        <v>3.1431979569884402E-2</v>
      </c>
      <c r="R84" s="37">
        <v>2.66685444080903E-2</v>
      </c>
      <c r="S84" s="37">
        <v>2.283148003018495E-2</v>
      </c>
      <c r="T84" s="37">
        <v>2.5367255432146751E-2</v>
      </c>
      <c r="U84" s="37">
        <v>2.7513231101328341E-2</v>
      </c>
      <c r="V84" s="37">
        <v>3.1961304159864513E-2</v>
      </c>
      <c r="W84" s="37">
        <v>3.465827767877417E-2</v>
      </c>
      <c r="X84" s="37">
        <v>3.6972288670339137E-2</v>
      </c>
      <c r="Y84" s="37">
        <v>3.9671889487564428E-2</v>
      </c>
      <c r="Z84" s="37">
        <v>4.1493361681154903E-2</v>
      </c>
      <c r="AA84" s="37">
        <v>4.4085079613783433E-2</v>
      </c>
      <c r="AB84" s="37">
        <v>4.4940645506538097E-2</v>
      </c>
      <c r="AC84" s="37">
        <v>4.6241922133181262E-2</v>
      </c>
      <c r="AD84" s="37">
        <v>4.764835885070632E-2</v>
      </c>
      <c r="AE84" s="37">
        <v>4.941319065391285E-2</v>
      </c>
      <c r="AF84" s="37">
        <v>5.1053591636431951E-2</v>
      </c>
      <c r="AG84" s="37">
        <v>5.3490483544326201E-2</v>
      </c>
      <c r="AH84" s="37">
        <v>5.63388199686157E-2</v>
      </c>
      <c r="AI84" s="37">
        <v>5.8537003606106419E-2</v>
      </c>
      <c r="AJ84" s="37">
        <v>6.0059426962468777E-2</v>
      </c>
      <c r="AK84" s="37">
        <v>6.2902868585906199E-2</v>
      </c>
      <c r="AL84" s="37">
        <v>7.3514278358108587E-2</v>
      </c>
      <c r="AM84" s="37">
        <v>7.8369406771082437E-2</v>
      </c>
      <c r="AN84" s="37">
        <v>8.4948035719968104E-2</v>
      </c>
      <c r="AO84" s="37">
        <v>9.3559055422417034E-2</v>
      </c>
      <c r="AP84" s="37">
        <v>9.9304930735927555E-2</v>
      </c>
      <c r="AQ84" s="37">
        <v>0.10156205957675039</v>
      </c>
      <c r="AR84" s="37">
        <v>0.1064020644055312</v>
      </c>
      <c r="AS84" s="37">
        <v>0.11236274770263779</v>
      </c>
      <c r="AT84" s="37">
        <v>0.11579061785754501</v>
      </c>
      <c r="AU84" s="37">
        <v>0.12792448364176859</v>
      </c>
      <c r="AV84" s="37">
        <v>0.12467284492091731</v>
      </c>
      <c r="AW84" s="37">
        <v>0.12288883101788919</v>
      </c>
      <c r="AX84" s="37">
        <v>0.1125845211568936</v>
      </c>
      <c r="AY84" s="37">
        <v>0.107900718543228</v>
      </c>
      <c r="AZ84" s="37">
        <v>0.1086994658006931</v>
      </c>
      <c r="BA84" s="37">
        <v>0.1182338617016619</v>
      </c>
      <c r="BB84" s="37">
        <v>0.1373604779591969</v>
      </c>
      <c r="BC84" s="37">
        <v>0.11744506311781409</v>
      </c>
      <c r="BD84" s="37">
        <v>0.11410125583011731</v>
      </c>
      <c r="BE84" s="37">
        <v>0.1129798178298175</v>
      </c>
      <c r="BF84" s="37">
        <v>9.9090852170356958E-2</v>
      </c>
      <c r="BG84" s="37">
        <v>9.5257859412123932E-2</v>
      </c>
      <c r="BH84" s="37">
        <v>9.3613035548644807E-2</v>
      </c>
      <c r="BI84" s="37">
        <v>9.5373408248763503E-2</v>
      </c>
      <c r="BJ84" s="37">
        <v>0.10073351414321199</v>
      </c>
      <c r="BK84" s="37">
        <v>0.1025480471831753</v>
      </c>
      <c r="BL84" s="37">
        <v>0.1028983741573245</v>
      </c>
      <c r="BM84" s="37">
        <v>0.103402603523229</v>
      </c>
      <c r="BN84" s="37">
        <v>9.604206085279024E-2</v>
      </c>
      <c r="BO84" s="37">
        <v>9.4076153933977599E-2</v>
      </c>
      <c r="BP84" s="37">
        <v>0.1056390215720541</v>
      </c>
      <c r="BQ84" s="37">
        <v>9.5635617499033168E-2</v>
      </c>
      <c r="BR84" s="37">
        <v>9.3864676768218983E-2</v>
      </c>
      <c r="BS84" s="37">
        <v>9.3488368005232719E-2</v>
      </c>
      <c r="BT84" s="37">
        <v>9.3045791596902086E-2</v>
      </c>
      <c r="BU84" s="37">
        <v>9.2453020511966466E-2</v>
      </c>
      <c r="BV84" s="37">
        <v>9.243036520301158E-2</v>
      </c>
      <c r="BW84" s="37">
        <v>9.2506224363422887E-2</v>
      </c>
      <c r="BX84" s="37">
        <v>7.9660268286794123E-2</v>
      </c>
      <c r="BY84" s="37">
        <v>7.6488908239940798E-2</v>
      </c>
      <c r="BZ84" s="37">
        <v>7.5445163099837828E-2</v>
      </c>
      <c r="CA84" s="37">
        <v>7.4571802560888717E-2</v>
      </c>
      <c r="CB84" s="37">
        <v>7.3894545172538101E-2</v>
      </c>
      <c r="CC84" s="37">
        <v>7.41232738891624E-2</v>
      </c>
      <c r="CD84" s="37">
        <v>6.1201679506394123E-2</v>
      </c>
      <c r="CE84" s="37">
        <v>5.8112338647883219E-2</v>
      </c>
      <c r="CF84" s="37">
        <v>5.6679349032948891E-2</v>
      </c>
      <c r="CG84" s="37">
        <v>5.6003656768648727E-2</v>
      </c>
      <c r="CH84" s="37">
        <v>5.5424423891349169E-2</v>
      </c>
      <c r="CI84" s="37">
        <v>5.5536606759858699E-2</v>
      </c>
      <c r="CJ84" s="37">
        <v>5.8038470186108172E-2</v>
      </c>
      <c r="CK84" s="37">
        <v>5.8662859850305407E-2</v>
      </c>
      <c r="CL84" s="37">
        <v>5.6377277476381688E-2</v>
      </c>
      <c r="CM84" s="37">
        <v>5.5853848820518887E-2</v>
      </c>
      <c r="CN84" s="37">
        <v>5.5768528974271203E-2</v>
      </c>
      <c r="CO84" s="37">
        <v>5.5552195613735887E-2</v>
      </c>
      <c r="CP84" s="37">
        <v>5.5407714683853568E-2</v>
      </c>
      <c r="CQ84" s="37">
        <v>5.552806722815485E-2</v>
      </c>
      <c r="CR84" s="37">
        <v>5.2996240019452037E-2</v>
      </c>
      <c r="CS84" s="37">
        <v>5.2354222009739472E-2</v>
      </c>
      <c r="CT84" s="37">
        <v>5.2043042203778332E-2</v>
      </c>
    </row>
    <row r="85" spans="1:98" x14ac:dyDescent="0.4">
      <c r="A85" s="96"/>
      <c r="B85" s="94" t="s">
        <v>135</v>
      </c>
      <c r="C85" s="36" t="s">
        <v>3</v>
      </c>
      <c r="D85" s="37">
        <v>1.212812082673516E-2</v>
      </c>
      <c r="E85" s="37">
        <v>1.159004852001567E-2</v>
      </c>
      <c r="F85" s="37">
        <v>1.0346792747823901E-2</v>
      </c>
      <c r="G85" s="37">
        <v>1.104275704305825E-2</v>
      </c>
      <c r="H85" s="37">
        <v>1.2619801261625929E-2</v>
      </c>
      <c r="I85" s="37">
        <v>1.3425433242360261E-2</v>
      </c>
      <c r="J85" s="37">
        <v>1.478820988373864E-2</v>
      </c>
      <c r="K85" s="37">
        <v>1.644915898847189E-2</v>
      </c>
      <c r="L85" s="37">
        <v>1.634190942782994E-2</v>
      </c>
      <c r="M85" s="37">
        <v>1.75996634243397E-2</v>
      </c>
      <c r="N85" s="37">
        <v>1.646016960269385E-2</v>
      </c>
      <c r="O85" s="37">
        <v>1.651327109026305E-2</v>
      </c>
      <c r="P85" s="37">
        <v>1.7088605910364221E-2</v>
      </c>
      <c r="Q85" s="37">
        <v>1.7435245411377049E-2</v>
      </c>
      <c r="R85" s="37">
        <v>1.3562879374474181E-2</v>
      </c>
      <c r="S85" s="37">
        <v>1.1391273268929089E-2</v>
      </c>
      <c r="T85" s="37">
        <v>1.4292503616261909E-2</v>
      </c>
      <c r="U85" s="37">
        <v>1.5768101464677761E-2</v>
      </c>
      <c r="V85" s="37">
        <v>1.8953819638417791E-2</v>
      </c>
      <c r="W85" s="37">
        <v>2.0048764214550381E-2</v>
      </c>
      <c r="X85" s="37">
        <v>2.102517295209283E-2</v>
      </c>
      <c r="Y85" s="37">
        <v>2.2546348481562891E-2</v>
      </c>
      <c r="Z85" s="37">
        <v>2.343767367616309E-2</v>
      </c>
      <c r="AA85" s="37">
        <v>2.4922437315944561E-2</v>
      </c>
      <c r="AB85" s="37">
        <v>2.5062620924778178E-2</v>
      </c>
      <c r="AC85" s="37">
        <v>2.5795506655630709E-2</v>
      </c>
      <c r="AD85" s="37">
        <v>2.6686316890616679E-2</v>
      </c>
      <c r="AE85" s="37">
        <v>2.765794157614939E-2</v>
      </c>
      <c r="AF85" s="37">
        <v>2.8586076730189369E-2</v>
      </c>
      <c r="AG85" s="37">
        <v>3.020881103855208E-2</v>
      </c>
      <c r="AH85" s="37">
        <v>3.1822787350998478E-2</v>
      </c>
      <c r="AI85" s="37">
        <v>3.286750803896548E-2</v>
      </c>
      <c r="AJ85" s="37">
        <v>3.3557988203058518E-2</v>
      </c>
      <c r="AK85" s="37">
        <v>3.5309067835829877E-2</v>
      </c>
      <c r="AL85" s="37">
        <v>4.3087176214134632E-2</v>
      </c>
      <c r="AM85" s="37">
        <v>4.4798962025493043E-2</v>
      </c>
      <c r="AN85" s="37">
        <v>4.8902586956749573E-2</v>
      </c>
      <c r="AO85" s="37">
        <v>5.3933799946133031E-2</v>
      </c>
      <c r="AP85" s="37">
        <v>5.6355705682577563E-2</v>
      </c>
      <c r="AQ85" s="37">
        <v>5.6817797036907577E-2</v>
      </c>
      <c r="AR85" s="37">
        <v>5.9777757397472438E-2</v>
      </c>
      <c r="AS85" s="37">
        <v>6.3293587901709983E-2</v>
      </c>
      <c r="AT85" s="37">
        <v>6.4982910727463705E-2</v>
      </c>
      <c r="AU85" s="37">
        <v>7.3523174011076498E-2</v>
      </c>
      <c r="AV85" s="37">
        <v>6.847626583920717E-2</v>
      </c>
      <c r="AW85" s="37">
        <v>6.7045983241266802E-2</v>
      </c>
      <c r="AX85" s="37">
        <v>5.9348568619945738E-2</v>
      </c>
      <c r="AY85" s="37">
        <v>5.7570847484988537E-2</v>
      </c>
      <c r="AZ85" s="37">
        <v>5.9369572052846827E-2</v>
      </c>
      <c r="BA85" s="37">
        <v>6.7312749304948571E-2</v>
      </c>
      <c r="BB85" s="37">
        <v>8.0830215779865336E-2</v>
      </c>
      <c r="BC85" s="37">
        <v>6.0927272593507519E-2</v>
      </c>
      <c r="BD85" s="37">
        <v>6.101013533274386E-2</v>
      </c>
      <c r="BE85" s="37">
        <v>6.1135006913207932E-2</v>
      </c>
      <c r="BF85" s="37">
        <v>5.0856733874199443E-2</v>
      </c>
      <c r="BG85" s="37">
        <v>5.0863461367691779E-2</v>
      </c>
      <c r="BH85" s="37">
        <v>5.0934492446130901E-2</v>
      </c>
      <c r="BI85" s="37">
        <v>5.2943335908821908E-2</v>
      </c>
      <c r="BJ85" s="37">
        <v>5.6877938057188458E-2</v>
      </c>
      <c r="BK85" s="37">
        <v>5.6835406931256563E-2</v>
      </c>
      <c r="BL85" s="37">
        <v>5.6942690998024487E-2</v>
      </c>
      <c r="BM85" s="37">
        <v>5.7006712078988997E-2</v>
      </c>
      <c r="BN85" s="37">
        <v>5.0767201420354367E-2</v>
      </c>
      <c r="BO85" s="37">
        <v>5.0794152111740418E-2</v>
      </c>
      <c r="BP85" s="37">
        <v>6.0972033303327983E-2</v>
      </c>
      <c r="BQ85" s="37">
        <v>5.0980194815365101E-2</v>
      </c>
      <c r="BR85" s="37">
        <v>5.0933076805649929E-2</v>
      </c>
      <c r="BS85" s="37">
        <v>5.0967594141416522E-2</v>
      </c>
      <c r="BT85" s="37">
        <v>5.1025214213401511E-2</v>
      </c>
      <c r="BU85" s="37">
        <v>5.0875566677747459E-2</v>
      </c>
      <c r="BV85" s="37">
        <v>5.0981613369295298E-2</v>
      </c>
      <c r="BW85" s="37">
        <v>5.1071435531079713E-2</v>
      </c>
      <c r="BX85" s="37">
        <v>4.0780797985293681E-2</v>
      </c>
      <c r="BY85" s="37">
        <v>4.0659480024100317E-2</v>
      </c>
      <c r="BZ85" s="37">
        <v>4.0729767255551337E-2</v>
      </c>
      <c r="CA85" s="37">
        <v>4.0744314187863152E-2</v>
      </c>
      <c r="CB85" s="37">
        <v>4.0785076887199873E-2</v>
      </c>
      <c r="CC85" s="37">
        <v>4.0749576913775627E-2</v>
      </c>
      <c r="CD85" s="37">
        <v>3.051062175327383E-2</v>
      </c>
      <c r="CE85" s="37">
        <v>3.0558886643739319E-2</v>
      </c>
      <c r="CF85" s="37">
        <v>3.047569436148299E-2</v>
      </c>
      <c r="CG85" s="37">
        <v>3.0485199067423689E-2</v>
      </c>
      <c r="CH85" s="37">
        <v>3.0474126097768488E-2</v>
      </c>
      <c r="CI85" s="37">
        <v>3.0493229874083351E-2</v>
      </c>
      <c r="CJ85" s="37">
        <v>3.2514828714217757E-2</v>
      </c>
      <c r="CK85" s="37">
        <v>3.2544171919517133E-2</v>
      </c>
      <c r="CL85" s="37">
        <v>3.0563043059214649E-2</v>
      </c>
      <c r="CM85" s="37">
        <v>3.047451370370487E-2</v>
      </c>
      <c r="CN85" s="37">
        <v>3.052005708368068E-2</v>
      </c>
      <c r="CO85" s="37">
        <v>3.0531324380304491E-2</v>
      </c>
      <c r="CP85" s="37">
        <v>3.048693857371336E-2</v>
      </c>
      <c r="CQ85" s="37">
        <v>3.0543661627288349E-2</v>
      </c>
      <c r="CR85" s="37">
        <v>2.849270287813245E-2</v>
      </c>
      <c r="CS85" s="37">
        <v>2.8414329229917039E-2</v>
      </c>
      <c r="CT85" s="37">
        <v>2.8538865207327568E-2</v>
      </c>
    </row>
    <row r="86" spans="1:98" x14ac:dyDescent="0.4">
      <c r="A86" s="96"/>
      <c r="B86" s="94"/>
      <c r="C86" s="36" t="s">
        <v>4</v>
      </c>
      <c r="D86" s="37">
        <v>0</v>
      </c>
      <c r="E86" s="37">
        <v>0</v>
      </c>
      <c r="F86" s="37">
        <v>0</v>
      </c>
      <c r="G86" s="37">
        <v>0</v>
      </c>
      <c r="H86" s="37">
        <v>0</v>
      </c>
      <c r="I86" s="37">
        <v>0</v>
      </c>
      <c r="J86" s="37">
        <v>0</v>
      </c>
      <c r="K86" s="37">
        <v>0</v>
      </c>
      <c r="L86" s="37">
        <v>0</v>
      </c>
      <c r="M86" s="37">
        <v>0</v>
      </c>
      <c r="N86" s="37">
        <v>0</v>
      </c>
      <c r="O86" s="37">
        <v>0</v>
      </c>
      <c r="P86" s="37">
        <v>0</v>
      </c>
      <c r="Q86" s="37">
        <v>0</v>
      </c>
      <c r="R86" s="37">
        <v>0</v>
      </c>
      <c r="S86" s="37">
        <v>0</v>
      </c>
      <c r="T86" s="37">
        <v>0</v>
      </c>
      <c r="U86" s="37">
        <v>0</v>
      </c>
      <c r="V86" s="37">
        <v>0</v>
      </c>
      <c r="W86" s="37">
        <v>0</v>
      </c>
      <c r="X86" s="37">
        <v>0</v>
      </c>
      <c r="Y86" s="37">
        <v>0</v>
      </c>
      <c r="Z86" s="37">
        <v>0</v>
      </c>
      <c r="AA86" s="37">
        <v>0</v>
      </c>
      <c r="AB86" s="37">
        <v>0</v>
      </c>
      <c r="AC86" s="37">
        <v>0</v>
      </c>
      <c r="AD86" s="37">
        <v>0</v>
      </c>
      <c r="AE86" s="37">
        <v>0</v>
      </c>
      <c r="AF86" s="37">
        <v>0</v>
      </c>
      <c r="AG86" s="37">
        <v>0</v>
      </c>
      <c r="AH86" s="37">
        <v>0</v>
      </c>
      <c r="AI86" s="37">
        <v>0</v>
      </c>
      <c r="AJ86" s="37">
        <v>0</v>
      </c>
      <c r="AK86" s="37">
        <v>0</v>
      </c>
      <c r="AL86" s="37">
        <v>0</v>
      </c>
      <c r="AM86" s="37">
        <v>0</v>
      </c>
      <c r="AN86" s="37">
        <v>0</v>
      </c>
      <c r="AO86" s="37">
        <v>0</v>
      </c>
      <c r="AP86" s="37">
        <v>0</v>
      </c>
      <c r="AQ86" s="37">
        <v>0</v>
      </c>
      <c r="AR86" s="37">
        <v>0</v>
      </c>
      <c r="AS86" s="37">
        <v>0</v>
      </c>
      <c r="AT86" s="37">
        <v>0</v>
      </c>
      <c r="AU86" s="37">
        <v>0</v>
      </c>
      <c r="AV86" s="37">
        <v>0</v>
      </c>
      <c r="AW86" s="37">
        <v>0</v>
      </c>
      <c r="AX86" s="37">
        <v>0</v>
      </c>
      <c r="AY86" s="37">
        <v>0</v>
      </c>
      <c r="AZ86" s="37">
        <v>0</v>
      </c>
      <c r="BA86" s="37">
        <v>0</v>
      </c>
      <c r="BB86" s="37">
        <v>0</v>
      </c>
      <c r="BC86" s="37">
        <v>0</v>
      </c>
      <c r="BD86" s="37">
        <v>0</v>
      </c>
      <c r="BE86" s="37">
        <v>0</v>
      </c>
      <c r="BF86" s="37">
        <v>0</v>
      </c>
      <c r="BG86" s="37">
        <v>0</v>
      </c>
      <c r="BH86" s="37">
        <v>0</v>
      </c>
      <c r="BI86" s="37">
        <v>0</v>
      </c>
      <c r="BJ86" s="37">
        <v>0</v>
      </c>
      <c r="BK86" s="37">
        <v>0</v>
      </c>
      <c r="BL86" s="37">
        <v>0</v>
      </c>
      <c r="BM86" s="37">
        <v>0</v>
      </c>
      <c r="BN86" s="37">
        <v>0</v>
      </c>
      <c r="BO86" s="37">
        <v>0</v>
      </c>
      <c r="BP86" s="37">
        <v>0</v>
      </c>
      <c r="BQ86" s="37">
        <v>0</v>
      </c>
      <c r="BR86" s="37">
        <v>0</v>
      </c>
      <c r="BS86" s="37">
        <v>0</v>
      </c>
      <c r="BT86" s="37">
        <v>0</v>
      </c>
      <c r="BU86" s="37">
        <v>0</v>
      </c>
      <c r="BV86" s="37">
        <v>0</v>
      </c>
      <c r="BW86" s="37">
        <v>0</v>
      </c>
      <c r="BX86" s="37">
        <v>0</v>
      </c>
      <c r="BY86" s="37">
        <v>0</v>
      </c>
      <c r="BZ86" s="37">
        <v>0</v>
      </c>
      <c r="CA86" s="37">
        <v>0</v>
      </c>
      <c r="CB86" s="37">
        <v>0</v>
      </c>
      <c r="CC86" s="37">
        <v>0</v>
      </c>
      <c r="CD86" s="37">
        <v>0</v>
      </c>
      <c r="CE86" s="37">
        <v>0</v>
      </c>
      <c r="CF86" s="37">
        <v>0</v>
      </c>
      <c r="CG86" s="37">
        <v>0</v>
      </c>
      <c r="CH86" s="37">
        <v>0</v>
      </c>
      <c r="CI86" s="37">
        <v>0</v>
      </c>
      <c r="CJ86" s="37">
        <v>0</v>
      </c>
      <c r="CK86" s="37">
        <v>0</v>
      </c>
      <c r="CL86" s="37">
        <v>0</v>
      </c>
      <c r="CM86" s="37">
        <v>0</v>
      </c>
      <c r="CN86" s="37">
        <v>0</v>
      </c>
      <c r="CO86" s="37">
        <v>0</v>
      </c>
      <c r="CP86" s="37">
        <v>0</v>
      </c>
      <c r="CQ86" s="37">
        <v>0</v>
      </c>
      <c r="CR86" s="37">
        <v>0</v>
      </c>
      <c r="CS86" s="37">
        <v>0</v>
      </c>
      <c r="CT86" s="37">
        <v>0</v>
      </c>
    </row>
    <row r="87" spans="1:98" x14ac:dyDescent="0.4">
      <c r="A87" s="96"/>
      <c r="B87" s="94"/>
      <c r="C87" s="36" t="s">
        <v>6</v>
      </c>
      <c r="D87" s="37">
        <v>1.212812082673516E-2</v>
      </c>
      <c r="E87" s="37">
        <v>1.159004852001567E-2</v>
      </c>
      <c r="F87" s="37">
        <v>1.0346792747823901E-2</v>
      </c>
      <c r="G87" s="37">
        <v>1.104275704305825E-2</v>
      </c>
      <c r="H87" s="37">
        <v>1.2619801261625929E-2</v>
      </c>
      <c r="I87" s="37">
        <v>1.3425433242360261E-2</v>
      </c>
      <c r="J87" s="37">
        <v>1.478820988373864E-2</v>
      </c>
      <c r="K87" s="37">
        <v>1.644915898847189E-2</v>
      </c>
      <c r="L87" s="37">
        <v>1.634190942782994E-2</v>
      </c>
      <c r="M87" s="37">
        <v>1.75996634243397E-2</v>
      </c>
      <c r="N87" s="37">
        <v>1.646016960269385E-2</v>
      </c>
      <c r="O87" s="37">
        <v>1.651327109026305E-2</v>
      </c>
      <c r="P87" s="37">
        <v>1.7088605910364221E-2</v>
      </c>
      <c r="Q87" s="37">
        <v>1.7435245411377049E-2</v>
      </c>
      <c r="R87" s="37">
        <v>1.3562879374474181E-2</v>
      </c>
      <c r="S87" s="37">
        <v>1.1391273268929089E-2</v>
      </c>
      <c r="T87" s="37">
        <v>1.4292503616261909E-2</v>
      </c>
      <c r="U87" s="37">
        <v>1.5768101464677761E-2</v>
      </c>
      <c r="V87" s="37">
        <v>1.8953819638417791E-2</v>
      </c>
      <c r="W87" s="37">
        <v>2.0048764214550381E-2</v>
      </c>
      <c r="X87" s="37">
        <v>2.102517295209283E-2</v>
      </c>
      <c r="Y87" s="37">
        <v>2.2546348481562891E-2</v>
      </c>
      <c r="Z87" s="37">
        <v>2.343767367616309E-2</v>
      </c>
      <c r="AA87" s="37">
        <v>2.4922437315944561E-2</v>
      </c>
      <c r="AB87" s="37">
        <v>2.5062620924778178E-2</v>
      </c>
      <c r="AC87" s="37">
        <v>2.5795506655630709E-2</v>
      </c>
      <c r="AD87" s="37">
        <v>2.6686316890616679E-2</v>
      </c>
      <c r="AE87" s="37">
        <v>2.765794157614939E-2</v>
      </c>
      <c r="AF87" s="37">
        <v>2.8586076730189369E-2</v>
      </c>
      <c r="AG87" s="37">
        <v>3.020881103855208E-2</v>
      </c>
      <c r="AH87" s="37">
        <v>3.1822787350998478E-2</v>
      </c>
      <c r="AI87" s="37">
        <v>3.286750803896548E-2</v>
      </c>
      <c r="AJ87" s="37">
        <v>3.3557988203058518E-2</v>
      </c>
      <c r="AK87" s="37">
        <v>3.5309067835829877E-2</v>
      </c>
      <c r="AL87" s="37">
        <v>4.3087176214134632E-2</v>
      </c>
      <c r="AM87" s="37">
        <v>4.4798962025493043E-2</v>
      </c>
      <c r="AN87" s="37">
        <v>4.8902586956749573E-2</v>
      </c>
      <c r="AO87" s="37">
        <v>5.3933799946133031E-2</v>
      </c>
      <c r="AP87" s="37">
        <v>5.6355705682577563E-2</v>
      </c>
      <c r="AQ87" s="37">
        <v>5.6817797036907577E-2</v>
      </c>
      <c r="AR87" s="37">
        <v>5.9777757397472438E-2</v>
      </c>
      <c r="AS87" s="37">
        <v>6.3293587901709983E-2</v>
      </c>
      <c r="AT87" s="37">
        <v>6.4982910727463705E-2</v>
      </c>
      <c r="AU87" s="37">
        <v>7.3523174011076498E-2</v>
      </c>
      <c r="AV87" s="37">
        <v>6.847626583920717E-2</v>
      </c>
      <c r="AW87" s="37">
        <v>6.7045983241266802E-2</v>
      </c>
      <c r="AX87" s="37">
        <v>5.9348568619945738E-2</v>
      </c>
      <c r="AY87" s="37">
        <v>5.7570847484988537E-2</v>
      </c>
      <c r="AZ87" s="37">
        <v>5.9369572052846827E-2</v>
      </c>
      <c r="BA87" s="37">
        <v>6.7312749304948571E-2</v>
      </c>
      <c r="BB87" s="37">
        <v>8.0830215779865336E-2</v>
      </c>
      <c r="BC87" s="37">
        <v>6.0927272593507519E-2</v>
      </c>
      <c r="BD87" s="37">
        <v>6.101013533274386E-2</v>
      </c>
      <c r="BE87" s="37">
        <v>6.1135006913207932E-2</v>
      </c>
      <c r="BF87" s="37">
        <v>5.0856733874199443E-2</v>
      </c>
      <c r="BG87" s="37">
        <v>5.0863461367691779E-2</v>
      </c>
      <c r="BH87" s="37">
        <v>5.0934492446130901E-2</v>
      </c>
      <c r="BI87" s="37">
        <v>5.2943335908821908E-2</v>
      </c>
      <c r="BJ87" s="37">
        <v>5.6877938057188458E-2</v>
      </c>
      <c r="BK87" s="37">
        <v>5.6835406931256563E-2</v>
      </c>
      <c r="BL87" s="37">
        <v>5.6942690998024487E-2</v>
      </c>
      <c r="BM87" s="37">
        <v>5.7006712078988997E-2</v>
      </c>
      <c r="BN87" s="37">
        <v>5.0767201420354367E-2</v>
      </c>
      <c r="BO87" s="37">
        <v>5.0794152111740418E-2</v>
      </c>
      <c r="BP87" s="37">
        <v>6.0972033303327983E-2</v>
      </c>
      <c r="BQ87" s="37">
        <v>5.0980194815365101E-2</v>
      </c>
      <c r="BR87" s="37">
        <v>5.0933076805649929E-2</v>
      </c>
      <c r="BS87" s="37">
        <v>5.0967594141416522E-2</v>
      </c>
      <c r="BT87" s="37">
        <v>5.1025214213401511E-2</v>
      </c>
      <c r="BU87" s="37">
        <v>5.0875566677747459E-2</v>
      </c>
      <c r="BV87" s="37">
        <v>5.0981613369295298E-2</v>
      </c>
      <c r="BW87" s="37">
        <v>5.1071435531079713E-2</v>
      </c>
      <c r="BX87" s="37">
        <v>4.0780797985293681E-2</v>
      </c>
      <c r="BY87" s="37">
        <v>4.0659480024100317E-2</v>
      </c>
      <c r="BZ87" s="37">
        <v>4.0729767255551337E-2</v>
      </c>
      <c r="CA87" s="37">
        <v>4.0744314187863152E-2</v>
      </c>
      <c r="CB87" s="37">
        <v>4.0785076887199873E-2</v>
      </c>
      <c r="CC87" s="37">
        <v>4.0749576913775627E-2</v>
      </c>
      <c r="CD87" s="37">
        <v>3.051062175327383E-2</v>
      </c>
      <c r="CE87" s="37">
        <v>3.0558886643739319E-2</v>
      </c>
      <c r="CF87" s="37">
        <v>3.047569436148299E-2</v>
      </c>
      <c r="CG87" s="37">
        <v>3.0485199067423689E-2</v>
      </c>
      <c r="CH87" s="37">
        <v>3.0474126097768488E-2</v>
      </c>
      <c r="CI87" s="37">
        <v>3.0493229874083351E-2</v>
      </c>
      <c r="CJ87" s="37">
        <v>3.2514828714217757E-2</v>
      </c>
      <c r="CK87" s="37">
        <v>3.2544171919517133E-2</v>
      </c>
      <c r="CL87" s="37">
        <v>3.0563043059214649E-2</v>
      </c>
      <c r="CM87" s="37">
        <v>3.047451370370487E-2</v>
      </c>
      <c r="CN87" s="37">
        <v>3.052005708368068E-2</v>
      </c>
      <c r="CO87" s="37">
        <v>3.0531324380304491E-2</v>
      </c>
      <c r="CP87" s="37">
        <v>3.048693857371336E-2</v>
      </c>
      <c r="CQ87" s="37">
        <v>3.0543661627288349E-2</v>
      </c>
      <c r="CR87" s="37">
        <v>2.849270287813245E-2</v>
      </c>
      <c r="CS87" s="37">
        <v>2.8414329229917039E-2</v>
      </c>
      <c r="CT87" s="37">
        <v>2.8538865207327568E-2</v>
      </c>
    </row>
    <row r="88" spans="1:98" x14ac:dyDescent="0.4">
      <c r="A88" s="96"/>
      <c r="B88" s="94" t="s">
        <v>136</v>
      </c>
      <c r="C88" s="36" t="s">
        <v>60</v>
      </c>
      <c r="D88" s="37">
        <v>1.8469775169564859E-6</v>
      </c>
      <c r="E88" s="37">
        <v>1.7755888512973569E-6</v>
      </c>
      <c r="F88" s="37">
        <v>1.5631375337858039E-6</v>
      </c>
      <c r="G88" s="37">
        <v>1.6674371393497561E-6</v>
      </c>
      <c r="H88" s="37">
        <v>1.9098545867467861E-6</v>
      </c>
      <c r="I88" s="37">
        <v>2.044551525865171E-6</v>
      </c>
      <c r="J88" s="37">
        <v>2.2434915006612001E-6</v>
      </c>
      <c r="K88" s="37">
        <v>2.501526585692459E-6</v>
      </c>
      <c r="L88" s="37">
        <v>2.497732185713375E-6</v>
      </c>
      <c r="M88" s="37">
        <v>2.6941757057249012E-6</v>
      </c>
      <c r="N88" s="37">
        <v>2.5111293101123608E-6</v>
      </c>
      <c r="O88" s="37">
        <v>2.5365695404534481E-6</v>
      </c>
      <c r="P88" s="37">
        <v>2.6084653654559182E-6</v>
      </c>
      <c r="Q88" s="37">
        <v>2.6838062669472989E-6</v>
      </c>
      <c r="R88" s="37">
        <v>2.0810283995927082E-6</v>
      </c>
      <c r="S88" s="37">
        <v>1.7410983895212699E-6</v>
      </c>
      <c r="T88" s="37">
        <v>2.1902816012150541E-6</v>
      </c>
      <c r="U88" s="37">
        <v>2.409553546000634E-6</v>
      </c>
      <c r="V88" s="37">
        <v>2.9059946666480451E-6</v>
      </c>
      <c r="W88" s="37">
        <v>3.064978764650038E-6</v>
      </c>
      <c r="X88" s="37">
        <v>3.2093162906516448E-6</v>
      </c>
      <c r="Y88" s="37">
        <v>3.4474798353511551E-6</v>
      </c>
      <c r="Z88" s="37">
        <v>3.5643743812925921E-6</v>
      </c>
      <c r="AA88" s="37">
        <v>3.7908519761075311E-6</v>
      </c>
      <c r="AB88" s="37">
        <v>3.8284591783891064E-6</v>
      </c>
      <c r="AC88" s="37">
        <v>3.9019610828922248E-6</v>
      </c>
      <c r="AD88" s="37">
        <v>4.0502860624084406E-6</v>
      </c>
      <c r="AE88" s="37">
        <v>4.1957307914594484E-6</v>
      </c>
      <c r="AF88" s="37">
        <v>4.2968450289669207E-6</v>
      </c>
      <c r="AG88" s="37">
        <v>4.6210097999955127E-6</v>
      </c>
      <c r="AH88" s="37">
        <v>4.8888086095307321E-6</v>
      </c>
      <c r="AI88" s="37">
        <v>5.0427167596273587E-6</v>
      </c>
      <c r="AJ88" s="37">
        <v>5.1446315571325359E-6</v>
      </c>
      <c r="AK88" s="37">
        <v>5.4131091915929052E-6</v>
      </c>
      <c r="AL88" s="37">
        <v>6.6315062542721652E-6</v>
      </c>
      <c r="AM88" s="37">
        <v>6.8657083798741356E-6</v>
      </c>
      <c r="AN88" s="37">
        <v>7.4835356910289181E-6</v>
      </c>
      <c r="AO88" s="37">
        <v>8.3083144583885385E-6</v>
      </c>
      <c r="AP88" s="37">
        <v>8.6374939705273397E-6</v>
      </c>
      <c r="AQ88" s="37">
        <v>8.5750280708758867E-6</v>
      </c>
      <c r="AR88" s="37">
        <v>8.9584843098775715E-6</v>
      </c>
      <c r="AS88" s="37">
        <v>9.3539555121282536E-6</v>
      </c>
      <c r="AT88" s="37">
        <v>9.7594390817581732E-6</v>
      </c>
      <c r="AU88" s="37">
        <v>1.0533001028225299E-5</v>
      </c>
      <c r="AV88" s="37">
        <v>9.8834064752378985E-6</v>
      </c>
      <c r="AW88" s="37">
        <v>9.4354609214715633E-6</v>
      </c>
      <c r="AX88" s="37">
        <v>8.800905372927498E-6</v>
      </c>
      <c r="AY88" s="37">
        <v>8.6259504574579003E-6</v>
      </c>
      <c r="AZ88" s="37">
        <v>8.7707410049506512E-6</v>
      </c>
      <c r="BA88" s="37">
        <v>9.6012730563548386E-6</v>
      </c>
      <c r="BB88" s="37">
        <v>1.141047136184624E-5</v>
      </c>
      <c r="BC88" s="37">
        <v>8.9052921849281064E-6</v>
      </c>
      <c r="BD88" s="37">
        <v>8.7190949711434905E-6</v>
      </c>
      <c r="BE88" s="37">
        <v>9.0399882506086129E-6</v>
      </c>
      <c r="BF88" s="37">
        <v>7.7434943074773084E-6</v>
      </c>
      <c r="BG88" s="37">
        <v>7.7262901692707544E-6</v>
      </c>
      <c r="BH88" s="37">
        <v>7.7689522978387478E-6</v>
      </c>
      <c r="BI88" s="37">
        <v>8.0514036190078005E-6</v>
      </c>
      <c r="BJ88" s="37">
        <v>8.7242495168510672E-6</v>
      </c>
      <c r="BK88" s="37">
        <v>8.7353488157205504E-6</v>
      </c>
      <c r="BL88" s="37">
        <v>8.7062763569775219E-6</v>
      </c>
      <c r="BM88" s="37">
        <v>8.7194700887461471E-6</v>
      </c>
      <c r="BN88" s="37">
        <v>7.776991851618913E-6</v>
      </c>
      <c r="BO88" s="37">
        <v>7.7114183110453921E-6</v>
      </c>
      <c r="BP88" s="37">
        <v>9.1294726414914745E-6</v>
      </c>
      <c r="BQ88" s="37">
        <v>7.7513164158071019E-6</v>
      </c>
      <c r="BR88" s="37">
        <v>7.7009777456313704E-6</v>
      </c>
      <c r="BS88" s="37">
        <v>7.6995875443114418E-6</v>
      </c>
      <c r="BT88" s="37">
        <v>7.6894932673112474E-6</v>
      </c>
      <c r="BU88" s="37">
        <v>7.619305479631702E-6</v>
      </c>
      <c r="BV88" s="37">
        <v>7.4947491130773301E-6</v>
      </c>
      <c r="BW88" s="37">
        <v>7.6256479765074827E-6</v>
      </c>
      <c r="BX88" s="37">
        <v>6.196227808172955E-6</v>
      </c>
      <c r="BY88" s="37">
        <v>6.1137037384810302E-6</v>
      </c>
      <c r="BZ88" s="37">
        <v>1.1950606979858971E-6</v>
      </c>
      <c r="CA88" s="37">
        <v>1.1945361203388811E-6</v>
      </c>
      <c r="CB88" s="37">
        <v>1.1939958375075389E-6</v>
      </c>
      <c r="CC88" s="37">
        <v>3.955986148679899E-6</v>
      </c>
      <c r="CD88" s="37">
        <v>3.654390395419691E-6</v>
      </c>
      <c r="CE88" s="37">
        <v>0</v>
      </c>
      <c r="CF88" s="37">
        <v>0</v>
      </c>
      <c r="CG88" s="37">
        <v>0</v>
      </c>
      <c r="CH88" s="37">
        <v>0</v>
      </c>
      <c r="CI88" s="37">
        <v>0</v>
      </c>
      <c r="CJ88" s="37">
        <v>0</v>
      </c>
      <c r="CK88" s="37">
        <v>0</v>
      </c>
      <c r="CL88" s="37">
        <v>0</v>
      </c>
      <c r="CM88" s="37">
        <v>0</v>
      </c>
      <c r="CN88" s="37">
        <v>0</v>
      </c>
      <c r="CO88" s="37">
        <v>0</v>
      </c>
      <c r="CP88" s="37">
        <v>0</v>
      </c>
      <c r="CQ88" s="37">
        <v>0</v>
      </c>
      <c r="CR88" s="37">
        <v>0</v>
      </c>
      <c r="CS88" s="37">
        <v>0</v>
      </c>
      <c r="CT88" s="37">
        <v>0</v>
      </c>
    </row>
    <row r="89" spans="1:98" x14ac:dyDescent="0.4">
      <c r="A89" s="96"/>
      <c r="B89" s="94"/>
      <c r="C89" s="36" t="s">
        <v>4</v>
      </c>
      <c r="D89" s="37">
        <v>0</v>
      </c>
      <c r="E89" s="37">
        <v>9.2348875847824307E-7</v>
      </c>
      <c r="F89" s="37">
        <v>1.5034535979675071E-6</v>
      </c>
      <c r="G89" s="37">
        <v>1.835176096564476E-6</v>
      </c>
      <c r="H89" s="37">
        <v>2.168057130485782E-6</v>
      </c>
      <c r="I89" s="37">
        <v>2.5625590892621732E-6</v>
      </c>
      <c r="J89" s="37">
        <v>2.9373504245524181E-6</v>
      </c>
      <c r="K89" s="37">
        <v>3.3342874464989181E-6</v>
      </c>
      <c r="L89" s="37">
        <v>3.7696006094305052E-6</v>
      </c>
      <c r="M89" s="37">
        <v>4.1013079313545783E-6</v>
      </c>
      <c r="N89" s="37">
        <v>4.4604190028176288E-6</v>
      </c>
      <c r="O89" s="37">
        <v>4.6413348126356283E-6</v>
      </c>
      <c r="P89" s="37">
        <v>4.8113544222559287E-6</v>
      </c>
      <c r="Q89" s="37">
        <v>4.9869626723244729E-6</v>
      </c>
      <c r="R89" s="37">
        <v>5.1656123097714461E-6</v>
      </c>
      <c r="S89" s="37">
        <v>5.0023555382549849E-6</v>
      </c>
      <c r="T89" s="37">
        <v>4.7436517471551574E-6</v>
      </c>
      <c r="U89" s="37">
        <v>4.7963415533336984E-6</v>
      </c>
      <c r="V89" s="37">
        <v>4.9299209342938374E-6</v>
      </c>
      <c r="W89" s="37">
        <v>5.2585661233663858E-6</v>
      </c>
      <c r="X89" s="37">
        <v>5.565820559975626E-6</v>
      </c>
      <c r="Y89" s="37">
        <v>5.8691551393197656E-6</v>
      </c>
      <c r="Z89" s="37">
        <v>6.2202387531636837E-6</v>
      </c>
      <c r="AA89" s="37">
        <v>6.5528378835097271E-6</v>
      </c>
      <c r="AB89" s="37">
        <v>6.9277858575218898E-6</v>
      </c>
      <c r="AC89" s="37">
        <v>7.2469365961759434E-6</v>
      </c>
      <c r="AD89" s="37">
        <v>7.5444984456779674E-6</v>
      </c>
      <c r="AE89" s="37">
        <v>7.8604149255243752E-6</v>
      </c>
      <c r="AF89" s="37">
        <v>8.1822364897045458E-6</v>
      </c>
      <c r="AG89" s="37">
        <v>8.484888761360565E-6</v>
      </c>
      <c r="AH89" s="37">
        <v>8.8846373908907609E-6</v>
      </c>
      <c r="AI89" s="37">
        <v>9.3254259197887243E-6</v>
      </c>
      <c r="AJ89" s="37">
        <v>9.729879398406413E-6</v>
      </c>
      <c r="AK89" s="37">
        <v>1.010029032900232E-5</v>
      </c>
      <c r="AL89" s="37">
        <v>1.053100034639888E-5</v>
      </c>
      <c r="AM89" s="37">
        <v>1.1474453208439129E-5</v>
      </c>
      <c r="AN89" s="37">
        <v>1.226968549328603E-5</v>
      </c>
      <c r="AO89" s="37">
        <v>1.3189251292695489E-5</v>
      </c>
      <c r="AP89" s="37">
        <v>1.431174439213243E-5</v>
      </c>
      <c r="AQ89" s="37">
        <v>1.5320179651634581E-5</v>
      </c>
      <c r="AR89" s="37">
        <v>1.6074363998915521E-5</v>
      </c>
      <c r="AS89" s="37">
        <v>1.6888538840387709E-5</v>
      </c>
      <c r="AT89" s="37">
        <v>1.7739347538050829E-5</v>
      </c>
      <c r="AU89" s="37">
        <v>1.860128556356461E-5</v>
      </c>
      <c r="AV89" s="37">
        <v>1.9666429565252121E-5</v>
      </c>
      <c r="AW89" s="37">
        <v>2.015272862261927E-5</v>
      </c>
      <c r="AX89" s="37">
        <v>2.0357999235366849E-5</v>
      </c>
      <c r="AY89" s="37">
        <v>2.0254950002865988E-5</v>
      </c>
      <c r="AZ89" s="37">
        <v>2.0151175262041229E-5</v>
      </c>
      <c r="BA89" s="37">
        <v>2.0180672454478301E-5</v>
      </c>
      <c r="BB89" s="37">
        <v>2.0619059999722218E-5</v>
      </c>
      <c r="BC89" s="37">
        <v>2.182842005055773E-5</v>
      </c>
      <c r="BD89" s="37">
        <v>2.140807415858461E-5</v>
      </c>
      <c r="BE89" s="37">
        <v>2.1140790053898158E-5</v>
      </c>
      <c r="BF89" s="37">
        <v>2.1148953592801478E-5</v>
      </c>
      <c r="BG89" s="37">
        <v>2.0512501733210879E-5</v>
      </c>
      <c r="BH89" s="37">
        <v>2.0095701771754579E-5</v>
      </c>
      <c r="BI89" s="37">
        <v>1.9834477574035189E-5</v>
      </c>
      <c r="BJ89" s="37">
        <v>1.9763606697732279E-5</v>
      </c>
      <c r="BK89" s="37">
        <v>2.004588950494679E-5</v>
      </c>
      <c r="BL89" s="37">
        <v>2.023969447968482E-5</v>
      </c>
      <c r="BM89" s="37">
        <v>2.0355402985230581E-5</v>
      </c>
      <c r="BN89" s="37">
        <v>2.046854733358411E-5</v>
      </c>
      <c r="BO89" s="37">
        <v>2.0111429273252369E-5</v>
      </c>
      <c r="BP89" s="37">
        <v>1.9893741019143661E-5</v>
      </c>
      <c r="BQ89" s="37">
        <v>2.0464886559862401E-5</v>
      </c>
      <c r="BR89" s="37">
        <v>2.0167817024402999E-5</v>
      </c>
      <c r="BS89" s="37">
        <v>1.9994426657555469E-5</v>
      </c>
      <c r="BT89" s="37">
        <v>1.986591087956959E-5</v>
      </c>
      <c r="BU89" s="37">
        <v>1.9781394986566491E-5</v>
      </c>
      <c r="BV89" s="37">
        <v>1.9682422515324809E-5</v>
      </c>
      <c r="BW89" s="37">
        <v>1.9564819009090329E-5</v>
      </c>
      <c r="BX89" s="37">
        <v>1.9545293660797051E-5</v>
      </c>
      <c r="BY89" s="37">
        <v>1.8818377723516841E-5</v>
      </c>
      <c r="BZ89" s="37">
        <v>1.8316173755649201E-5</v>
      </c>
      <c r="CA89" s="37">
        <v>1.549011456038387E-5</v>
      </c>
      <c r="CB89" s="37">
        <v>1.3569556194451279E-5</v>
      </c>
      <c r="CC89" s="37">
        <v>1.2122511124895491E-5</v>
      </c>
      <c r="CD89" s="37">
        <v>1.235211151222801E-5</v>
      </c>
      <c r="CE89" s="37">
        <v>1.217431162243642E-5</v>
      </c>
      <c r="CF89" s="37">
        <v>1.0147722752351701E-5</v>
      </c>
      <c r="CG89" s="37">
        <v>8.7562218808622489E-6</v>
      </c>
      <c r="CH89" s="37">
        <v>7.7159709269219455E-6</v>
      </c>
      <c r="CI89" s="37">
        <v>6.8955094546654131E-6</v>
      </c>
      <c r="CJ89" s="37">
        <v>6.2522496148672616E-6</v>
      </c>
      <c r="CK89" s="37">
        <v>5.7436793102151102E-6</v>
      </c>
      <c r="CL89" s="37">
        <v>5.3477139915169612E-6</v>
      </c>
      <c r="CM89" s="37">
        <v>5.0238252428943541E-6</v>
      </c>
      <c r="CN89" s="37">
        <v>4.7571188076012196E-6</v>
      </c>
      <c r="CO89" s="37">
        <v>4.5411853247153104E-6</v>
      </c>
      <c r="CP89" s="37">
        <v>4.3742228622596941E-6</v>
      </c>
      <c r="CQ89" s="37">
        <v>4.2450667777730737E-6</v>
      </c>
      <c r="CR89" s="37">
        <v>4.1447724571204786E-6</v>
      </c>
      <c r="CS89" s="37">
        <v>4.062061585350467E-6</v>
      </c>
      <c r="CT89" s="37">
        <v>3.9920973415205194E-6</v>
      </c>
    </row>
    <row r="90" spans="1:98" x14ac:dyDescent="0.4">
      <c r="A90" s="96"/>
      <c r="B90" s="94"/>
      <c r="C90" s="36" t="s">
        <v>6</v>
      </c>
      <c r="D90" s="37">
        <v>1.8469775169564859E-6</v>
      </c>
      <c r="E90" s="37">
        <v>2.6990776097755998E-6</v>
      </c>
      <c r="F90" s="37">
        <v>3.066591131753311E-6</v>
      </c>
      <c r="G90" s="37">
        <v>3.502613235914231E-6</v>
      </c>
      <c r="H90" s="37">
        <v>4.0779117172325694E-6</v>
      </c>
      <c r="I90" s="37">
        <v>4.6071106151273433E-6</v>
      </c>
      <c r="J90" s="37">
        <v>5.1808419252136166E-6</v>
      </c>
      <c r="K90" s="37">
        <v>5.8358140321913771E-6</v>
      </c>
      <c r="L90" s="37">
        <v>6.267332795143881E-6</v>
      </c>
      <c r="M90" s="37">
        <v>6.795483637079479E-6</v>
      </c>
      <c r="N90" s="37">
        <v>6.9715483129299897E-6</v>
      </c>
      <c r="O90" s="37">
        <v>7.177904353089076E-6</v>
      </c>
      <c r="P90" s="37">
        <v>7.4198197877118477E-6</v>
      </c>
      <c r="Q90" s="37">
        <v>7.6707689392717709E-6</v>
      </c>
      <c r="R90" s="37">
        <v>7.2466407093641534E-6</v>
      </c>
      <c r="S90" s="37">
        <v>6.743453927776255E-6</v>
      </c>
      <c r="T90" s="37">
        <v>6.9339333483702102E-6</v>
      </c>
      <c r="U90" s="37">
        <v>7.2058950993343324E-6</v>
      </c>
      <c r="V90" s="37">
        <v>7.8359156009418799E-6</v>
      </c>
      <c r="W90" s="37">
        <v>8.3235448880164242E-6</v>
      </c>
      <c r="X90" s="37">
        <v>8.7751368506272708E-6</v>
      </c>
      <c r="Y90" s="37">
        <v>9.316634974670922E-6</v>
      </c>
      <c r="Z90" s="37">
        <v>9.784613134456277E-6</v>
      </c>
      <c r="AA90" s="37">
        <v>1.034368985961726E-5</v>
      </c>
      <c r="AB90" s="37">
        <v>1.0756245035911E-5</v>
      </c>
      <c r="AC90" s="37">
        <v>1.114889767906817E-5</v>
      </c>
      <c r="AD90" s="37">
        <v>1.1594784508086411E-5</v>
      </c>
      <c r="AE90" s="37">
        <v>1.2056145716983819E-5</v>
      </c>
      <c r="AF90" s="37">
        <v>1.2479081518671471E-5</v>
      </c>
      <c r="AG90" s="37">
        <v>1.310589856135608E-5</v>
      </c>
      <c r="AH90" s="37">
        <v>1.377344600042149E-5</v>
      </c>
      <c r="AI90" s="37">
        <v>1.436814267941608E-5</v>
      </c>
      <c r="AJ90" s="37">
        <v>1.4874510955538951E-5</v>
      </c>
      <c r="AK90" s="37">
        <v>1.5513399520595221E-5</v>
      </c>
      <c r="AL90" s="37">
        <v>1.716250660067104E-5</v>
      </c>
      <c r="AM90" s="37">
        <v>1.834016158831327E-5</v>
      </c>
      <c r="AN90" s="37">
        <v>1.9753221184314949E-5</v>
      </c>
      <c r="AO90" s="37">
        <v>2.149756575108403E-5</v>
      </c>
      <c r="AP90" s="37">
        <v>2.294923836265977E-5</v>
      </c>
      <c r="AQ90" s="37">
        <v>2.3895207722510471E-5</v>
      </c>
      <c r="AR90" s="37">
        <v>2.5032848308793091E-5</v>
      </c>
      <c r="AS90" s="37">
        <v>2.6242494352515972E-5</v>
      </c>
      <c r="AT90" s="37">
        <v>2.7498786619809E-5</v>
      </c>
      <c r="AU90" s="37">
        <v>2.9134286591789911E-5</v>
      </c>
      <c r="AV90" s="37">
        <v>2.9549836040490019E-5</v>
      </c>
      <c r="AW90" s="37">
        <v>2.958818954409083E-5</v>
      </c>
      <c r="AX90" s="37">
        <v>2.915890460829435E-5</v>
      </c>
      <c r="AY90" s="37">
        <v>2.888090046032389E-5</v>
      </c>
      <c r="AZ90" s="37">
        <v>2.8921916266991878E-5</v>
      </c>
      <c r="BA90" s="37">
        <v>2.9781945510833139E-5</v>
      </c>
      <c r="BB90" s="37">
        <v>3.2029531361568462E-5</v>
      </c>
      <c r="BC90" s="37">
        <v>3.0733712235485838E-5</v>
      </c>
      <c r="BD90" s="37">
        <v>3.01271691297281E-5</v>
      </c>
      <c r="BE90" s="37">
        <v>3.018077830450678E-5</v>
      </c>
      <c r="BF90" s="37">
        <v>2.889244790027879E-5</v>
      </c>
      <c r="BG90" s="37">
        <v>2.8238791902481638E-5</v>
      </c>
      <c r="BH90" s="37">
        <v>2.786465406959332E-5</v>
      </c>
      <c r="BI90" s="37">
        <v>2.7885881193042991E-5</v>
      </c>
      <c r="BJ90" s="37">
        <v>2.8487856214583341E-5</v>
      </c>
      <c r="BK90" s="37">
        <v>2.878123832066734E-5</v>
      </c>
      <c r="BL90" s="37">
        <v>2.8945970836662348E-5</v>
      </c>
      <c r="BM90" s="37">
        <v>2.9074873073976721E-5</v>
      </c>
      <c r="BN90" s="37">
        <v>2.8245539185203021E-5</v>
      </c>
      <c r="BO90" s="37">
        <v>2.782284758429777E-5</v>
      </c>
      <c r="BP90" s="37">
        <v>2.902321366063514E-5</v>
      </c>
      <c r="BQ90" s="37">
        <v>2.8216202975669511E-5</v>
      </c>
      <c r="BR90" s="37">
        <v>2.7868794770034369E-5</v>
      </c>
      <c r="BS90" s="37">
        <v>2.7694014201866909E-5</v>
      </c>
      <c r="BT90" s="37">
        <v>2.7555404146880841E-5</v>
      </c>
      <c r="BU90" s="37">
        <v>2.7400700466198189E-5</v>
      </c>
      <c r="BV90" s="37">
        <v>2.7177171628402131E-5</v>
      </c>
      <c r="BW90" s="37">
        <v>2.719046698559781E-5</v>
      </c>
      <c r="BX90" s="37">
        <v>2.5741521468970001E-5</v>
      </c>
      <c r="BY90" s="37">
        <v>2.4932081461997871E-5</v>
      </c>
      <c r="BZ90" s="37">
        <v>1.9511234453635099E-5</v>
      </c>
      <c r="CA90" s="37">
        <v>1.6684650680722751E-5</v>
      </c>
      <c r="CB90" s="37">
        <v>1.476355203195882E-5</v>
      </c>
      <c r="CC90" s="37">
        <v>1.607849727357539E-5</v>
      </c>
      <c r="CD90" s="37">
        <v>1.6006501907647698E-5</v>
      </c>
      <c r="CE90" s="37">
        <v>1.217431162243642E-5</v>
      </c>
      <c r="CF90" s="37">
        <v>1.0147722752351701E-5</v>
      </c>
      <c r="CG90" s="37">
        <v>8.7562218808622489E-6</v>
      </c>
      <c r="CH90" s="37">
        <v>7.7159709269219455E-6</v>
      </c>
      <c r="CI90" s="37">
        <v>6.8955094546654131E-6</v>
      </c>
      <c r="CJ90" s="37">
        <v>6.2522496148672616E-6</v>
      </c>
      <c r="CK90" s="37">
        <v>5.7436793102151102E-6</v>
      </c>
      <c r="CL90" s="37">
        <v>5.3477139915169612E-6</v>
      </c>
      <c r="CM90" s="37">
        <v>5.0238252428943541E-6</v>
      </c>
      <c r="CN90" s="37">
        <v>4.7571188076012196E-6</v>
      </c>
      <c r="CO90" s="37">
        <v>4.5411853247153104E-6</v>
      </c>
      <c r="CP90" s="37">
        <v>4.3742228622596941E-6</v>
      </c>
      <c r="CQ90" s="37">
        <v>4.2450667777730737E-6</v>
      </c>
      <c r="CR90" s="37">
        <v>4.1447724571204786E-6</v>
      </c>
      <c r="CS90" s="37">
        <v>4.062061585350467E-6</v>
      </c>
      <c r="CT90" s="37">
        <v>3.9920973415205194E-6</v>
      </c>
    </row>
    <row r="91" spans="1:98" x14ac:dyDescent="0.4">
      <c r="A91" s="96"/>
      <c r="B91" s="94" t="s">
        <v>137</v>
      </c>
      <c r="C91" s="36" t="s">
        <v>3</v>
      </c>
      <c r="D91" s="37">
        <v>1.077072769154163E-2</v>
      </c>
      <c r="E91" s="37">
        <v>7.4948928281916901E-3</v>
      </c>
      <c r="F91" s="37">
        <v>7.5626695642620296E-3</v>
      </c>
      <c r="G91" s="37">
        <v>1.0091226700916179E-2</v>
      </c>
      <c r="H91" s="37">
        <v>1.26903936371861E-2</v>
      </c>
      <c r="I91" s="37">
        <v>1.415720378353456E-2</v>
      </c>
      <c r="J91" s="37">
        <v>1.6920268577851481E-2</v>
      </c>
      <c r="K91" s="37">
        <v>1.8653865724693769E-2</v>
      </c>
      <c r="L91" s="37">
        <v>1.493200059355855E-2</v>
      </c>
      <c r="M91" s="37">
        <v>1.900795235271123E-2</v>
      </c>
      <c r="N91" s="37">
        <v>1.8676931088530371E-2</v>
      </c>
      <c r="O91" s="37">
        <v>1.766716069980297E-2</v>
      </c>
      <c r="P91" s="37">
        <v>1.8588521463214769E-2</v>
      </c>
      <c r="Q91" s="37">
        <v>2.009159928208909E-2</v>
      </c>
      <c r="R91" s="37">
        <v>1.743220088666695E-2</v>
      </c>
      <c r="S91" s="37">
        <v>1.6975070668420349E-2</v>
      </c>
      <c r="T91" s="37">
        <v>1.8242042449794719E-2</v>
      </c>
      <c r="U91" s="37">
        <v>1.828827824022165E-2</v>
      </c>
      <c r="V91" s="37">
        <v>2.142385188511068E-2</v>
      </c>
      <c r="W91" s="37">
        <v>2.1169349585083382E-2</v>
      </c>
      <c r="X91" s="37">
        <v>2.0138259055817509E-2</v>
      </c>
      <c r="Y91" s="37">
        <v>1.974134406316112E-2</v>
      </c>
      <c r="Z91" s="37">
        <v>2.1176665810675691E-2</v>
      </c>
      <c r="AA91" s="37">
        <v>2.2641579473670199E-2</v>
      </c>
      <c r="AB91" s="37">
        <v>2.3785626858694339E-2</v>
      </c>
      <c r="AC91" s="37">
        <v>2.4664133189536981E-2</v>
      </c>
      <c r="AD91" s="37">
        <v>2.5556673234755099E-2</v>
      </c>
      <c r="AE91" s="37">
        <v>2.6167694339857349E-2</v>
      </c>
      <c r="AF91" s="37">
        <v>2.4679307188708061E-2</v>
      </c>
      <c r="AG91" s="37">
        <v>2.549696054980417E-2</v>
      </c>
      <c r="AH91" s="37">
        <v>2.814627336336618E-2</v>
      </c>
      <c r="AI91" s="37">
        <v>2.7279735629705822E-2</v>
      </c>
      <c r="AJ91" s="37">
        <v>2.548882186545974E-2</v>
      </c>
      <c r="AK91" s="37">
        <v>2.795125253444989E-2</v>
      </c>
      <c r="AL91" s="37">
        <v>3.2441804049579567E-2</v>
      </c>
      <c r="AM91" s="37">
        <v>3.3540025174635883E-2</v>
      </c>
      <c r="AN91" s="37">
        <v>3.019350187329831E-2</v>
      </c>
      <c r="AO91" s="37">
        <v>2.9549243775296899E-2</v>
      </c>
      <c r="AP91" s="37">
        <v>3.2099347284120963E-2</v>
      </c>
      <c r="AQ91" s="37">
        <v>3.2752865355228949E-2</v>
      </c>
      <c r="AR91" s="37">
        <v>3.2696165310637591E-2</v>
      </c>
      <c r="AS91" s="37">
        <v>2.7945845493633811E-2</v>
      </c>
      <c r="AT91" s="37">
        <v>2.9327126890832059E-2</v>
      </c>
      <c r="AU91" s="37">
        <v>3.0880553624153529E-2</v>
      </c>
      <c r="AV91" s="37">
        <v>2.6033009243196761E-2</v>
      </c>
      <c r="AW91" s="37">
        <v>2.343998518441338E-2</v>
      </c>
      <c r="AX91" s="37">
        <v>2.5783170949166309E-2</v>
      </c>
      <c r="AY91" s="37">
        <v>2.4514598232541009E-2</v>
      </c>
      <c r="AZ91" s="37">
        <v>2.3542798524314609E-2</v>
      </c>
      <c r="BA91" s="37">
        <v>2.4871942816602571E-2</v>
      </c>
      <c r="BB91" s="37">
        <v>1.310555263102864E-2</v>
      </c>
      <c r="BC91" s="37">
        <v>1.8082866948311731E-2</v>
      </c>
      <c r="BD91" s="37">
        <v>1.5841747198337541E-2</v>
      </c>
      <c r="BE91" s="37">
        <v>1.7436404902160779E-2</v>
      </c>
      <c r="BF91" s="37">
        <v>1.7456892629363639E-2</v>
      </c>
      <c r="BG91" s="37">
        <v>1.8172558244091992E-2</v>
      </c>
      <c r="BH91" s="37">
        <v>1.7123170473236249E-2</v>
      </c>
      <c r="BI91" s="37">
        <v>2.019223891701737E-2</v>
      </c>
      <c r="BJ91" s="37">
        <v>2.1958242306262039E-2</v>
      </c>
      <c r="BK91" s="37">
        <v>2.1784769159882079E-2</v>
      </c>
      <c r="BL91" s="37">
        <v>2.07141975566346E-2</v>
      </c>
      <c r="BM91" s="37">
        <v>1.9056947622543539E-2</v>
      </c>
      <c r="BN91" s="37">
        <v>1.8653160297477579E-2</v>
      </c>
      <c r="BO91" s="37">
        <v>1.8499441760173249E-2</v>
      </c>
      <c r="BP91" s="37">
        <v>2.0225703997142481E-2</v>
      </c>
      <c r="BQ91" s="37">
        <v>2.0438681190288271E-2</v>
      </c>
      <c r="BR91" s="37">
        <v>2.1070670406005111E-2</v>
      </c>
      <c r="BS91" s="37">
        <v>2.1455865927024191E-2</v>
      </c>
      <c r="BT91" s="37">
        <v>1.9784201214010842E-2</v>
      </c>
      <c r="BU91" s="37">
        <v>1.9239823820376541E-2</v>
      </c>
      <c r="BV91" s="37">
        <v>1.6869860744615349E-2</v>
      </c>
      <c r="BW91" s="37">
        <v>1.527432260056708E-2</v>
      </c>
      <c r="BX91" s="37">
        <v>1.3160377825485891E-2</v>
      </c>
      <c r="BY91" s="37">
        <v>1.467949603404428E-2</v>
      </c>
      <c r="BZ91" s="37">
        <v>1.5441084549201321E-2</v>
      </c>
      <c r="CA91" s="37">
        <v>1.479757340002559E-2</v>
      </c>
      <c r="CB91" s="37">
        <v>1.5637551449285692E-2</v>
      </c>
      <c r="CC91" s="37">
        <v>1.6067974891256609E-2</v>
      </c>
      <c r="CD91" s="37">
        <v>1.523378075864178E-2</v>
      </c>
      <c r="CE91" s="37">
        <v>1.1274938637328291E-2</v>
      </c>
      <c r="CF91" s="37">
        <v>1.09036362375755E-2</v>
      </c>
      <c r="CG91" s="37">
        <v>1.0616336632784121E-2</v>
      </c>
      <c r="CH91" s="37">
        <v>1.1014604577344539E-2</v>
      </c>
      <c r="CI91" s="37">
        <v>1.33123267521271E-2</v>
      </c>
      <c r="CJ91" s="37">
        <v>1.3589300924586869E-2</v>
      </c>
      <c r="CK91" s="37">
        <v>1.2245315526996949E-2</v>
      </c>
      <c r="CL91" s="37">
        <v>8.5305002357597189E-3</v>
      </c>
      <c r="CM91" s="37">
        <v>8.4005784965862744E-3</v>
      </c>
      <c r="CN91" s="37">
        <v>8.1609933467813398E-3</v>
      </c>
      <c r="CO91" s="37">
        <v>8.0960935636634097E-3</v>
      </c>
      <c r="CP91" s="37">
        <v>7.9240005962931334E-3</v>
      </c>
      <c r="CQ91" s="37">
        <v>8.2295285346422348E-3</v>
      </c>
      <c r="CR91" s="37">
        <v>6.6713775692259381E-3</v>
      </c>
      <c r="CS91" s="37">
        <v>6.2774458306305743E-3</v>
      </c>
      <c r="CT91" s="37">
        <v>4.4952895222476908E-3</v>
      </c>
    </row>
    <row r="92" spans="1:98" x14ac:dyDescent="0.4">
      <c r="A92" s="96"/>
      <c r="B92" s="94"/>
      <c r="C92" s="37" t="s">
        <v>4</v>
      </c>
      <c r="D92" s="37">
        <v>0</v>
      </c>
      <c r="E92" s="37">
        <v>4.2673932175569173E-3</v>
      </c>
      <c r="F92" s="37">
        <v>6.176013974474869E-3</v>
      </c>
      <c r="G92" s="37">
        <v>7.8810492811428462E-3</v>
      </c>
      <c r="H92" s="37">
        <v>1.039577042926579E-2</v>
      </c>
      <c r="I92" s="37">
        <v>1.3542650716618591E-2</v>
      </c>
      <c r="J92" s="37">
        <v>1.6773883833869019E-2</v>
      </c>
      <c r="K92" s="37">
        <v>2.0639870017921079E-2</v>
      </c>
      <c r="L92" s="37">
        <v>2.4625432500959742E-2</v>
      </c>
      <c r="M92" s="37">
        <v>2.6595939473851329E-2</v>
      </c>
      <c r="N92" s="37">
        <v>3.0196371798488442E-2</v>
      </c>
      <c r="O92" s="37">
        <v>3.3209325775903221E-2</v>
      </c>
      <c r="P92" s="37">
        <v>3.5552668372713522E-2</v>
      </c>
      <c r="Q92" s="37">
        <v>3.8163994317909067E-2</v>
      </c>
      <c r="R92" s="37">
        <v>4.1162630935447718E-2</v>
      </c>
      <c r="S92" s="37">
        <v>4.2822102178782108E-2</v>
      </c>
      <c r="T92" s="37">
        <v>4.436559099170425E-2</v>
      </c>
      <c r="U92" s="37">
        <v>4.6443035155065017E-2</v>
      </c>
      <c r="V92" s="37">
        <v>4.8383853133598248E-2</v>
      </c>
      <c r="W92" s="37">
        <v>5.1460435563170127E-2</v>
      </c>
      <c r="X92" s="37">
        <v>5.3706568246151318E-2</v>
      </c>
      <c r="Y92" s="37">
        <v>5.5452724570609339E-2</v>
      </c>
      <c r="Z92" s="37">
        <v>5.7006313156907483E-2</v>
      </c>
      <c r="AA92" s="37">
        <v>5.8996436396775188E-2</v>
      </c>
      <c r="AB92" s="37">
        <v>6.132226455924724E-2</v>
      </c>
      <c r="AC92" s="37">
        <v>6.3793308358505565E-2</v>
      </c>
      <c r="AD92" s="37">
        <v>6.6265035651214887E-2</v>
      </c>
      <c r="AE92" s="37">
        <v>6.8751129947084919E-2</v>
      </c>
      <c r="AF92" s="37">
        <v>7.1362401826112379E-2</v>
      </c>
      <c r="AG92" s="37">
        <v>7.3004168820515677E-2</v>
      </c>
      <c r="AH92" s="37">
        <v>7.4971480383985892E-2</v>
      </c>
      <c r="AI92" s="37">
        <v>7.7892427511559961E-2</v>
      </c>
      <c r="AJ92" s="37">
        <v>8.0056394916010729E-2</v>
      </c>
      <c r="AK92" s="37">
        <v>8.135234543743082E-2</v>
      </c>
      <c r="AL92" s="37">
        <v>8.3766650635677842E-2</v>
      </c>
      <c r="AM92" s="37">
        <v>8.7734175814189436E-2</v>
      </c>
      <c r="AN92" s="37">
        <v>9.1487812662360279E-2</v>
      </c>
      <c r="AO92" s="37">
        <v>9.3469545640387758E-2</v>
      </c>
      <c r="AP92" s="37">
        <v>9.5153720641071901E-2</v>
      </c>
      <c r="AQ92" s="37">
        <v>9.787760812839337E-2</v>
      </c>
      <c r="AR92" s="37">
        <v>0.1005835954045403</v>
      </c>
      <c r="AS92" s="37">
        <v>0.103062255232633</v>
      </c>
      <c r="AT92" s="37">
        <v>0.1034341079051837</v>
      </c>
      <c r="AU92" s="37">
        <v>0.1046841350314185</v>
      </c>
      <c r="AV92" s="37">
        <v>0.1065056137914329</v>
      </c>
      <c r="AW92" s="37">
        <v>0.1062401757793125</v>
      </c>
      <c r="AX92" s="37">
        <v>0.1052931021776219</v>
      </c>
      <c r="AY92" s="37">
        <v>0.10568168478860571</v>
      </c>
      <c r="AZ92" s="37">
        <v>0.10563463372514161</v>
      </c>
      <c r="BA92" s="37">
        <v>0.105334670801112</v>
      </c>
      <c r="BB92" s="37">
        <v>0.1056690426567812</v>
      </c>
      <c r="BC92" s="37">
        <v>0.1013549574932362</v>
      </c>
      <c r="BD92" s="37">
        <v>0.1002477418145051</v>
      </c>
      <c r="BE92" s="37">
        <v>9.8289681956071545E-2</v>
      </c>
      <c r="BF92" s="37">
        <v>9.7185523719182418E-2</v>
      </c>
      <c r="BG92" s="37">
        <v>9.6149505937874968E-2</v>
      </c>
      <c r="BH92" s="37">
        <v>9.5594108942988018E-2</v>
      </c>
      <c r="BI92" s="37">
        <v>9.4668559297669236E-2</v>
      </c>
      <c r="BJ92" s="37">
        <v>9.4984930665214573E-2</v>
      </c>
      <c r="BK92" s="37">
        <v>9.5790571497328572E-2</v>
      </c>
      <c r="BL92" s="37">
        <v>9.6285581684338178E-2</v>
      </c>
      <c r="BM92" s="37">
        <v>9.6398850895764707E-2</v>
      </c>
      <c r="BN92" s="37">
        <v>9.584587965474306E-2</v>
      </c>
      <c r="BO92" s="37">
        <v>9.5262485772934238E-2</v>
      </c>
      <c r="BP92" s="37">
        <v>9.4893764511796805E-2</v>
      </c>
      <c r="BQ92" s="37">
        <v>9.537653052738497E-2</v>
      </c>
      <c r="BR92" s="37">
        <v>9.5749842556342016E-2</v>
      </c>
      <c r="BS92" s="37">
        <v>9.6346169693905137E-2</v>
      </c>
      <c r="BT92" s="37">
        <v>9.7043231223066934E-2</v>
      </c>
      <c r="BU92" s="37">
        <v>9.6945998162065089E-2</v>
      </c>
      <c r="BV92" s="37">
        <v>9.710357930407712E-2</v>
      </c>
      <c r="BW92" s="37">
        <v>9.6250134286352984E-2</v>
      </c>
      <c r="BX92" s="37">
        <v>9.5112349880200467E-2</v>
      </c>
      <c r="BY92" s="37">
        <v>9.3398750564319982E-2</v>
      </c>
      <c r="BZ92" s="37">
        <v>9.2675547189950774E-2</v>
      </c>
      <c r="CA92" s="37">
        <v>9.2291052468144633E-2</v>
      </c>
      <c r="CB92" s="37">
        <v>9.1686690566623055E-2</v>
      </c>
      <c r="CC92" s="37">
        <v>9.1422152217299824E-2</v>
      </c>
      <c r="CD92" s="37">
        <v>9.1231222628369052E-2</v>
      </c>
      <c r="CE92" s="37">
        <v>9.0694915190091693E-2</v>
      </c>
      <c r="CF92" s="37">
        <v>8.870031201044562E-2</v>
      </c>
      <c r="CG92" s="37">
        <v>8.7053197278704128E-2</v>
      </c>
      <c r="CH92" s="37">
        <v>8.5573369225465046E-2</v>
      </c>
      <c r="CI92" s="37">
        <v>8.4471493360328651E-2</v>
      </c>
      <c r="CJ92" s="37">
        <v>8.4326923446571611E-2</v>
      </c>
      <c r="CK92" s="37">
        <v>8.4159492770136318E-2</v>
      </c>
      <c r="CL92" s="37">
        <v>8.335073955338515E-2</v>
      </c>
      <c r="CM92" s="37">
        <v>8.1176319428439628E-2</v>
      </c>
      <c r="CN92" s="37">
        <v>7.9431365237123713E-2</v>
      </c>
      <c r="CO92" s="37">
        <v>7.785745751213119E-2</v>
      </c>
      <c r="CP92" s="37">
        <v>7.6542230595967153E-2</v>
      </c>
      <c r="CQ92" s="37">
        <v>7.5334793308940121E-2</v>
      </c>
      <c r="CR92" s="37">
        <v>7.4436202803825069E-2</v>
      </c>
      <c r="CS92" s="37">
        <v>7.2932694232460599E-2</v>
      </c>
      <c r="CT92" s="37">
        <v>7.1450773474446547E-2</v>
      </c>
    </row>
    <row r="93" spans="1:98" x14ac:dyDescent="0.4">
      <c r="A93" s="96"/>
      <c r="B93" s="94"/>
      <c r="C93" s="37" t="s">
        <v>6</v>
      </c>
      <c r="D93" s="37">
        <v>1.077072769154163E-2</v>
      </c>
      <c r="E93" s="37">
        <v>1.176228604574861E-2</v>
      </c>
      <c r="F93" s="37">
        <v>1.37386835387369E-2</v>
      </c>
      <c r="G93" s="37">
        <v>1.7972275982059031E-2</v>
      </c>
      <c r="H93" s="37">
        <v>2.3086164066451888E-2</v>
      </c>
      <c r="I93" s="37">
        <v>2.7699854500153151E-2</v>
      </c>
      <c r="J93" s="37">
        <v>3.3694152411720503E-2</v>
      </c>
      <c r="K93" s="37">
        <v>3.9293735742614848E-2</v>
      </c>
      <c r="L93" s="37">
        <v>3.9557433094518292E-2</v>
      </c>
      <c r="M93" s="37">
        <v>4.5603891826562562E-2</v>
      </c>
      <c r="N93" s="37">
        <v>4.8873302887018813E-2</v>
      </c>
      <c r="O93" s="37">
        <v>5.0876486475706188E-2</v>
      </c>
      <c r="P93" s="37">
        <v>5.4141189835928277E-2</v>
      </c>
      <c r="Q93" s="37">
        <v>5.8255593599998157E-2</v>
      </c>
      <c r="R93" s="37">
        <v>5.8594831822114682E-2</v>
      </c>
      <c r="S93" s="37">
        <v>5.9797172847202457E-2</v>
      </c>
      <c r="T93" s="37">
        <v>6.2607633441498972E-2</v>
      </c>
      <c r="U93" s="37">
        <v>6.4731313395286663E-2</v>
      </c>
      <c r="V93" s="37">
        <v>6.9807705018708935E-2</v>
      </c>
      <c r="W93" s="37">
        <v>7.2629785148253509E-2</v>
      </c>
      <c r="X93" s="37">
        <v>7.3844827301968827E-2</v>
      </c>
      <c r="Y93" s="37">
        <v>7.5194068633770469E-2</v>
      </c>
      <c r="Z93" s="37">
        <v>7.818297896758318E-2</v>
      </c>
      <c r="AA93" s="37">
        <v>8.1638015870445391E-2</v>
      </c>
      <c r="AB93" s="37">
        <v>8.5107891417941575E-2</v>
      </c>
      <c r="AC93" s="37">
        <v>8.8457441548042554E-2</v>
      </c>
      <c r="AD93" s="37">
        <v>9.182170888596998E-2</v>
      </c>
      <c r="AE93" s="37">
        <v>9.491882428694226E-2</v>
      </c>
      <c r="AF93" s="37">
        <v>9.6041709014820439E-2</v>
      </c>
      <c r="AG93" s="37">
        <v>9.8501129370319837E-2</v>
      </c>
      <c r="AH93" s="37">
        <v>0.1031177537473521</v>
      </c>
      <c r="AI93" s="37">
        <v>0.1051721631412658</v>
      </c>
      <c r="AJ93" s="37">
        <v>0.1055452167814705</v>
      </c>
      <c r="AK93" s="37">
        <v>0.1093035979718807</v>
      </c>
      <c r="AL93" s="37">
        <v>0.1162084546852574</v>
      </c>
      <c r="AM93" s="37">
        <v>0.1212742009888253</v>
      </c>
      <c r="AN93" s="37">
        <v>0.1216813145356586</v>
      </c>
      <c r="AO93" s="37">
        <v>0.1230187894156847</v>
      </c>
      <c r="AP93" s="37">
        <v>0.12725306792519289</v>
      </c>
      <c r="AQ93" s="37">
        <v>0.13063047348362231</v>
      </c>
      <c r="AR93" s="37">
        <v>0.13327976071517789</v>
      </c>
      <c r="AS93" s="37">
        <v>0.13100810072626681</v>
      </c>
      <c r="AT93" s="37">
        <v>0.1327612347960157</v>
      </c>
      <c r="AU93" s="37">
        <v>0.13556468865557211</v>
      </c>
      <c r="AV93" s="37">
        <v>0.13253862303462971</v>
      </c>
      <c r="AW93" s="37">
        <v>0.12968016096372589</v>
      </c>
      <c r="AX93" s="37">
        <v>0.13107627312678821</v>
      </c>
      <c r="AY93" s="37">
        <v>0.13019628302114669</v>
      </c>
      <c r="AZ93" s="37">
        <v>0.12917743224945619</v>
      </c>
      <c r="BA93" s="37">
        <v>0.13020661361771449</v>
      </c>
      <c r="BB93" s="37">
        <v>0.1187745952878098</v>
      </c>
      <c r="BC93" s="37">
        <v>0.11943782444154789</v>
      </c>
      <c r="BD93" s="37">
        <v>0.1160894890128427</v>
      </c>
      <c r="BE93" s="37">
        <v>0.1157260868582323</v>
      </c>
      <c r="BF93" s="37">
        <v>0.11464241634854611</v>
      </c>
      <c r="BG93" s="37">
        <v>0.114322064181967</v>
      </c>
      <c r="BH93" s="37">
        <v>0.11271727941622429</v>
      </c>
      <c r="BI93" s="37">
        <v>0.1148607982146866</v>
      </c>
      <c r="BJ93" s="37">
        <v>0.11694317297147661</v>
      </c>
      <c r="BK93" s="37">
        <v>0.11757534065721061</v>
      </c>
      <c r="BL93" s="37">
        <v>0.1169997792409728</v>
      </c>
      <c r="BM93" s="37">
        <v>0.1154557985183082</v>
      </c>
      <c r="BN93" s="37">
        <v>0.1144990399522206</v>
      </c>
      <c r="BO93" s="37">
        <v>0.1137619275331075</v>
      </c>
      <c r="BP93" s="37">
        <v>0.1151194685089393</v>
      </c>
      <c r="BQ93" s="37">
        <v>0.1158152117176732</v>
      </c>
      <c r="BR93" s="37">
        <v>0.11682051296234711</v>
      </c>
      <c r="BS93" s="37">
        <v>0.11780203562092929</v>
      </c>
      <c r="BT93" s="37">
        <v>0.1168274324370778</v>
      </c>
      <c r="BU93" s="37">
        <v>0.11618582198244159</v>
      </c>
      <c r="BV93" s="37">
        <v>0.1139734400486925</v>
      </c>
      <c r="BW93" s="37">
        <v>0.1115244568869201</v>
      </c>
      <c r="BX93" s="37">
        <v>0.1082727277056864</v>
      </c>
      <c r="BY93" s="37">
        <v>0.10807824659836419</v>
      </c>
      <c r="BZ93" s="37">
        <v>0.10811663173915211</v>
      </c>
      <c r="CA93" s="37">
        <v>0.1070886258681702</v>
      </c>
      <c r="CB93" s="37">
        <v>0.10732424201590871</v>
      </c>
      <c r="CC93" s="37">
        <v>0.1074901271085564</v>
      </c>
      <c r="CD93" s="37">
        <v>0.1064650033870108</v>
      </c>
      <c r="CE93" s="37">
        <v>0.10196985382742001</v>
      </c>
      <c r="CF93" s="37">
        <v>9.9603948248021115E-2</v>
      </c>
      <c r="CG93" s="37">
        <v>9.7669533911488249E-2</v>
      </c>
      <c r="CH93" s="37">
        <v>9.658797380280959E-2</v>
      </c>
      <c r="CI93" s="37">
        <v>9.7783820112455747E-2</v>
      </c>
      <c r="CJ93" s="37">
        <v>9.7916224371158475E-2</v>
      </c>
      <c r="CK93" s="37">
        <v>9.6404808297133271E-2</v>
      </c>
      <c r="CL93" s="37">
        <v>9.188123978914485E-2</v>
      </c>
      <c r="CM93" s="37">
        <v>8.9576897925025906E-2</v>
      </c>
      <c r="CN93" s="37">
        <v>8.7592358583905058E-2</v>
      </c>
      <c r="CO93" s="37">
        <v>8.595355107579461E-2</v>
      </c>
      <c r="CP93" s="37">
        <v>8.4466231192260294E-2</v>
      </c>
      <c r="CQ93" s="37">
        <v>8.3564321843582354E-2</v>
      </c>
      <c r="CR93" s="37">
        <v>8.1107580373051005E-2</v>
      </c>
      <c r="CS93" s="37">
        <v>7.9210140063091183E-2</v>
      </c>
      <c r="CT93" s="37">
        <v>7.5946062996694236E-2</v>
      </c>
    </row>
    <row r="94" spans="1:98" x14ac:dyDescent="0.4">
      <c r="A94" s="96"/>
      <c r="B94" s="95" t="s">
        <v>138</v>
      </c>
      <c r="C94" s="37" t="s">
        <v>3</v>
      </c>
      <c r="D94" s="37">
        <v>1.9926584019521899E-2</v>
      </c>
      <c r="E94" s="37">
        <v>1.2129674091662251E-2</v>
      </c>
      <c r="F94" s="37">
        <v>1.151369430536685E-2</v>
      </c>
      <c r="G94" s="37">
        <v>1.328294521736768E-2</v>
      </c>
      <c r="H94" s="37">
        <v>1.9174412520426488E-2</v>
      </c>
      <c r="I94" s="37">
        <v>2.063615518010933E-2</v>
      </c>
      <c r="J94" s="37">
        <v>2.483739733002252E-2</v>
      </c>
      <c r="K94" s="37">
        <v>2.7248546528421271E-2</v>
      </c>
      <c r="L94" s="37">
        <v>2.170451309186229E-2</v>
      </c>
      <c r="M94" s="37">
        <v>2.5653799740810172E-2</v>
      </c>
      <c r="N94" s="37">
        <v>2.636778530509817E-2</v>
      </c>
      <c r="O94" s="37">
        <v>2.38025190757012E-2</v>
      </c>
      <c r="P94" s="37">
        <v>2.4429627003873661E-2</v>
      </c>
      <c r="Q94" s="37">
        <v>2.309017302850833E-2</v>
      </c>
      <c r="R94" s="37">
        <v>2.1671430095095229E-2</v>
      </c>
      <c r="S94" s="37">
        <v>2.4924254991127229E-2</v>
      </c>
      <c r="T94" s="37">
        <v>2.502346070185427E-2</v>
      </c>
      <c r="U94" s="37">
        <v>2.9789781324154111E-2</v>
      </c>
      <c r="V94" s="37">
        <v>3.04335590726337E-2</v>
      </c>
      <c r="W94" s="37">
        <v>3.08759145064409E-2</v>
      </c>
      <c r="X94" s="37">
        <v>3.4073027133288789E-2</v>
      </c>
      <c r="Y94" s="37">
        <v>3.4157317531015113E-2</v>
      </c>
      <c r="Z94" s="37">
        <v>3.7731631692765763E-2</v>
      </c>
      <c r="AA94" s="37">
        <v>3.9296648466739692E-2</v>
      </c>
      <c r="AB94" s="37">
        <v>4.1774210998792707E-2</v>
      </c>
      <c r="AC94" s="37">
        <v>4.3956240659736932E-2</v>
      </c>
      <c r="AD94" s="37">
        <v>4.6271481226518529E-2</v>
      </c>
      <c r="AE94" s="37">
        <v>5.0344582650273022E-2</v>
      </c>
      <c r="AF94" s="37">
        <v>4.5737591824512147E-2</v>
      </c>
      <c r="AG94" s="37">
        <v>4.0166537442224828E-2</v>
      </c>
      <c r="AH94" s="37">
        <v>5.0357217531760687E-2</v>
      </c>
      <c r="AI94" s="37">
        <v>4.7182733021862773E-2</v>
      </c>
      <c r="AJ94" s="37">
        <v>4.3795757699481783E-2</v>
      </c>
      <c r="AK94" s="37">
        <v>4.6705724995490118E-2</v>
      </c>
      <c r="AL94" s="37">
        <v>5.5200121942036641E-2</v>
      </c>
      <c r="AM94" s="37">
        <v>5.5797153017135212E-2</v>
      </c>
      <c r="AN94" s="37">
        <v>5.0251288232616542E-2</v>
      </c>
      <c r="AO94" s="37">
        <v>4.8342405207753382E-2</v>
      </c>
      <c r="AP94" s="37">
        <v>5.2540043352268237E-2</v>
      </c>
      <c r="AQ94" s="37">
        <v>5.1790044876508443E-2</v>
      </c>
      <c r="AR94" s="37">
        <v>3.859018784088817E-2</v>
      </c>
      <c r="AS94" s="37">
        <v>3.3591352941178203E-2</v>
      </c>
      <c r="AT94" s="37">
        <v>3.3358802579041461E-2</v>
      </c>
      <c r="AU94" s="37">
        <v>3.6658435834283867E-2</v>
      </c>
      <c r="AV94" s="37">
        <v>3.0355752937304518E-2</v>
      </c>
      <c r="AW94" s="37">
        <v>2.6509333116028759E-2</v>
      </c>
      <c r="AX94" s="37">
        <v>3.0244187718879791E-2</v>
      </c>
      <c r="AY94" s="37">
        <v>2.7047852801591249E-2</v>
      </c>
      <c r="AZ94" s="37">
        <v>2.5424488848191491E-2</v>
      </c>
      <c r="BA94" s="37">
        <v>2.842723820859264E-2</v>
      </c>
      <c r="BB94" s="37">
        <v>1.413339869433467E-2</v>
      </c>
      <c r="BC94" s="37">
        <v>2.0863168216781861E-2</v>
      </c>
      <c r="BD94" s="37">
        <v>1.8362449285189361E-2</v>
      </c>
      <c r="BE94" s="37">
        <v>2.0903159641754619E-2</v>
      </c>
      <c r="BF94" s="37">
        <v>2.0874534922424769E-2</v>
      </c>
      <c r="BG94" s="37">
        <v>2.2891439643290299E-2</v>
      </c>
      <c r="BH94" s="37">
        <v>2.130963966945125E-2</v>
      </c>
      <c r="BI94" s="37">
        <v>2.6406266721913599E-2</v>
      </c>
      <c r="BJ94" s="37">
        <v>2.8718320728820509E-2</v>
      </c>
      <c r="BK94" s="37">
        <v>2.595742691363782E-2</v>
      </c>
      <c r="BL94" s="37">
        <v>2.6175632061022969E-2</v>
      </c>
      <c r="BM94" s="37">
        <v>2.3914021745940709E-2</v>
      </c>
      <c r="BN94" s="37">
        <v>2.306091174349598E-2</v>
      </c>
      <c r="BO94" s="37">
        <v>2.43259822126284E-2</v>
      </c>
      <c r="BP94" s="37">
        <v>2.632921565324774E-2</v>
      </c>
      <c r="BQ94" s="37">
        <v>2.6902911412574979E-2</v>
      </c>
      <c r="BR94" s="37">
        <v>2.8195062779041789E-2</v>
      </c>
      <c r="BS94" s="37">
        <v>2.876263713355522E-2</v>
      </c>
      <c r="BT94" s="37">
        <v>2.8040809575727479E-2</v>
      </c>
      <c r="BU94" s="37">
        <v>2.6754875881754538E-2</v>
      </c>
      <c r="BV94" s="37">
        <v>1.816847345949648E-2</v>
      </c>
      <c r="BW94" s="37">
        <v>1.643467297833447E-2</v>
      </c>
      <c r="BX94" s="37">
        <v>1.428078526846639E-2</v>
      </c>
      <c r="BY94" s="37">
        <v>1.7121173131691082E-2</v>
      </c>
      <c r="BZ94" s="37">
        <v>1.7011695688282851E-2</v>
      </c>
      <c r="CA94" s="37">
        <v>1.6678482882585499E-2</v>
      </c>
      <c r="CB94" s="37">
        <v>1.6658393610413019E-2</v>
      </c>
      <c r="CC94" s="37">
        <v>1.836608967304949E-2</v>
      </c>
      <c r="CD94" s="37">
        <v>1.8355324776129112E-2</v>
      </c>
      <c r="CE94" s="37">
        <v>1.333987590862964E-2</v>
      </c>
      <c r="CF94" s="37">
        <v>1.1659584887739939E-2</v>
      </c>
      <c r="CG94" s="37">
        <v>1.1052895002285609E-2</v>
      </c>
      <c r="CH94" s="37">
        <v>1.197475371318896E-2</v>
      </c>
      <c r="CI94" s="37">
        <v>1.5779191136263249E-2</v>
      </c>
      <c r="CJ94" s="37">
        <v>1.618143745790078E-2</v>
      </c>
      <c r="CK94" s="37">
        <v>1.462404157778497E-2</v>
      </c>
      <c r="CL94" s="37">
        <v>1.024219275686971E-2</v>
      </c>
      <c r="CM94" s="37">
        <v>9.9973511446475923E-3</v>
      </c>
      <c r="CN94" s="37">
        <v>9.3202541016144599E-3</v>
      </c>
      <c r="CO94" s="37">
        <v>9.3737121315510281E-3</v>
      </c>
      <c r="CP94" s="37">
        <v>8.7316124837891335E-3</v>
      </c>
      <c r="CQ94" s="37">
        <v>9.6009613159165376E-3</v>
      </c>
      <c r="CR94" s="37">
        <v>7.9939710925145558E-3</v>
      </c>
      <c r="CS94" s="37">
        <v>7.5019317349709026E-3</v>
      </c>
      <c r="CT94" s="37">
        <v>4.9935571185705163E-3</v>
      </c>
    </row>
    <row r="95" spans="1:98" x14ac:dyDescent="0.4">
      <c r="A95" s="96"/>
      <c r="B95" s="96"/>
      <c r="C95" s="37" t="s">
        <v>4</v>
      </c>
      <c r="D95" s="37">
        <v>0</v>
      </c>
      <c r="E95" s="37">
        <v>6.2927107586744331E-3</v>
      </c>
      <c r="F95" s="37">
        <v>8.0593723234066664E-3</v>
      </c>
      <c r="G95" s="37">
        <v>9.4047903621253277E-3</v>
      </c>
      <c r="H95" s="37">
        <v>1.1158883009666601E-2</v>
      </c>
      <c r="I95" s="37">
        <v>1.446606345136219E-2</v>
      </c>
      <c r="J95" s="37">
        <v>1.7388962127874882E-2</v>
      </c>
      <c r="K95" s="37">
        <v>2.100493880350884E-2</v>
      </c>
      <c r="L95" s="37">
        <v>2.462310397178552E-2</v>
      </c>
      <c r="M95" s="37">
        <v>2.5731934981413431E-2</v>
      </c>
      <c r="N95" s="37">
        <v>2.8174058901361841E-2</v>
      </c>
      <c r="O95" s="37">
        <v>3.0400879301902439E-2</v>
      </c>
      <c r="P95" s="37">
        <v>3.1438101187576999E-2</v>
      </c>
      <c r="Q95" s="37">
        <v>3.2715899175638941E-2</v>
      </c>
      <c r="R95" s="37">
        <v>3.3481817240071772E-2</v>
      </c>
      <c r="S95" s="37">
        <v>3.3827159071179128E-2</v>
      </c>
      <c r="T95" s="37">
        <v>3.5343667310440398E-2</v>
      </c>
      <c r="U95" s="37">
        <v>3.660980852271431E-2</v>
      </c>
      <c r="V95" s="37">
        <v>3.9206692437434201E-2</v>
      </c>
      <c r="W95" s="37">
        <v>4.1379262028502013E-2</v>
      </c>
      <c r="X95" s="37">
        <v>4.3146984883204467E-2</v>
      </c>
      <c r="Y95" s="37">
        <v>4.5652065969260427E-2</v>
      </c>
      <c r="Z95" s="37">
        <v>4.7697003199572818E-2</v>
      </c>
      <c r="AA95" s="37">
        <v>5.0565335078331573E-2</v>
      </c>
      <c r="AB95" s="37">
        <v>5.3235590868994223E-2</v>
      </c>
      <c r="AC95" s="37">
        <v>5.6203426386144673E-2</v>
      </c>
      <c r="AD95" s="37">
        <v>5.9239771146286049E-2</v>
      </c>
      <c r="AE95" s="37">
        <v>6.2443080041456503E-2</v>
      </c>
      <c r="AF95" s="37">
        <v>6.6327972212343295E-2</v>
      </c>
      <c r="AG95" s="37">
        <v>6.7944559882438429E-2</v>
      </c>
      <c r="AH95" s="37">
        <v>6.7804707285976401E-2</v>
      </c>
      <c r="AI95" s="37">
        <v>7.1347380732211044E-2</v>
      </c>
      <c r="AJ95" s="37">
        <v>7.2986849124009587E-2</v>
      </c>
      <c r="AK95" s="37">
        <v>7.3481947809598505E-2</v>
      </c>
      <c r="AL95" s="37">
        <v>7.5120962492600321E-2</v>
      </c>
      <c r="AM95" s="37">
        <v>7.921677559046246E-2</v>
      </c>
      <c r="AN95" s="37">
        <v>8.2407605378234938E-2</v>
      </c>
      <c r="AO95" s="37">
        <v>8.3210472015635459E-2</v>
      </c>
      <c r="AP95" s="37">
        <v>8.3666693288468402E-2</v>
      </c>
      <c r="AQ95" s="37">
        <v>8.5618622695159824E-2</v>
      </c>
      <c r="AR95" s="37">
        <v>8.6884658515755456E-2</v>
      </c>
      <c r="AS95" s="37">
        <v>8.3860911450074724E-2</v>
      </c>
      <c r="AT95" s="37">
        <v>8.0541025369848501E-2</v>
      </c>
      <c r="AU95" s="37">
        <v>7.8279581241534169E-2</v>
      </c>
      <c r="AV95" s="37">
        <v>7.757738124591107E-2</v>
      </c>
      <c r="AW95" s="37">
        <v>7.4975604353098912E-2</v>
      </c>
      <c r="AX95" s="37">
        <v>7.1832991250961278E-2</v>
      </c>
      <c r="AY95" s="37">
        <v>7.0629606515021856E-2</v>
      </c>
      <c r="AZ95" s="37">
        <v>6.8597339218090095E-2</v>
      </c>
      <c r="BA95" s="37">
        <v>6.6540675129725474E-2</v>
      </c>
      <c r="BB95" s="37">
        <v>6.5766766971046012E-2</v>
      </c>
      <c r="BC95" s="37">
        <v>6.0529920594925651E-2</v>
      </c>
      <c r="BD95" s="37">
        <v>5.8945001749801579E-2</v>
      </c>
      <c r="BE95" s="37">
        <v>5.6649395463053712E-2</v>
      </c>
      <c r="BF95" s="37">
        <v>5.5504575079201472E-2</v>
      </c>
      <c r="BG95" s="37">
        <v>5.4378876830273752E-2</v>
      </c>
      <c r="BH95" s="37">
        <v>5.398973481995846E-2</v>
      </c>
      <c r="BI95" s="37">
        <v>5.3020618741977263E-2</v>
      </c>
      <c r="BJ95" s="37">
        <v>5.3780686415215717E-2</v>
      </c>
      <c r="BK95" s="37">
        <v>5.4758173060765122E-2</v>
      </c>
      <c r="BL95" s="37">
        <v>5.4556494028058948E-2</v>
      </c>
      <c r="BM95" s="37">
        <v>5.4520743604884583E-2</v>
      </c>
      <c r="BN95" s="37">
        <v>5.3763158537010788E-2</v>
      </c>
      <c r="BO95" s="37">
        <v>5.2916357932578248E-2</v>
      </c>
      <c r="BP95" s="37">
        <v>5.2705175819602643E-2</v>
      </c>
      <c r="BQ95" s="37">
        <v>5.3168395782784962E-2</v>
      </c>
      <c r="BR95" s="37">
        <v>5.3534496318032719E-2</v>
      </c>
      <c r="BS95" s="37">
        <v>5.4207762250860138E-2</v>
      </c>
      <c r="BT95" s="37">
        <v>5.4834749012882662E-2</v>
      </c>
      <c r="BU95" s="37">
        <v>5.5077815257504943E-2</v>
      </c>
      <c r="BV95" s="37">
        <v>5.4927362003369978E-2</v>
      </c>
      <c r="BW95" s="37">
        <v>5.2137370835982147E-2</v>
      </c>
      <c r="BX95" s="37">
        <v>4.9767399600888787E-2</v>
      </c>
      <c r="BY95" s="37">
        <v>4.7317185291782513E-2</v>
      </c>
      <c r="BZ95" s="37">
        <v>4.6278839571876042E-2</v>
      </c>
      <c r="CA95" s="37">
        <v>4.5305233018393717E-2</v>
      </c>
      <c r="CB95" s="37">
        <v>4.434864344726562E-2</v>
      </c>
      <c r="CC95" s="37">
        <v>4.3488909594612157E-2</v>
      </c>
      <c r="CD95" s="37">
        <v>4.3220306608216463E-2</v>
      </c>
      <c r="CE95" s="37">
        <v>4.2872437672049679E-2</v>
      </c>
      <c r="CF95" s="37">
        <v>4.0966412628443707E-2</v>
      </c>
      <c r="CG95" s="37">
        <v>3.9072457140693143E-2</v>
      </c>
      <c r="CH95" s="37">
        <v>3.7447730877510958E-2</v>
      </c>
      <c r="CI95" s="37">
        <v>3.6413730740610717E-2</v>
      </c>
      <c r="CJ95" s="37">
        <v>3.6700326809835093E-2</v>
      </c>
      <c r="CK95" s="37">
        <v>3.6809424877898497E-2</v>
      </c>
      <c r="CL95" s="37">
        <v>3.6238158937258E-2</v>
      </c>
      <c r="CM95" s="37">
        <v>3.4416290465098177E-2</v>
      </c>
      <c r="CN95" s="37">
        <v>3.2999573415931453E-2</v>
      </c>
      <c r="CO95" s="37">
        <v>3.1648146286651697E-2</v>
      </c>
      <c r="CP95" s="37">
        <v>3.0684039831629109E-2</v>
      </c>
      <c r="CQ95" s="37">
        <v>2.965887525541076E-2</v>
      </c>
      <c r="CR95" s="37">
        <v>2.9089682452135359E-2</v>
      </c>
      <c r="CS95" s="37">
        <v>2.80065219658748E-2</v>
      </c>
      <c r="CT95" s="37">
        <v>2.6982309952116701E-2</v>
      </c>
    </row>
    <row r="96" spans="1:98" x14ac:dyDescent="0.4">
      <c r="A96" s="96"/>
      <c r="B96" s="97"/>
      <c r="C96" s="37" t="s">
        <v>6</v>
      </c>
      <c r="D96" s="37">
        <v>1.9926584019521899E-2</v>
      </c>
      <c r="E96" s="37">
        <v>1.842238485033668E-2</v>
      </c>
      <c r="F96" s="37">
        <v>1.9573066628773519E-2</v>
      </c>
      <c r="G96" s="37">
        <v>2.268773557949301E-2</v>
      </c>
      <c r="H96" s="37">
        <v>3.0333295530093091E-2</v>
      </c>
      <c r="I96" s="37">
        <v>3.5102218631471512E-2</v>
      </c>
      <c r="J96" s="37">
        <v>4.2226359457897412E-2</v>
      </c>
      <c r="K96" s="37">
        <v>4.8253485331930107E-2</v>
      </c>
      <c r="L96" s="37">
        <v>4.6327617063647811E-2</v>
      </c>
      <c r="M96" s="37">
        <v>5.1385734722223603E-2</v>
      </c>
      <c r="N96" s="37">
        <v>5.4541844206460008E-2</v>
      </c>
      <c r="O96" s="37">
        <v>5.4203398377603643E-2</v>
      </c>
      <c r="P96" s="37">
        <v>5.5867728191450673E-2</v>
      </c>
      <c r="Q96" s="37">
        <v>5.5806072204147267E-2</v>
      </c>
      <c r="R96" s="37">
        <v>5.5153247335167001E-2</v>
      </c>
      <c r="S96" s="37">
        <v>5.8751414062306363E-2</v>
      </c>
      <c r="T96" s="37">
        <v>6.0367128012294671E-2</v>
      </c>
      <c r="U96" s="37">
        <v>6.6399589846868418E-2</v>
      </c>
      <c r="V96" s="37">
        <v>6.9640251510067891E-2</v>
      </c>
      <c r="W96" s="37">
        <v>7.2255176534942914E-2</v>
      </c>
      <c r="X96" s="37">
        <v>7.722001201649327E-2</v>
      </c>
      <c r="Y96" s="37">
        <v>7.9809383500275541E-2</v>
      </c>
      <c r="Z96" s="37">
        <v>8.5428634892338581E-2</v>
      </c>
      <c r="AA96" s="37">
        <v>8.9861983545071245E-2</v>
      </c>
      <c r="AB96" s="37">
        <v>9.500980186778693E-2</v>
      </c>
      <c r="AC96" s="37">
        <v>0.1001596670458816</v>
      </c>
      <c r="AD96" s="37">
        <v>0.10551125237280461</v>
      </c>
      <c r="AE96" s="37">
        <v>0.1127876626917295</v>
      </c>
      <c r="AF96" s="37">
        <v>0.1120655640368554</v>
      </c>
      <c r="AG96" s="37">
        <v>0.1081110973246633</v>
      </c>
      <c r="AH96" s="37">
        <v>0.1181619248177371</v>
      </c>
      <c r="AI96" s="37">
        <v>0.1185301137540738</v>
      </c>
      <c r="AJ96" s="37">
        <v>0.1167826068234914</v>
      </c>
      <c r="AK96" s="37">
        <v>0.1201876728050886</v>
      </c>
      <c r="AL96" s="37">
        <v>0.130321084434637</v>
      </c>
      <c r="AM96" s="37">
        <v>0.1350139286075977</v>
      </c>
      <c r="AN96" s="37">
        <v>0.13265889361085151</v>
      </c>
      <c r="AO96" s="37">
        <v>0.13155287722338879</v>
      </c>
      <c r="AP96" s="37">
        <v>0.13620673664073671</v>
      </c>
      <c r="AQ96" s="37">
        <v>0.13740866757166831</v>
      </c>
      <c r="AR96" s="37">
        <v>0.1254748463566436</v>
      </c>
      <c r="AS96" s="37">
        <v>0.11745226439125291</v>
      </c>
      <c r="AT96" s="37">
        <v>0.11389982794889</v>
      </c>
      <c r="AU96" s="37">
        <v>0.11493801707581799</v>
      </c>
      <c r="AV96" s="37">
        <v>0.1079331341832156</v>
      </c>
      <c r="AW96" s="37">
        <v>0.10148493746912771</v>
      </c>
      <c r="AX96" s="37">
        <v>0.1020771789698411</v>
      </c>
      <c r="AY96" s="37">
        <v>9.7677459316613091E-2</v>
      </c>
      <c r="AZ96" s="37">
        <v>9.4021828066281579E-2</v>
      </c>
      <c r="BA96" s="37">
        <v>9.4967913338318125E-2</v>
      </c>
      <c r="BB96" s="37">
        <v>7.9900165665380676E-2</v>
      </c>
      <c r="BC96" s="37">
        <v>8.1393088811707509E-2</v>
      </c>
      <c r="BD96" s="37">
        <v>7.730745103499094E-2</v>
      </c>
      <c r="BE96" s="37">
        <v>7.7552555104808338E-2</v>
      </c>
      <c r="BF96" s="37">
        <v>7.6379110001626241E-2</v>
      </c>
      <c r="BG96" s="37">
        <v>7.7270316473564041E-2</v>
      </c>
      <c r="BH96" s="37">
        <v>7.5299374489409709E-2</v>
      </c>
      <c r="BI96" s="37">
        <v>7.9426885463890859E-2</v>
      </c>
      <c r="BJ96" s="37">
        <v>8.249900714403624E-2</v>
      </c>
      <c r="BK96" s="37">
        <v>8.0715599974402946E-2</v>
      </c>
      <c r="BL96" s="37">
        <v>8.0732126089081924E-2</v>
      </c>
      <c r="BM96" s="37">
        <v>7.8434765350825289E-2</v>
      </c>
      <c r="BN96" s="37">
        <v>7.6824070280506765E-2</v>
      </c>
      <c r="BO96" s="37">
        <v>7.7242340145206645E-2</v>
      </c>
      <c r="BP96" s="37">
        <v>7.9034391472850379E-2</v>
      </c>
      <c r="BQ96" s="37">
        <v>8.0071307195359945E-2</v>
      </c>
      <c r="BR96" s="37">
        <v>8.1729559097074495E-2</v>
      </c>
      <c r="BS96" s="37">
        <v>8.2970399384415361E-2</v>
      </c>
      <c r="BT96" s="37">
        <v>8.2875558588610135E-2</v>
      </c>
      <c r="BU96" s="37">
        <v>8.1832691139259478E-2</v>
      </c>
      <c r="BV96" s="37">
        <v>7.3095835462866451E-2</v>
      </c>
      <c r="BW96" s="37">
        <v>6.8572043814316613E-2</v>
      </c>
      <c r="BX96" s="37">
        <v>6.4048184869355179E-2</v>
      </c>
      <c r="BY96" s="37">
        <v>6.4438358423473591E-2</v>
      </c>
      <c r="BZ96" s="37">
        <v>6.3290535260158889E-2</v>
      </c>
      <c r="CA96" s="37">
        <v>6.198371590097921E-2</v>
      </c>
      <c r="CB96" s="37">
        <v>6.1007037057678647E-2</v>
      </c>
      <c r="CC96" s="37">
        <v>6.1854999267661637E-2</v>
      </c>
      <c r="CD96" s="37">
        <v>6.1575631384345568E-2</v>
      </c>
      <c r="CE96" s="37">
        <v>5.6212313580679317E-2</v>
      </c>
      <c r="CF96" s="37">
        <v>5.2625997516183659E-2</v>
      </c>
      <c r="CG96" s="37">
        <v>5.0125352142978752E-2</v>
      </c>
      <c r="CH96" s="37">
        <v>4.9422484590699922E-2</v>
      </c>
      <c r="CI96" s="37">
        <v>5.2192921876873972E-2</v>
      </c>
      <c r="CJ96" s="37">
        <v>5.2881764267735859E-2</v>
      </c>
      <c r="CK96" s="37">
        <v>5.1433466455683467E-2</v>
      </c>
      <c r="CL96" s="37">
        <v>4.648035169412771E-2</v>
      </c>
      <c r="CM96" s="37">
        <v>4.4413641609745771E-2</v>
      </c>
      <c r="CN96" s="37">
        <v>4.2319827517545913E-2</v>
      </c>
      <c r="CO96" s="37">
        <v>4.1021858418202731E-2</v>
      </c>
      <c r="CP96" s="37">
        <v>3.9415652315418249E-2</v>
      </c>
      <c r="CQ96" s="37">
        <v>3.9259836571327297E-2</v>
      </c>
      <c r="CR96" s="37">
        <v>3.7083653544649917E-2</v>
      </c>
      <c r="CS96" s="37">
        <v>3.5508453700845703E-2</v>
      </c>
      <c r="CT96" s="37">
        <v>3.1975867070687211E-2</v>
      </c>
    </row>
    <row r="97" spans="1:98" x14ac:dyDescent="0.4">
      <c r="A97" s="96"/>
      <c r="B97" s="94" t="s">
        <v>139</v>
      </c>
      <c r="C97" s="37" t="s">
        <v>3</v>
      </c>
      <c r="D97" s="37">
        <v>1.422084246187773E-2</v>
      </c>
      <c r="E97" s="37">
        <v>1.3593400104867689E-2</v>
      </c>
      <c r="F97" s="37">
        <v>1.2099837517976419E-2</v>
      </c>
      <c r="G97" s="37">
        <v>1.2905410912730449E-2</v>
      </c>
      <c r="H97" s="37">
        <v>1.4738706124276879E-2</v>
      </c>
      <c r="I97" s="37">
        <v>1.5718732589713041E-2</v>
      </c>
      <c r="J97" s="37">
        <v>1.728356665399158E-2</v>
      </c>
      <c r="K97" s="37">
        <v>1.9244740253551631E-2</v>
      </c>
      <c r="L97" s="37">
        <v>1.913720362930503E-2</v>
      </c>
      <c r="M97" s="37">
        <v>2.0588888216655599E-2</v>
      </c>
      <c r="N97" s="37">
        <v>1.923425999230462E-2</v>
      </c>
      <c r="O97" s="37">
        <v>1.9365414252313539E-2</v>
      </c>
      <c r="P97" s="37">
        <v>1.9998896081285321E-2</v>
      </c>
      <c r="Q97" s="37">
        <v>2.0421220043683581E-2</v>
      </c>
      <c r="R97" s="37">
        <v>1.5871710301194601E-2</v>
      </c>
      <c r="S97" s="37">
        <v>1.332584644357682E-2</v>
      </c>
      <c r="T97" s="37">
        <v>1.6723411616930091E-2</v>
      </c>
      <c r="U97" s="37">
        <v>1.842619705651366E-2</v>
      </c>
      <c r="V97" s="37">
        <v>2.2083644421622261E-2</v>
      </c>
      <c r="W97" s="37">
        <v>2.346297389035611E-2</v>
      </c>
      <c r="X97" s="37">
        <v>2.4597169804048281E-2</v>
      </c>
      <c r="Y97" s="37">
        <v>2.6394329993824541E-2</v>
      </c>
      <c r="Z97" s="37">
        <v>2.7402737786149659E-2</v>
      </c>
      <c r="AA97" s="37">
        <v>2.9178381567995251E-2</v>
      </c>
      <c r="AB97" s="37">
        <v>2.9357528041800099E-2</v>
      </c>
      <c r="AC97" s="37">
        <v>3.0167478494679639E-2</v>
      </c>
      <c r="AD97" s="37">
        <v>3.1231235802777899E-2</v>
      </c>
      <c r="AE97" s="37">
        <v>3.2319521533537447E-2</v>
      </c>
      <c r="AF97" s="37">
        <v>3.3465182947540403E-2</v>
      </c>
      <c r="AG97" s="37">
        <v>3.5258868026675702E-2</v>
      </c>
      <c r="AH97" s="37">
        <v>3.722535957583057E-2</v>
      </c>
      <c r="AI97" s="37">
        <v>3.8516775660675268E-2</v>
      </c>
      <c r="AJ97" s="37">
        <v>3.9270584024036589E-2</v>
      </c>
      <c r="AK97" s="37">
        <v>4.1431597273476783E-2</v>
      </c>
      <c r="AL97" s="37">
        <v>5.0489504455972757E-2</v>
      </c>
      <c r="AM97" s="37">
        <v>5.2439125456098939E-2</v>
      </c>
      <c r="AN97" s="37">
        <v>5.712535201239427E-2</v>
      </c>
      <c r="AO97" s="37">
        <v>6.3068462043595286E-2</v>
      </c>
      <c r="AP97" s="37">
        <v>6.6080460351535239E-2</v>
      </c>
      <c r="AQ97" s="37">
        <v>6.641402355588491E-2</v>
      </c>
      <c r="AR97" s="37">
        <v>6.9910442551847113E-2</v>
      </c>
      <c r="AS97" s="37">
        <v>7.4100096930057369E-2</v>
      </c>
      <c r="AT97" s="37">
        <v>7.5873750236653908E-2</v>
      </c>
      <c r="AU97" s="37">
        <v>8.6024294795657083E-2</v>
      </c>
      <c r="AV97" s="37">
        <v>7.999165833421458E-2</v>
      </c>
      <c r="AW97" s="37">
        <v>7.8555612097116062E-2</v>
      </c>
      <c r="AX97" s="37">
        <v>6.9436750613250373E-2</v>
      </c>
      <c r="AY97" s="37">
        <v>6.7443710714908761E-2</v>
      </c>
      <c r="AZ97" s="37">
        <v>6.9671761741330746E-2</v>
      </c>
      <c r="BA97" s="37">
        <v>7.8698907833961634E-2</v>
      </c>
      <c r="BB97" s="37">
        <v>9.4729141567190617E-2</v>
      </c>
      <c r="BC97" s="37">
        <v>7.1509102002084171E-2</v>
      </c>
      <c r="BD97" s="37">
        <v>7.1440860521675753E-2</v>
      </c>
      <c r="BE97" s="37">
        <v>7.1467795520327421E-2</v>
      </c>
      <c r="BF97" s="37">
        <v>5.9581235504689342E-2</v>
      </c>
      <c r="BG97" s="37">
        <v>5.9567181409241547E-2</v>
      </c>
      <c r="BH97" s="37">
        <v>5.9533767436105223E-2</v>
      </c>
      <c r="BI97" s="37">
        <v>6.1984302995251928E-2</v>
      </c>
      <c r="BJ97" s="37">
        <v>6.6634080258768977E-2</v>
      </c>
      <c r="BK97" s="37">
        <v>6.6650790887040373E-2</v>
      </c>
      <c r="BL97" s="37">
        <v>6.6667815466517746E-2</v>
      </c>
      <c r="BM97" s="37">
        <v>6.6622566038489442E-2</v>
      </c>
      <c r="BN97" s="37">
        <v>5.9480715964198599E-2</v>
      </c>
      <c r="BO97" s="37">
        <v>5.9407426575290648E-2</v>
      </c>
      <c r="BP97" s="37">
        <v>7.1486028419959796E-2</v>
      </c>
      <c r="BQ97" s="37">
        <v>5.9542851816957502E-2</v>
      </c>
      <c r="BR97" s="37">
        <v>5.9626076914328183E-2</v>
      </c>
      <c r="BS97" s="37">
        <v>5.9388839544506043E-2</v>
      </c>
      <c r="BT97" s="37">
        <v>5.9531686544306413E-2</v>
      </c>
      <c r="BU97" s="37">
        <v>5.9465624080075323E-2</v>
      </c>
      <c r="BV97" s="37">
        <v>5.9438556570309588E-2</v>
      </c>
      <c r="BW97" s="37">
        <v>5.9456021213069032E-2</v>
      </c>
      <c r="BX97" s="37">
        <v>4.7637150436147732E-2</v>
      </c>
      <c r="BY97" s="37">
        <v>4.7668024514263357E-2</v>
      </c>
      <c r="BZ97" s="37">
        <v>4.7501543139023612E-2</v>
      </c>
      <c r="CA97" s="37">
        <v>4.7696798796023662E-2</v>
      </c>
      <c r="CB97" s="37">
        <v>4.7663338664821558E-2</v>
      </c>
      <c r="CC97" s="37">
        <v>4.7607372326778981E-2</v>
      </c>
      <c r="CD97" s="37">
        <v>3.5693621036904419E-2</v>
      </c>
      <c r="CE97" s="37">
        <v>3.5724785479959782E-2</v>
      </c>
      <c r="CF97" s="37">
        <v>3.575962375901879E-2</v>
      </c>
      <c r="CG97" s="37">
        <v>3.5713437016300781E-2</v>
      </c>
      <c r="CH97" s="37">
        <v>3.5737240405475518E-2</v>
      </c>
      <c r="CI97" s="37">
        <v>3.5742153297249432E-2</v>
      </c>
      <c r="CJ97" s="37">
        <v>3.8109133860914177E-2</v>
      </c>
      <c r="CK97" s="37">
        <v>3.8080788654458061E-2</v>
      </c>
      <c r="CL97" s="37">
        <v>3.5782318174709483E-2</v>
      </c>
      <c r="CM97" s="37">
        <v>3.5687039423708648E-2</v>
      </c>
      <c r="CN97" s="37">
        <v>3.573911847272588E-2</v>
      </c>
      <c r="CO97" s="37">
        <v>3.5740294692773969E-2</v>
      </c>
      <c r="CP97" s="37">
        <v>3.5679641427082708E-2</v>
      </c>
      <c r="CQ97" s="37">
        <v>3.5682259677648237E-2</v>
      </c>
      <c r="CR97" s="37">
        <v>3.3319377182709727E-2</v>
      </c>
      <c r="CS97" s="37">
        <v>3.3362421713708082E-2</v>
      </c>
      <c r="CT97" s="37">
        <v>3.3324800988178853E-2</v>
      </c>
    </row>
    <row r="98" spans="1:98" x14ac:dyDescent="0.4">
      <c r="A98" s="96"/>
      <c r="B98" s="94"/>
      <c r="C98" s="37" t="s">
        <v>4</v>
      </c>
      <c r="D98" s="37">
        <v>0</v>
      </c>
      <c r="E98" s="37">
        <v>0</v>
      </c>
      <c r="F98" s="37">
        <v>0</v>
      </c>
      <c r="G98" s="37">
        <v>0</v>
      </c>
      <c r="H98" s="37">
        <v>0</v>
      </c>
      <c r="I98" s="37">
        <v>0</v>
      </c>
      <c r="J98" s="37">
        <v>0</v>
      </c>
      <c r="K98" s="37">
        <v>0</v>
      </c>
      <c r="L98" s="37">
        <v>0</v>
      </c>
      <c r="M98" s="37">
        <v>0</v>
      </c>
      <c r="N98" s="37">
        <v>0</v>
      </c>
      <c r="O98" s="37">
        <v>0</v>
      </c>
      <c r="P98" s="37">
        <v>0</v>
      </c>
      <c r="Q98" s="37">
        <v>0</v>
      </c>
      <c r="R98" s="37">
        <v>0</v>
      </c>
      <c r="S98" s="37">
        <v>0</v>
      </c>
      <c r="T98" s="37">
        <v>0</v>
      </c>
      <c r="U98" s="37">
        <v>0</v>
      </c>
      <c r="V98" s="37">
        <v>0</v>
      </c>
      <c r="W98" s="37">
        <v>0</v>
      </c>
      <c r="X98" s="37">
        <v>0</v>
      </c>
      <c r="Y98" s="37">
        <v>0</v>
      </c>
      <c r="Z98" s="37">
        <v>0</v>
      </c>
      <c r="AA98" s="37">
        <v>0</v>
      </c>
      <c r="AB98" s="37">
        <v>0</v>
      </c>
      <c r="AC98" s="37">
        <v>0</v>
      </c>
      <c r="AD98" s="37">
        <v>0</v>
      </c>
      <c r="AE98" s="37">
        <v>0</v>
      </c>
      <c r="AF98" s="37">
        <v>0</v>
      </c>
      <c r="AG98" s="37">
        <v>0</v>
      </c>
      <c r="AH98" s="37">
        <v>0</v>
      </c>
      <c r="AI98" s="37">
        <v>0</v>
      </c>
      <c r="AJ98" s="37">
        <v>0</v>
      </c>
      <c r="AK98" s="37">
        <v>0</v>
      </c>
      <c r="AL98" s="37">
        <v>0</v>
      </c>
      <c r="AM98" s="37">
        <v>0</v>
      </c>
      <c r="AN98" s="37">
        <v>0</v>
      </c>
      <c r="AO98" s="37">
        <v>0</v>
      </c>
      <c r="AP98" s="37">
        <v>0</v>
      </c>
      <c r="AQ98" s="37">
        <v>0</v>
      </c>
      <c r="AR98" s="37">
        <v>0</v>
      </c>
      <c r="AS98" s="37">
        <v>0</v>
      </c>
      <c r="AT98" s="37">
        <v>0</v>
      </c>
      <c r="AU98" s="37">
        <v>0</v>
      </c>
      <c r="AV98" s="37">
        <v>0</v>
      </c>
      <c r="AW98" s="37">
        <v>0</v>
      </c>
      <c r="AX98" s="37">
        <v>0</v>
      </c>
      <c r="AY98" s="37">
        <v>0</v>
      </c>
      <c r="AZ98" s="37">
        <v>0</v>
      </c>
      <c r="BA98" s="37">
        <v>0</v>
      </c>
      <c r="BB98" s="37">
        <v>0</v>
      </c>
      <c r="BC98" s="37">
        <v>0</v>
      </c>
      <c r="BD98" s="37">
        <v>0</v>
      </c>
      <c r="BE98" s="37">
        <v>0</v>
      </c>
      <c r="BF98" s="37">
        <v>0</v>
      </c>
      <c r="BG98" s="37">
        <v>0</v>
      </c>
      <c r="BH98" s="37">
        <v>0</v>
      </c>
      <c r="BI98" s="37">
        <v>0</v>
      </c>
      <c r="BJ98" s="37">
        <v>0</v>
      </c>
      <c r="BK98" s="37">
        <v>0</v>
      </c>
      <c r="BL98" s="37">
        <v>0</v>
      </c>
      <c r="BM98" s="37">
        <v>0</v>
      </c>
      <c r="BN98" s="37">
        <v>0</v>
      </c>
      <c r="BO98" s="37">
        <v>0</v>
      </c>
      <c r="BP98" s="37">
        <v>0</v>
      </c>
      <c r="BQ98" s="37">
        <v>0</v>
      </c>
      <c r="BR98" s="37">
        <v>0</v>
      </c>
      <c r="BS98" s="37">
        <v>0</v>
      </c>
      <c r="BT98" s="37">
        <v>0</v>
      </c>
      <c r="BU98" s="37">
        <v>0</v>
      </c>
      <c r="BV98" s="37">
        <v>0</v>
      </c>
      <c r="BW98" s="37">
        <v>0</v>
      </c>
      <c r="BX98" s="37">
        <v>0</v>
      </c>
      <c r="BY98" s="37">
        <v>0</v>
      </c>
      <c r="BZ98" s="37">
        <v>0</v>
      </c>
      <c r="CA98" s="37">
        <v>0</v>
      </c>
      <c r="CB98" s="37">
        <v>0</v>
      </c>
      <c r="CC98" s="37">
        <v>0</v>
      </c>
      <c r="CD98" s="37">
        <v>0</v>
      </c>
      <c r="CE98" s="37">
        <v>0</v>
      </c>
      <c r="CF98" s="37">
        <v>0</v>
      </c>
      <c r="CG98" s="37">
        <v>0</v>
      </c>
      <c r="CH98" s="37">
        <v>0</v>
      </c>
      <c r="CI98" s="37">
        <v>0</v>
      </c>
      <c r="CJ98" s="37">
        <v>0</v>
      </c>
      <c r="CK98" s="37">
        <v>0</v>
      </c>
      <c r="CL98" s="37">
        <v>0</v>
      </c>
      <c r="CM98" s="37">
        <v>0</v>
      </c>
      <c r="CN98" s="37">
        <v>0</v>
      </c>
      <c r="CO98" s="37">
        <v>0</v>
      </c>
      <c r="CP98" s="37">
        <v>0</v>
      </c>
      <c r="CQ98" s="37">
        <v>0</v>
      </c>
      <c r="CR98" s="37">
        <v>0</v>
      </c>
      <c r="CS98" s="37">
        <v>0</v>
      </c>
      <c r="CT98" s="37">
        <v>0</v>
      </c>
    </row>
    <row r="99" spans="1:98" x14ac:dyDescent="0.4">
      <c r="A99" s="96"/>
      <c r="B99" s="94"/>
      <c r="C99" s="37" t="s">
        <v>6</v>
      </c>
      <c r="D99" s="37">
        <v>1.422084246187773E-2</v>
      </c>
      <c r="E99" s="37">
        <v>1.3593400104867689E-2</v>
      </c>
      <c r="F99" s="37">
        <v>1.2099837517976419E-2</v>
      </c>
      <c r="G99" s="37">
        <v>1.2905410912730449E-2</v>
      </c>
      <c r="H99" s="37">
        <v>1.4738706124276879E-2</v>
      </c>
      <c r="I99" s="37">
        <v>1.5718732589713041E-2</v>
      </c>
      <c r="J99" s="37">
        <v>1.728356665399158E-2</v>
      </c>
      <c r="K99" s="37">
        <v>1.9244740253551631E-2</v>
      </c>
      <c r="L99" s="37">
        <v>1.913720362930503E-2</v>
      </c>
      <c r="M99" s="37">
        <v>2.0588888216655599E-2</v>
      </c>
      <c r="N99" s="37">
        <v>1.923425999230462E-2</v>
      </c>
      <c r="O99" s="37">
        <v>1.9365414252313539E-2</v>
      </c>
      <c r="P99" s="37">
        <v>1.9998896081285321E-2</v>
      </c>
      <c r="Q99" s="37">
        <v>2.0421220043683581E-2</v>
      </c>
      <c r="R99" s="37">
        <v>1.5871710301194601E-2</v>
      </c>
      <c r="S99" s="37">
        <v>1.332584644357682E-2</v>
      </c>
      <c r="T99" s="37">
        <v>1.6723411616930091E-2</v>
      </c>
      <c r="U99" s="37">
        <v>1.842619705651366E-2</v>
      </c>
      <c r="V99" s="37">
        <v>2.2083644421622261E-2</v>
      </c>
      <c r="W99" s="37">
        <v>2.346297389035611E-2</v>
      </c>
      <c r="X99" s="37">
        <v>2.4597169804048281E-2</v>
      </c>
      <c r="Y99" s="37">
        <v>2.6394329993824541E-2</v>
      </c>
      <c r="Z99" s="37">
        <v>2.7402737786149659E-2</v>
      </c>
      <c r="AA99" s="37">
        <v>2.9178381567995251E-2</v>
      </c>
      <c r="AB99" s="37">
        <v>2.9357528041800099E-2</v>
      </c>
      <c r="AC99" s="37">
        <v>3.0167478494679639E-2</v>
      </c>
      <c r="AD99" s="37">
        <v>3.1231235802777899E-2</v>
      </c>
      <c r="AE99" s="37">
        <v>3.2319521533537447E-2</v>
      </c>
      <c r="AF99" s="37">
        <v>3.3465182947540403E-2</v>
      </c>
      <c r="AG99" s="37">
        <v>3.5258868026675702E-2</v>
      </c>
      <c r="AH99" s="37">
        <v>3.722535957583057E-2</v>
      </c>
      <c r="AI99" s="37">
        <v>3.8516775660675268E-2</v>
      </c>
      <c r="AJ99" s="37">
        <v>3.9270584024036589E-2</v>
      </c>
      <c r="AK99" s="37">
        <v>4.1431597273476783E-2</v>
      </c>
      <c r="AL99" s="37">
        <v>5.0489504455972757E-2</v>
      </c>
      <c r="AM99" s="37">
        <v>5.2439125456098939E-2</v>
      </c>
      <c r="AN99" s="37">
        <v>5.712535201239427E-2</v>
      </c>
      <c r="AO99" s="37">
        <v>6.3068462043595286E-2</v>
      </c>
      <c r="AP99" s="37">
        <v>6.6080460351535239E-2</v>
      </c>
      <c r="AQ99" s="37">
        <v>6.641402355588491E-2</v>
      </c>
      <c r="AR99" s="37">
        <v>6.9910442551847113E-2</v>
      </c>
      <c r="AS99" s="37">
        <v>7.4100096930057369E-2</v>
      </c>
      <c r="AT99" s="37">
        <v>7.5873750236653908E-2</v>
      </c>
      <c r="AU99" s="37">
        <v>8.6024294795657083E-2</v>
      </c>
      <c r="AV99" s="37">
        <v>7.999165833421458E-2</v>
      </c>
      <c r="AW99" s="37">
        <v>7.8555612097116062E-2</v>
      </c>
      <c r="AX99" s="37">
        <v>6.9436750613250373E-2</v>
      </c>
      <c r="AY99" s="37">
        <v>6.7443710714908761E-2</v>
      </c>
      <c r="AZ99" s="37">
        <v>6.9671761741330746E-2</v>
      </c>
      <c r="BA99" s="37">
        <v>7.8698907833961634E-2</v>
      </c>
      <c r="BB99" s="37">
        <v>9.4729141567190617E-2</v>
      </c>
      <c r="BC99" s="37">
        <v>7.1509102002084171E-2</v>
      </c>
      <c r="BD99" s="37">
        <v>7.1440860521675753E-2</v>
      </c>
      <c r="BE99" s="37">
        <v>7.1467795520327421E-2</v>
      </c>
      <c r="BF99" s="37">
        <v>5.9581235504689342E-2</v>
      </c>
      <c r="BG99" s="37">
        <v>5.9567181409241547E-2</v>
      </c>
      <c r="BH99" s="37">
        <v>5.9533767436105223E-2</v>
      </c>
      <c r="BI99" s="37">
        <v>6.1984302995251928E-2</v>
      </c>
      <c r="BJ99" s="37">
        <v>6.6634080258768977E-2</v>
      </c>
      <c r="BK99" s="37">
        <v>6.6650790887040373E-2</v>
      </c>
      <c r="BL99" s="37">
        <v>6.6667815466517746E-2</v>
      </c>
      <c r="BM99" s="37">
        <v>6.6622566038489442E-2</v>
      </c>
      <c r="BN99" s="37">
        <v>5.9480715964198599E-2</v>
      </c>
      <c r="BO99" s="37">
        <v>5.9407426575290648E-2</v>
      </c>
      <c r="BP99" s="37">
        <v>7.1486028419959796E-2</v>
      </c>
      <c r="BQ99" s="37">
        <v>5.9542851816957502E-2</v>
      </c>
      <c r="BR99" s="37">
        <v>5.9626076914328183E-2</v>
      </c>
      <c r="BS99" s="37">
        <v>5.9388839544506043E-2</v>
      </c>
      <c r="BT99" s="37">
        <v>5.9531686544306413E-2</v>
      </c>
      <c r="BU99" s="37">
        <v>5.9465624080075323E-2</v>
      </c>
      <c r="BV99" s="37">
        <v>5.9438556570309588E-2</v>
      </c>
      <c r="BW99" s="37">
        <v>5.9456021213069032E-2</v>
      </c>
      <c r="BX99" s="37">
        <v>4.7637150436147732E-2</v>
      </c>
      <c r="BY99" s="37">
        <v>4.7668024514263357E-2</v>
      </c>
      <c r="BZ99" s="37">
        <v>4.7501543139023612E-2</v>
      </c>
      <c r="CA99" s="37">
        <v>4.7696798796023662E-2</v>
      </c>
      <c r="CB99" s="37">
        <v>4.7663338664821558E-2</v>
      </c>
      <c r="CC99" s="37">
        <v>4.7607372326778981E-2</v>
      </c>
      <c r="CD99" s="37">
        <v>3.5693621036904419E-2</v>
      </c>
      <c r="CE99" s="37">
        <v>3.5724785479959782E-2</v>
      </c>
      <c r="CF99" s="37">
        <v>3.575962375901879E-2</v>
      </c>
      <c r="CG99" s="37">
        <v>3.5713437016300781E-2</v>
      </c>
      <c r="CH99" s="37">
        <v>3.5737240405475518E-2</v>
      </c>
      <c r="CI99" s="37">
        <v>3.5742153297249432E-2</v>
      </c>
      <c r="CJ99" s="37">
        <v>3.8109133860914177E-2</v>
      </c>
      <c r="CK99" s="37">
        <v>3.8080788654458061E-2</v>
      </c>
      <c r="CL99" s="37">
        <v>3.5782318174709483E-2</v>
      </c>
      <c r="CM99" s="37">
        <v>3.5687039423708648E-2</v>
      </c>
      <c r="CN99" s="37">
        <v>3.573911847272588E-2</v>
      </c>
      <c r="CO99" s="37">
        <v>3.5740294692773969E-2</v>
      </c>
      <c r="CP99" s="37">
        <v>3.5679641427082708E-2</v>
      </c>
      <c r="CQ99" s="37">
        <v>3.5682259677648237E-2</v>
      </c>
      <c r="CR99" s="37">
        <v>3.3319377182709727E-2</v>
      </c>
      <c r="CS99" s="37">
        <v>3.3362421713708082E-2</v>
      </c>
      <c r="CT99" s="37">
        <v>3.3324800988178853E-2</v>
      </c>
    </row>
    <row r="100" spans="1:98" x14ac:dyDescent="0.4">
      <c r="A100" s="96"/>
      <c r="B100" s="94" t="s">
        <v>140</v>
      </c>
      <c r="C100" s="37" t="s">
        <v>3</v>
      </c>
      <c r="D100" s="37">
        <v>7.1435345153909212E-6</v>
      </c>
      <c r="E100" s="37">
        <v>6.8720934857948606E-6</v>
      </c>
      <c r="F100" s="37">
        <v>6.0991402217841076E-6</v>
      </c>
      <c r="G100" s="37">
        <v>6.5195861266011512E-6</v>
      </c>
      <c r="H100" s="37">
        <v>7.4469788827350538E-6</v>
      </c>
      <c r="I100" s="37">
        <v>7.9027899348563521E-6</v>
      </c>
      <c r="J100" s="37">
        <v>8.7040489216468273E-6</v>
      </c>
      <c r="K100" s="37">
        <v>9.7208428376069919E-6</v>
      </c>
      <c r="L100" s="37">
        <v>9.6901339254999916E-6</v>
      </c>
      <c r="M100" s="37">
        <v>1.0405428735068311E-5</v>
      </c>
      <c r="N100" s="37">
        <v>9.7103872700890274E-6</v>
      </c>
      <c r="O100" s="37">
        <v>9.7827570448871995E-6</v>
      </c>
      <c r="P100" s="37">
        <v>1.008388360006392E-5</v>
      </c>
      <c r="Q100" s="37">
        <v>1.030460932503821E-5</v>
      </c>
      <c r="R100" s="37">
        <v>8.0189971333102287E-6</v>
      </c>
      <c r="S100" s="37">
        <v>6.7265816700774543E-6</v>
      </c>
      <c r="T100" s="37">
        <v>8.4320104429733428E-6</v>
      </c>
      <c r="U100" s="37">
        <v>9.3243173286200196E-6</v>
      </c>
      <c r="V100" s="37">
        <v>1.1157454187150941E-5</v>
      </c>
      <c r="W100" s="37">
        <v>1.181457652939941E-5</v>
      </c>
      <c r="X100" s="37">
        <v>1.244409764511494E-5</v>
      </c>
      <c r="Y100" s="37">
        <v>1.332695610744437E-5</v>
      </c>
      <c r="Z100" s="37">
        <v>1.3812974540843E-5</v>
      </c>
      <c r="AA100" s="37">
        <v>1.479396565760184E-5</v>
      </c>
      <c r="AB100" s="37">
        <v>1.484769615571864E-5</v>
      </c>
      <c r="AC100" s="37">
        <v>1.5257897020059019E-5</v>
      </c>
      <c r="AD100" s="37">
        <v>1.5773934508337239E-5</v>
      </c>
      <c r="AE100" s="37">
        <v>1.6246098801315419E-5</v>
      </c>
      <c r="AF100" s="37">
        <v>1.6908565284251999E-5</v>
      </c>
      <c r="AG100" s="37">
        <v>1.782295005032023E-5</v>
      </c>
      <c r="AH100" s="37">
        <v>1.880008174674379E-5</v>
      </c>
      <c r="AI100" s="37">
        <v>1.9410368879082369E-5</v>
      </c>
      <c r="AJ100" s="37">
        <v>1.990548130281503E-5</v>
      </c>
      <c r="AK100" s="37">
        <v>2.0943097860666361E-5</v>
      </c>
      <c r="AL100" s="37">
        <v>2.5469949551008931E-5</v>
      </c>
      <c r="AM100" s="37">
        <v>2.6480545933596629E-5</v>
      </c>
      <c r="AN100" s="37">
        <v>2.8863514453774429E-5</v>
      </c>
      <c r="AO100" s="37">
        <v>3.1830470050004377E-5</v>
      </c>
      <c r="AP100" s="37">
        <v>3.3355846052468408E-5</v>
      </c>
      <c r="AQ100" s="37">
        <v>3.3535869536309963E-5</v>
      </c>
      <c r="AR100" s="37">
        <v>3.520007461805631E-5</v>
      </c>
      <c r="AS100" s="37">
        <v>3.7390762749349568E-5</v>
      </c>
      <c r="AT100" s="37">
        <v>3.8190763651142042E-5</v>
      </c>
      <c r="AU100" s="37">
        <v>4.3511816027976017E-5</v>
      </c>
      <c r="AV100" s="37">
        <v>4.0633379412611567E-5</v>
      </c>
      <c r="AW100" s="37">
        <v>3.9661342159159003E-5</v>
      </c>
      <c r="AX100" s="37">
        <v>3.5093911003001732E-5</v>
      </c>
      <c r="AY100" s="37">
        <v>3.4043473747832643E-5</v>
      </c>
      <c r="AZ100" s="37">
        <v>3.5177740263033373E-5</v>
      </c>
      <c r="BA100" s="37">
        <v>3.9880222899900473E-5</v>
      </c>
      <c r="BB100" s="37">
        <v>4.7745052523146203E-5</v>
      </c>
      <c r="BC100" s="37">
        <v>3.6133897993684452E-5</v>
      </c>
      <c r="BD100" s="37">
        <v>3.6023538104367553E-5</v>
      </c>
      <c r="BE100" s="37">
        <v>3.617466349441327E-5</v>
      </c>
      <c r="BF100" s="37">
        <v>3.0012886026542381E-5</v>
      </c>
      <c r="BG100" s="37">
        <v>3.0127875330850339E-5</v>
      </c>
      <c r="BH100" s="37">
        <v>2.99290871566081E-5</v>
      </c>
      <c r="BI100" s="37">
        <v>3.1242971462207142E-5</v>
      </c>
      <c r="BJ100" s="37">
        <v>3.3675733905988911E-5</v>
      </c>
      <c r="BK100" s="37">
        <v>3.3591586235281968E-5</v>
      </c>
      <c r="BL100" s="37">
        <v>3.3534078893724467E-5</v>
      </c>
      <c r="BM100" s="37">
        <v>3.3622258957647681E-5</v>
      </c>
      <c r="BN100" s="37">
        <v>3.0001034001612509E-5</v>
      </c>
      <c r="BO100" s="37">
        <v>3.0077933646510059E-5</v>
      </c>
      <c r="BP100" s="37">
        <v>3.5982874900364608E-5</v>
      </c>
      <c r="BQ100" s="37">
        <v>3.0043116838706221E-5</v>
      </c>
      <c r="BR100" s="37">
        <v>2.996652453921859E-5</v>
      </c>
      <c r="BS100" s="37">
        <v>3.0075873907418211E-5</v>
      </c>
      <c r="BT100" s="37">
        <v>2.9958818305523532E-5</v>
      </c>
      <c r="BU100" s="37">
        <v>3.008157232305387E-5</v>
      </c>
      <c r="BV100" s="37">
        <v>3.0060069868008751E-5</v>
      </c>
      <c r="BW100" s="37">
        <v>3.0020393764004829E-5</v>
      </c>
      <c r="BX100" s="37">
        <v>2.40460119224799E-5</v>
      </c>
      <c r="BY100" s="37">
        <v>2.4034608313092871E-5</v>
      </c>
      <c r="BZ100" s="37">
        <v>2.4006380657509999E-5</v>
      </c>
      <c r="CA100" s="37">
        <v>2.4001035211968459E-5</v>
      </c>
      <c r="CB100" s="37">
        <v>2.3996486500661901E-5</v>
      </c>
      <c r="CC100" s="37">
        <v>2.4041728940516359E-5</v>
      </c>
      <c r="CD100" s="37">
        <v>1.8026317416747431E-5</v>
      </c>
      <c r="CE100" s="37">
        <v>1.8028663807110802E-5</v>
      </c>
      <c r="CF100" s="37">
        <v>1.8046612010752091E-5</v>
      </c>
      <c r="CG100" s="37">
        <v>1.8049105608474981E-5</v>
      </c>
      <c r="CH100" s="37">
        <v>1.8046995237604459E-5</v>
      </c>
      <c r="CI100" s="37">
        <v>1.7995460168970548E-5</v>
      </c>
      <c r="CJ100" s="37">
        <v>1.9193722890891181E-5</v>
      </c>
      <c r="CK100" s="37">
        <v>1.9259969884685009E-5</v>
      </c>
      <c r="CL100" s="37">
        <v>1.8019979126449848E-5</v>
      </c>
      <c r="CM100" s="37">
        <v>1.800400477885949E-5</v>
      </c>
      <c r="CN100" s="37">
        <v>1.8063492623713699E-5</v>
      </c>
      <c r="CO100" s="37">
        <v>1.8051409090739302E-5</v>
      </c>
      <c r="CP100" s="37">
        <v>1.805795919586985E-5</v>
      </c>
      <c r="CQ100" s="37">
        <v>1.7998617534459051E-5</v>
      </c>
      <c r="CR100" s="37">
        <v>1.6854607131792609E-5</v>
      </c>
      <c r="CS100" s="37">
        <v>1.6779433937546079E-5</v>
      </c>
      <c r="CT100" s="37">
        <v>1.6869746191743161E-5</v>
      </c>
    </row>
    <row r="101" spans="1:98" x14ac:dyDescent="0.4">
      <c r="A101" s="96"/>
      <c r="B101" s="94"/>
      <c r="C101" s="37" t="s">
        <v>4</v>
      </c>
      <c r="D101" s="37">
        <v>0</v>
      </c>
      <c r="E101" s="37">
        <v>3.571767257695461E-6</v>
      </c>
      <c r="F101" s="37">
        <v>5.8172249146944039E-6</v>
      </c>
      <c r="G101" s="37">
        <v>7.1261515683380713E-6</v>
      </c>
      <c r="H101" s="37">
        <v>8.4395700784221787E-6</v>
      </c>
      <c r="I101" s="37">
        <v>9.9774736952674097E-6</v>
      </c>
      <c r="J101" s="37">
        <v>1.140986647419654E-5</v>
      </c>
      <c r="K101" s="37">
        <v>1.2938131448460449E-5</v>
      </c>
      <c r="L101" s="37">
        <v>1.463451338321452E-5</v>
      </c>
      <c r="M101" s="37">
        <v>1.590746255720784E-5</v>
      </c>
      <c r="N101" s="37">
        <v>1.727745127528473E-5</v>
      </c>
      <c r="O101" s="37">
        <v>1.7968580277946609E-5</v>
      </c>
      <c r="P101" s="37">
        <v>1.8603597016323559E-5</v>
      </c>
      <c r="Q101" s="37">
        <v>1.928295231817598E-5</v>
      </c>
      <c r="R101" s="37">
        <v>1.9929752809259861E-5</v>
      </c>
      <c r="S101" s="37">
        <v>1.929231475975968E-5</v>
      </c>
      <c r="T101" s="37">
        <v>1.8288553570953638E-5</v>
      </c>
      <c r="U101" s="37">
        <v>1.847687329615011E-5</v>
      </c>
      <c r="V101" s="37">
        <v>1.899234456880642E-5</v>
      </c>
      <c r="W101" s="37">
        <v>2.0236049375574082E-5</v>
      </c>
      <c r="X101" s="37">
        <v>2.1414385728873811E-5</v>
      </c>
      <c r="Y101" s="37">
        <v>2.2611323671530209E-5</v>
      </c>
      <c r="Z101" s="37">
        <v>2.3983035573339271E-5</v>
      </c>
      <c r="AA101" s="37">
        <v>2.5279937106676501E-5</v>
      </c>
      <c r="AB101" s="37">
        <v>2.6805159238758079E-5</v>
      </c>
      <c r="AC101" s="37">
        <v>2.8033371731403059E-5</v>
      </c>
      <c r="AD101" s="37">
        <v>2.9239164530381882E-5</v>
      </c>
      <c r="AE101" s="37">
        <v>3.0478232378032871E-5</v>
      </c>
      <c r="AF101" s="37">
        <v>3.1681511241853732E-5</v>
      </c>
      <c r="AG101" s="37">
        <v>3.2960926664025627E-5</v>
      </c>
      <c r="AH101" s="37">
        <v>3.4426263279344532E-5</v>
      </c>
      <c r="AI101" s="37">
        <v>3.6008062914610213E-5</v>
      </c>
      <c r="AJ101" s="37">
        <v>3.755734438453656E-5</v>
      </c>
      <c r="AK101" s="37">
        <v>3.9007017481727879E-5</v>
      </c>
      <c r="AL101" s="37">
        <v>4.0669449509063137E-5</v>
      </c>
      <c r="AM101" s="37">
        <v>4.4219051795319923E-5</v>
      </c>
      <c r="AN101" s="37">
        <v>4.7285302114924453E-5</v>
      </c>
      <c r="AO101" s="37">
        <v>5.0815637629501432E-5</v>
      </c>
      <c r="AP101" s="37">
        <v>5.4992913630152332E-5</v>
      </c>
      <c r="AQ101" s="37">
        <v>5.8895503772988499E-5</v>
      </c>
      <c r="AR101" s="37">
        <v>6.2062308798440868E-5</v>
      </c>
      <c r="AS101" s="37">
        <v>6.5456331736248963E-5</v>
      </c>
      <c r="AT101" s="37">
        <v>6.9206758335086242E-5</v>
      </c>
      <c r="AU101" s="37">
        <v>7.253692188158123E-5</v>
      </c>
      <c r="AV101" s="37">
        <v>7.7834050636803209E-5</v>
      </c>
      <c r="AW101" s="37">
        <v>8.0339042469671474E-5</v>
      </c>
      <c r="AX101" s="37">
        <v>8.2019347442673443E-5</v>
      </c>
      <c r="AY101" s="37">
        <v>8.1225641018665336E-5</v>
      </c>
      <c r="AZ101" s="37">
        <v>8.0461471364864053E-5</v>
      </c>
      <c r="BA101" s="37">
        <v>8.0619208175208363E-5</v>
      </c>
      <c r="BB101" s="37">
        <v>8.3106948663395073E-5</v>
      </c>
      <c r="BC101" s="37">
        <v>8.8679641151227483E-5</v>
      </c>
      <c r="BD101" s="37">
        <v>8.6804624647546664E-5</v>
      </c>
      <c r="BE101" s="37">
        <v>8.58846195067457E-5</v>
      </c>
      <c r="BF101" s="37">
        <v>8.5445198092468528E-5</v>
      </c>
      <c r="BG101" s="37">
        <v>8.2157098060362218E-5</v>
      </c>
      <c r="BH101" s="37">
        <v>8.0085567474432628E-5</v>
      </c>
      <c r="BI101" s="37">
        <v>7.8514630856093033E-5</v>
      </c>
      <c r="BJ101" s="37">
        <v>7.7901825130115531E-5</v>
      </c>
      <c r="BK101" s="37">
        <v>7.8641182773780182E-5</v>
      </c>
      <c r="BL101" s="37">
        <v>7.899764960167653E-5</v>
      </c>
      <c r="BM101" s="37">
        <v>7.9236029054915793E-5</v>
      </c>
      <c r="BN101" s="37">
        <v>7.9507125523569508E-5</v>
      </c>
      <c r="BO101" s="37">
        <v>7.8030120272986134E-5</v>
      </c>
      <c r="BP101" s="37">
        <v>7.7204265185382132E-5</v>
      </c>
      <c r="BQ101" s="37">
        <v>7.9651950844662325E-5</v>
      </c>
      <c r="BR101" s="37">
        <v>7.8375984686260625E-5</v>
      </c>
      <c r="BS101" s="37">
        <v>7.7650813934318507E-5</v>
      </c>
      <c r="BT101" s="37">
        <v>7.7234955847520125E-5</v>
      </c>
      <c r="BU101" s="37">
        <v>7.6899472920885772E-5</v>
      </c>
      <c r="BV101" s="37">
        <v>7.6736691071614178E-5</v>
      </c>
      <c r="BW101" s="37">
        <v>7.6641202338811234E-5</v>
      </c>
      <c r="BX101" s="37">
        <v>7.6579087248483232E-5</v>
      </c>
      <c r="BY101" s="37">
        <v>7.361381423037647E-5</v>
      </c>
      <c r="BZ101" s="37">
        <v>7.1646065519401724E-5</v>
      </c>
      <c r="CA101" s="37">
        <v>7.0214089752341019E-5</v>
      </c>
      <c r="CB101" s="37">
        <v>6.9107225253276617E-5</v>
      </c>
      <c r="CC101" s="37">
        <v>6.8228604218388577E-5</v>
      </c>
      <c r="CD101" s="37">
        <v>6.7553419587692575E-5</v>
      </c>
      <c r="CE101" s="37">
        <v>6.4060794338563127E-5</v>
      </c>
      <c r="CF101" s="37">
        <v>6.1676123389697694E-5</v>
      </c>
      <c r="CG101" s="37">
        <v>5.9875475938108882E-5</v>
      </c>
      <c r="CH101" s="37">
        <v>5.8529295179660318E-5</v>
      </c>
      <c r="CI101" s="37">
        <v>5.7454397080313193E-5</v>
      </c>
      <c r="CJ101" s="37">
        <v>5.6569549415450587E-5</v>
      </c>
      <c r="CK101" s="37">
        <v>5.6477576151423942E-5</v>
      </c>
      <c r="CL101" s="37">
        <v>5.6370045283936083E-5</v>
      </c>
      <c r="CM101" s="37">
        <v>5.5656526146504807E-5</v>
      </c>
      <c r="CN101" s="37">
        <v>5.5196976297517803E-5</v>
      </c>
      <c r="CO101" s="37">
        <v>5.4936889048647381E-5</v>
      </c>
      <c r="CP101" s="37">
        <v>5.4770417725447608E-5</v>
      </c>
      <c r="CQ101" s="37">
        <v>5.4634378977300712E-5</v>
      </c>
      <c r="CR101" s="37">
        <v>5.4530532729765298E-5</v>
      </c>
      <c r="CS101" s="37">
        <v>5.3905590438534653E-5</v>
      </c>
      <c r="CT101" s="37">
        <v>5.3433653636479003E-5</v>
      </c>
    </row>
    <row r="102" spans="1:98" x14ac:dyDescent="0.4">
      <c r="A102" s="97"/>
      <c r="B102" s="94"/>
      <c r="C102" s="37" t="s">
        <v>6</v>
      </c>
      <c r="D102" s="37">
        <v>7.1435345153909212E-6</v>
      </c>
      <c r="E102" s="37">
        <v>1.0443860743490321E-5</v>
      </c>
      <c r="F102" s="37">
        <v>1.191636513647851E-5</v>
      </c>
      <c r="G102" s="37">
        <v>1.364573769493922E-5</v>
      </c>
      <c r="H102" s="37">
        <v>1.5886548961157229E-5</v>
      </c>
      <c r="I102" s="37">
        <v>1.7880263630123758E-5</v>
      </c>
      <c r="J102" s="37">
        <v>2.011391539584336E-5</v>
      </c>
      <c r="K102" s="37">
        <v>2.2658974286067441E-5</v>
      </c>
      <c r="L102" s="37">
        <v>2.432464730871451E-5</v>
      </c>
      <c r="M102" s="37">
        <v>2.6312891292276151E-5</v>
      </c>
      <c r="N102" s="37">
        <v>2.698783854537375E-5</v>
      </c>
      <c r="O102" s="37">
        <v>2.7751337322833808E-5</v>
      </c>
      <c r="P102" s="37">
        <v>2.868748061638748E-5</v>
      </c>
      <c r="Q102" s="37">
        <v>2.9587561643214189E-5</v>
      </c>
      <c r="R102" s="37">
        <v>2.7948749942570091E-5</v>
      </c>
      <c r="S102" s="37">
        <v>2.601889642983713E-5</v>
      </c>
      <c r="T102" s="37">
        <v>2.6720564013926981E-5</v>
      </c>
      <c r="U102" s="37">
        <v>2.780119062477013E-5</v>
      </c>
      <c r="V102" s="37">
        <v>3.0149798755957351E-5</v>
      </c>
      <c r="W102" s="37">
        <v>3.2050625904973487E-5</v>
      </c>
      <c r="X102" s="37">
        <v>3.3858483373988758E-5</v>
      </c>
      <c r="Y102" s="37">
        <v>3.5938279778974572E-5</v>
      </c>
      <c r="Z102" s="37">
        <v>3.7796010114182267E-5</v>
      </c>
      <c r="AA102" s="37">
        <v>4.0073902764278338E-5</v>
      </c>
      <c r="AB102" s="37">
        <v>4.1652855394476721E-5</v>
      </c>
      <c r="AC102" s="37">
        <v>4.3291268751462087E-5</v>
      </c>
      <c r="AD102" s="37">
        <v>4.5013099038719118E-5</v>
      </c>
      <c r="AE102" s="37">
        <v>4.6724331179348297E-5</v>
      </c>
      <c r="AF102" s="37">
        <v>4.8590076526105738E-5</v>
      </c>
      <c r="AG102" s="37">
        <v>5.0783876714345867E-5</v>
      </c>
      <c r="AH102" s="37">
        <v>5.3226345026088322E-5</v>
      </c>
      <c r="AI102" s="37">
        <v>5.5418431793692582E-5</v>
      </c>
      <c r="AJ102" s="37">
        <v>5.7462825687351587E-5</v>
      </c>
      <c r="AK102" s="37">
        <v>5.9950115342394239E-5</v>
      </c>
      <c r="AL102" s="37">
        <v>6.6139399060072068E-5</v>
      </c>
      <c r="AM102" s="37">
        <v>7.0699597728916556E-5</v>
      </c>
      <c r="AN102" s="37">
        <v>7.6148816568698878E-5</v>
      </c>
      <c r="AO102" s="37">
        <v>8.2646107679505809E-5</v>
      </c>
      <c r="AP102" s="37">
        <v>8.834875968262074E-5</v>
      </c>
      <c r="AQ102" s="37">
        <v>9.2431373309298455E-5</v>
      </c>
      <c r="AR102" s="37">
        <v>9.7262383416497179E-5</v>
      </c>
      <c r="AS102" s="37">
        <v>1.028470944855985E-4</v>
      </c>
      <c r="AT102" s="37">
        <v>1.073975219862283E-4</v>
      </c>
      <c r="AU102" s="37">
        <v>1.1604873790955729E-4</v>
      </c>
      <c r="AV102" s="37">
        <v>1.184674300494148E-4</v>
      </c>
      <c r="AW102" s="37">
        <v>1.200003846288305E-4</v>
      </c>
      <c r="AX102" s="37">
        <v>1.171132584456752E-4</v>
      </c>
      <c r="AY102" s="37">
        <v>1.1526911476649801E-4</v>
      </c>
      <c r="AZ102" s="37">
        <v>1.156392116278974E-4</v>
      </c>
      <c r="BA102" s="37">
        <v>1.204994310751088E-4</v>
      </c>
      <c r="BB102" s="37">
        <v>1.308520011865413E-4</v>
      </c>
      <c r="BC102" s="37">
        <v>1.2481353914491189E-4</v>
      </c>
      <c r="BD102" s="37">
        <v>1.228281627519142E-4</v>
      </c>
      <c r="BE102" s="37">
        <v>1.22059283001159E-4</v>
      </c>
      <c r="BF102" s="37">
        <v>1.154580841190109E-4</v>
      </c>
      <c r="BG102" s="37">
        <v>1.122849733912126E-4</v>
      </c>
      <c r="BH102" s="37">
        <v>1.1001465463104069E-4</v>
      </c>
      <c r="BI102" s="37">
        <v>1.097576023183002E-4</v>
      </c>
      <c r="BJ102" s="37">
        <v>1.115775590361044E-4</v>
      </c>
      <c r="BK102" s="37">
        <v>1.122327690090622E-4</v>
      </c>
      <c r="BL102" s="37">
        <v>1.12531728495401E-4</v>
      </c>
      <c r="BM102" s="37">
        <v>1.128582880125635E-4</v>
      </c>
      <c r="BN102" s="37">
        <v>1.09508159525182E-4</v>
      </c>
      <c r="BO102" s="37">
        <v>1.081080539194962E-4</v>
      </c>
      <c r="BP102" s="37">
        <v>1.131871400857467E-4</v>
      </c>
      <c r="BQ102" s="37">
        <v>1.096950676833685E-4</v>
      </c>
      <c r="BR102" s="37">
        <v>1.0834250922547919E-4</v>
      </c>
      <c r="BS102" s="37">
        <v>1.077266878417367E-4</v>
      </c>
      <c r="BT102" s="37">
        <v>1.0719377415304361E-4</v>
      </c>
      <c r="BU102" s="37">
        <v>1.069810452439396E-4</v>
      </c>
      <c r="BV102" s="37">
        <v>1.067967609396229E-4</v>
      </c>
      <c r="BW102" s="37">
        <v>1.066615961028161E-4</v>
      </c>
      <c r="BX102" s="37">
        <v>1.006250991709631E-4</v>
      </c>
      <c r="BY102" s="37">
        <v>9.7648422543469328E-5</v>
      </c>
      <c r="BZ102" s="37">
        <v>9.5652446176911713E-5</v>
      </c>
      <c r="CA102" s="37">
        <v>9.4215124964309467E-5</v>
      </c>
      <c r="CB102" s="37">
        <v>9.3103711753938522E-5</v>
      </c>
      <c r="CC102" s="37">
        <v>9.2270333158904946E-5</v>
      </c>
      <c r="CD102" s="37">
        <v>8.5579737004440009E-5</v>
      </c>
      <c r="CE102" s="37">
        <v>8.2089458145673925E-5</v>
      </c>
      <c r="CF102" s="37">
        <v>7.9722735400449785E-5</v>
      </c>
      <c r="CG102" s="37">
        <v>7.792458154658386E-5</v>
      </c>
      <c r="CH102" s="37">
        <v>7.6576290417264788E-5</v>
      </c>
      <c r="CI102" s="37">
        <v>7.5449857249283741E-5</v>
      </c>
      <c r="CJ102" s="37">
        <v>7.5763272306341781E-5</v>
      </c>
      <c r="CK102" s="37">
        <v>7.5737546036108944E-5</v>
      </c>
      <c r="CL102" s="37">
        <v>7.4390024410385928E-5</v>
      </c>
      <c r="CM102" s="37">
        <v>7.3660530925364297E-5</v>
      </c>
      <c r="CN102" s="37">
        <v>7.3260468921231502E-5</v>
      </c>
      <c r="CO102" s="37">
        <v>7.2988298139386686E-5</v>
      </c>
      <c r="CP102" s="37">
        <v>7.2828376921317469E-5</v>
      </c>
      <c r="CQ102" s="37">
        <v>7.2632996511759766E-5</v>
      </c>
      <c r="CR102" s="37">
        <v>7.1385139861557918E-5</v>
      </c>
      <c r="CS102" s="37">
        <v>7.0685024376080722E-5</v>
      </c>
      <c r="CT102" s="37">
        <v>7.0303399828222174E-5</v>
      </c>
    </row>
    <row r="103" spans="1:98" x14ac:dyDescent="0.4">
      <c r="A103" s="95" t="s">
        <v>16</v>
      </c>
      <c r="B103" s="95" t="s">
        <v>2</v>
      </c>
      <c r="C103" s="36" t="s">
        <v>3</v>
      </c>
      <c r="D103" s="37">
        <v>0.14806782914318681</v>
      </c>
      <c r="E103" s="37">
        <v>0.13415153246656081</v>
      </c>
      <c r="F103" s="37">
        <v>0.14985856510752291</v>
      </c>
      <c r="G103" s="37">
        <v>0.12914216621505389</v>
      </c>
      <c r="H103" s="37">
        <v>0.17434422044549641</v>
      </c>
      <c r="I103" s="37">
        <v>0.1928050543840128</v>
      </c>
      <c r="J103" s="37">
        <v>0.2161113300581215</v>
      </c>
      <c r="K103" s="37">
        <v>0.25123097014064549</v>
      </c>
      <c r="L103" s="37">
        <v>0.26086782390472729</v>
      </c>
      <c r="M103" s="37">
        <v>0.2809230556842271</v>
      </c>
      <c r="N103" s="37">
        <v>0.28888362145190127</v>
      </c>
      <c r="O103" s="37">
        <v>0.31506177247926331</v>
      </c>
      <c r="P103" s="37">
        <v>0.3073762764314758</v>
      </c>
      <c r="Q103" s="37">
        <v>0.35770775977603653</v>
      </c>
      <c r="R103" s="37">
        <v>0.20104569164500599</v>
      </c>
      <c r="S103" s="37">
        <v>8.6505756569686301E-2</v>
      </c>
      <c r="T103" s="37">
        <v>9.7787538252697981E-2</v>
      </c>
      <c r="U103" s="37">
        <v>0.1044369138109448</v>
      </c>
      <c r="V103" s="37">
        <v>0.15519230748928481</v>
      </c>
      <c r="W103" s="37">
        <v>0.15402416928717999</v>
      </c>
      <c r="X103" s="37">
        <v>0.1825972413910904</v>
      </c>
      <c r="Y103" s="37">
        <v>0.21700794191629691</v>
      </c>
      <c r="Z103" s="37">
        <v>0.22649109959393979</v>
      </c>
      <c r="AA103" s="37">
        <v>0.26992741020387168</v>
      </c>
      <c r="AB103" s="37">
        <v>0.30599725688827389</v>
      </c>
      <c r="AC103" s="37">
        <v>0.32848558634925062</v>
      </c>
      <c r="AD103" s="37">
        <v>0.35126397367362322</v>
      </c>
      <c r="AE103" s="37">
        <v>0.38412955397004128</v>
      </c>
      <c r="AF103" s="37">
        <v>0.37234220793819017</v>
      </c>
      <c r="AG103" s="37">
        <v>0.4348325392863765</v>
      </c>
      <c r="AH103" s="37">
        <v>0.54114505390047851</v>
      </c>
      <c r="AI103" s="37">
        <v>0.67763786099271583</v>
      </c>
      <c r="AJ103" s="37">
        <v>0.5976632886037484</v>
      </c>
      <c r="AK103" s="37">
        <v>0.67656706296154334</v>
      </c>
      <c r="AL103" s="37">
        <v>0.82095082124407048</v>
      </c>
      <c r="AM103" s="37">
        <v>0.89735985934797813</v>
      </c>
      <c r="AN103" s="37">
        <v>1.048181451379069</v>
      </c>
      <c r="AO103" s="37">
        <v>1.3934426073823589</v>
      </c>
      <c r="AP103" s="37">
        <v>1.5888937961448191</v>
      </c>
      <c r="AQ103" s="37">
        <v>1.9512213283079249</v>
      </c>
      <c r="AR103" s="37">
        <v>2.2308506959776082</v>
      </c>
      <c r="AS103" s="37">
        <v>2.3637758628349008</v>
      </c>
      <c r="AT103" s="37">
        <v>2.4302964126844122</v>
      </c>
      <c r="AU103" s="37">
        <v>2.8999624385462841</v>
      </c>
      <c r="AV103" s="37">
        <v>2.826876413867113</v>
      </c>
      <c r="AW103" s="37">
        <v>2.489894241236895</v>
      </c>
      <c r="AX103" s="37">
        <v>2.502444081570967</v>
      </c>
      <c r="AY103" s="37">
        <v>2.4605326572539279</v>
      </c>
      <c r="AZ103" s="37">
        <v>2.3729175728804441</v>
      </c>
      <c r="BA103" s="37">
        <v>2.5380983238573771</v>
      </c>
      <c r="BB103" s="37">
        <v>2.5454756303263069</v>
      </c>
      <c r="BC103" s="37">
        <v>2.2695164616205452</v>
      </c>
      <c r="BD103" s="37">
        <v>2.201293551663599</v>
      </c>
      <c r="BE103" s="37">
        <v>2.0961860552533809</v>
      </c>
      <c r="BF103" s="37">
        <v>2.2483101237060361</v>
      </c>
      <c r="BG103" s="37">
        <v>2.2157788607730571</v>
      </c>
      <c r="BH103" s="37">
        <v>2.115079260053963</v>
      </c>
      <c r="BI103" s="37">
        <v>2.0557660845870078</v>
      </c>
      <c r="BJ103" s="37">
        <v>2.1993685735970772</v>
      </c>
      <c r="BK103" s="37">
        <v>2.3407222457392081</v>
      </c>
      <c r="BL103" s="37">
        <v>2.414036838149439</v>
      </c>
      <c r="BM103" s="37">
        <v>2.4157674245064671</v>
      </c>
      <c r="BN103" s="37">
        <v>2.174851341229691</v>
      </c>
      <c r="BO103" s="37">
        <v>2.1784292572630002</v>
      </c>
      <c r="BP103" s="37">
        <v>2.2833400720350232</v>
      </c>
      <c r="BQ103" s="37">
        <v>2.1989870201012232</v>
      </c>
      <c r="BR103" s="37">
        <v>2.1478350029478368</v>
      </c>
      <c r="BS103" s="37">
        <v>2.2657468542689481</v>
      </c>
      <c r="BT103" s="37">
        <v>2.1321521446303091</v>
      </c>
      <c r="BU103" s="37">
        <v>2.12313579891851</v>
      </c>
      <c r="BV103" s="37">
        <v>1.7399457833623699</v>
      </c>
      <c r="BW103" s="37">
        <v>1.718093947976939</v>
      </c>
      <c r="BX103" s="37">
        <v>1.6605865958289789</v>
      </c>
      <c r="BY103" s="37">
        <v>1.7428636437720699</v>
      </c>
      <c r="BZ103" s="37">
        <v>1.817648036817429</v>
      </c>
      <c r="CA103" s="37">
        <v>1.8615014621091639</v>
      </c>
      <c r="CB103" s="37">
        <v>1.8761256384530709</v>
      </c>
      <c r="CC103" s="37">
        <v>1.965536964376831</v>
      </c>
      <c r="CD103" s="37">
        <v>1.987476134768313</v>
      </c>
      <c r="CE103" s="37">
        <v>1.568715398326433</v>
      </c>
      <c r="CF103" s="37">
        <v>1.810291951173119</v>
      </c>
      <c r="CG103" s="37">
        <v>1.73521545760867</v>
      </c>
      <c r="CH103" s="37">
        <v>1.689003442591537</v>
      </c>
      <c r="CI103" s="37">
        <v>1.715195071414056</v>
      </c>
      <c r="CJ103" s="37">
        <v>1.7491806027636729</v>
      </c>
      <c r="CK103" s="37">
        <v>1.644621771265943</v>
      </c>
      <c r="CL103" s="37">
        <v>1.6480438802957891</v>
      </c>
      <c r="CM103" s="37">
        <v>1.632264606634465</v>
      </c>
      <c r="CN103" s="37">
        <v>1.6838884727622769</v>
      </c>
      <c r="CO103" s="37">
        <v>1.5939101727464129</v>
      </c>
      <c r="CP103" s="37">
        <v>1.2877549706607809</v>
      </c>
      <c r="CQ103" s="37">
        <v>1.47536152406251</v>
      </c>
      <c r="CR103" s="37">
        <v>1.4155787578080341</v>
      </c>
      <c r="CS103" s="37">
        <v>1.332241496216114</v>
      </c>
      <c r="CT103" s="37">
        <v>1.3192668647407479</v>
      </c>
    </row>
    <row r="104" spans="1:98" x14ac:dyDescent="0.4">
      <c r="A104" s="96"/>
      <c r="B104" s="96"/>
      <c r="C104" s="36" t="s">
        <v>4</v>
      </c>
      <c r="D104" s="37">
        <v>0</v>
      </c>
      <c r="E104" s="37">
        <v>1.553236565421922E-2</v>
      </c>
      <c r="F104" s="37">
        <v>2.1149652279012349E-2</v>
      </c>
      <c r="G104" s="37">
        <v>2.7662039886012221E-2</v>
      </c>
      <c r="H104" s="37">
        <v>3.6647179976467818E-2</v>
      </c>
      <c r="I104" s="37">
        <v>4.7907357789559298E-2</v>
      </c>
      <c r="J104" s="37">
        <v>5.9266156157409607E-2</v>
      </c>
      <c r="K104" s="37">
        <v>7.0991627585771905E-2</v>
      </c>
      <c r="L104" s="37">
        <v>8.5311627318230332E-2</v>
      </c>
      <c r="M104" s="37">
        <v>9.8227846402563851E-2</v>
      </c>
      <c r="N104" s="37">
        <v>0.11088612966602571</v>
      </c>
      <c r="O104" s="37">
        <v>0.1222159388466489</v>
      </c>
      <c r="P104" s="37">
        <v>0.1379842923002238</v>
      </c>
      <c r="Q104" s="37">
        <v>0.15022288588196711</v>
      </c>
      <c r="R104" s="37">
        <v>0.1643046026817902</v>
      </c>
      <c r="S104" s="37">
        <v>0.15905647133132911</v>
      </c>
      <c r="T104" s="37">
        <v>0.13609469193413781</v>
      </c>
      <c r="U104" s="37">
        <v>0.123461160547105</v>
      </c>
      <c r="V104" s="37">
        <v>0.1184103678809922</v>
      </c>
      <c r="W104" s="37">
        <v>0.1206316522268782</v>
      </c>
      <c r="X104" s="37">
        <v>0.12564128556739179</v>
      </c>
      <c r="Y104" s="37">
        <v>0.13755505843562979</v>
      </c>
      <c r="Z104" s="37">
        <v>0.15428644613937029</v>
      </c>
      <c r="AA104" s="37">
        <v>0.17099178114494451</v>
      </c>
      <c r="AB104" s="37">
        <v>0.18849059458708739</v>
      </c>
      <c r="AC104" s="37">
        <v>0.2089368676670027</v>
      </c>
      <c r="AD104" s="37">
        <v>0.23324012705693539</v>
      </c>
      <c r="AE104" s="37">
        <v>0.25537303272874973</v>
      </c>
      <c r="AF104" s="37">
        <v>0.28345361065614127</v>
      </c>
      <c r="AG104" s="37">
        <v>0.30845752013554001</v>
      </c>
      <c r="AH104" s="37">
        <v>0.34535218165676401</v>
      </c>
      <c r="AI104" s="37">
        <v>0.40115654399282052</v>
      </c>
      <c r="AJ104" s="37">
        <v>0.48029355463715778</v>
      </c>
      <c r="AK104" s="37">
        <v>0.5471370131847223</v>
      </c>
      <c r="AL104" s="37">
        <v>0.62461266352464673</v>
      </c>
      <c r="AM104" s="37">
        <v>0.7291766611056848</v>
      </c>
      <c r="AN104" s="37">
        <v>0.83517759226149357</v>
      </c>
      <c r="AO104" s="37">
        <v>0.96157987998456673</v>
      </c>
      <c r="AP104" s="37">
        <v>1.1427256026794561</v>
      </c>
      <c r="AQ104" s="37">
        <v>1.330002918460079</v>
      </c>
      <c r="AR104" s="37">
        <v>1.5795068987963281</v>
      </c>
      <c r="AS104" s="37">
        <v>1.6847295890859511</v>
      </c>
      <c r="AT104" s="37">
        <v>1.790859549236534</v>
      </c>
      <c r="AU104" s="37">
        <v>1.9005457811557229</v>
      </c>
      <c r="AV104" s="37">
        <v>2.0938449347281129</v>
      </c>
      <c r="AW104" s="37">
        <v>2.2406437468474909</v>
      </c>
      <c r="AX104" s="37">
        <v>2.3298790085281209</v>
      </c>
      <c r="AY104" s="37">
        <v>2.4220543218539472</v>
      </c>
      <c r="AZ104" s="37">
        <v>2.4993096378466451</v>
      </c>
      <c r="BA104" s="37">
        <v>2.5442047101758312</v>
      </c>
      <c r="BB104" s="37">
        <v>2.6261271316885408</v>
      </c>
      <c r="BC104" s="37">
        <v>2.7078532829106541</v>
      </c>
      <c r="BD104" s="37">
        <v>2.7372523634139601</v>
      </c>
      <c r="BE104" s="37">
        <v>2.7618624650881021</v>
      </c>
      <c r="BF104" s="37">
        <v>2.7669915697174852</v>
      </c>
      <c r="BG104" s="37">
        <v>2.822693581706996</v>
      </c>
      <c r="BH104" s="37">
        <v>2.8673198072869108</v>
      </c>
      <c r="BI104" s="37">
        <v>2.8720746398750152</v>
      </c>
      <c r="BJ104" s="37">
        <v>2.879085047467405</v>
      </c>
      <c r="BK104" s="37">
        <v>2.919194907263587</v>
      </c>
      <c r="BL104" s="37">
        <v>2.9675987196719449</v>
      </c>
      <c r="BM104" s="37">
        <v>3.0130583977041749</v>
      </c>
      <c r="BN104" s="37">
        <v>3.049209503516721</v>
      </c>
      <c r="BO104" s="37">
        <v>3.0338344426186148</v>
      </c>
      <c r="BP104" s="37">
        <v>3.0369570443140752</v>
      </c>
      <c r="BQ104" s="37">
        <v>3.0968885511535409</v>
      </c>
      <c r="BR104" s="37">
        <v>3.1053486146935478</v>
      </c>
      <c r="BS104" s="37">
        <v>3.1040433952932749</v>
      </c>
      <c r="BT104" s="37">
        <v>3.1381426667948409</v>
      </c>
      <c r="BU104" s="37">
        <v>3.1339933904574031</v>
      </c>
      <c r="BV104" s="37">
        <v>3.1355920114449192</v>
      </c>
      <c r="BW104" s="37">
        <v>3.0005031911465729</v>
      </c>
      <c r="BX104" s="37">
        <v>2.906955556375312</v>
      </c>
      <c r="BY104" s="37">
        <v>2.8439354333265778</v>
      </c>
      <c r="BZ104" s="37">
        <v>2.80140155045485</v>
      </c>
      <c r="CA104" s="37">
        <v>2.7710965093337712</v>
      </c>
      <c r="CB104" s="37">
        <v>2.7477722807702771</v>
      </c>
      <c r="CC104" s="37">
        <v>2.729190566971968</v>
      </c>
      <c r="CD104" s="37">
        <v>2.725812945028085</v>
      </c>
      <c r="CE104" s="37">
        <v>2.719121538874357</v>
      </c>
      <c r="CF104" s="37">
        <v>2.6664066761669241</v>
      </c>
      <c r="CG104" s="37">
        <v>2.6522405007709682</v>
      </c>
      <c r="CH104" s="37">
        <v>2.6320612302778299</v>
      </c>
      <c r="CI104" s="37">
        <v>2.6157679918247658</v>
      </c>
      <c r="CJ104" s="37">
        <v>2.6055419700720299</v>
      </c>
      <c r="CK104" s="37">
        <v>2.6008451520363312</v>
      </c>
      <c r="CL104" s="37">
        <v>2.5801694221987712</v>
      </c>
      <c r="CM104" s="37">
        <v>2.5650051188650589</v>
      </c>
      <c r="CN104" s="37">
        <v>2.549007668388739</v>
      </c>
      <c r="CO104" s="37">
        <v>2.5445504461595738</v>
      </c>
      <c r="CP104" s="37">
        <v>2.5230741609076892</v>
      </c>
      <c r="CQ104" s="37">
        <v>2.4595389865326212</v>
      </c>
      <c r="CR104" s="37">
        <v>2.4506652540929541</v>
      </c>
      <c r="CS104" s="37">
        <v>2.432808614564903</v>
      </c>
      <c r="CT104" s="37">
        <v>2.3986268776015089</v>
      </c>
    </row>
    <row r="105" spans="1:98" x14ac:dyDescent="0.4">
      <c r="A105" s="96"/>
      <c r="B105" s="97"/>
      <c r="C105" s="36" t="s">
        <v>6</v>
      </c>
      <c r="D105" s="37">
        <v>0.14806782914318681</v>
      </c>
      <c r="E105" s="37">
        <v>0.14968389812078001</v>
      </c>
      <c r="F105" s="37">
        <v>0.17100821738653529</v>
      </c>
      <c r="G105" s="37">
        <v>0.15680420610106621</v>
      </c>
      <c r="H105" s="37">
        <v>0.21099140042196421</v>
      </c>
      <c r="I105" s="37">
        <v>0.24071241217357209</v>
      </c>
      <c r="J105" s="37">
        <v>0.2753774862155311</v>
      </c>
      <c r="K105" s="37">
        <v>0.32222259772641743</v>
      </c>
      <c r="L105" s="37">
        <v>0.34617945122295762</v>
      </c>
      <c r="M105" s="37">
        <v>0.37915090208679092</v>
      </c>
      <c r="N105" s="37">
        <v>0.39976975111792712</v>
      </c>
      <c r="O105" s="37">
        <v>0.43727771132591231</v>
      </c>
      <c r="P105" s="37">
        <v>0.44536056873169949</v>
      </c>
      <c r="Q105" s="37">
        <v>0.50793064565800361</v>
      </c>
      <c r="R105" s="37">
        <v>0.36535029432679628</v>
      </c>
      <c r="S105" s="37">
        <v>0.2455622279010154</v>
      </c>
      <c r="T105" s="37">
        <v>0.23388223018683579</v>
      </c>
      <c r="U105" s="37">
        <v>0.22789807435804979</v>
      </c>
      <c r="V105" s="37">
        <v>0.27360267537027699</v>
      </c>
      <c r="W105" s="37">
        <v>0.2746558215140581</v>
      </c>
      <c r="X105" s="37">
        <v>0.30823852695848208</v>
      </c>
      <c r="Y105" s="37">
        <v>0.35456300035192673</v>
      </c>
      <c r="Z105" s="37">
        <v>0.38077754573331007</v>
      </c>
      <c r="AA105" s="37">
        <v>0.44091919134881619</v>
      </c>
      <c r="AB105" s="37">
        <v>0.49448785147536128</v>
      </c>
      <c r="AC105" s="37">
        <v>0.53742245401625321</v>
      </c>
      <c r="AD105" s="37">
        <v>0.5845041007305587</v>
      </c>
      <c r="AE105" s="37">
        <v>0.63950258669879101</v>
      </c>
      <c r="AF105" s="37">
        <v>0.65579581859433145</v>
      </c>
      <c r="AG105" s="37">
        <v>0.74329005942191639</v>
      </c>
      <c r="AH105" s="37">
        <v>0.88649723555724247</v>
      </c>
      <c r="AI105" s="37">
        <v>1.078794404985536</v>
      </c>
      <c r="AJ105" s="37">
        <v>1.0779568432409059</v>
      </c>
      <c r="AK105" s="37">
        <v>1.223704076146265</v>
      </c>
      <c r="AL105" s="37">
        <v>1.4455634847687171</v>
      </c>
      <c r="AM105" s="37">
        <v>1.626536520453663</v>
      </c>
      <c r="AN105" s="37">
        <v>1.8833590436405629</v>
      </c>
      <c r="AO105" s="37">
        <v>2.3550224873669259</v>
      </c>
      <c r="AP105" s="37">
        <v>2.7316193988242752</v>
      </c>
      <c r="AQ105" s="37">
        <v>3.2812242467680042</v>
      </c>
      <c r="AR105" s="37">
        <v>3.8103575947739361</v>
      </c>
      <c r="AS105" s="37">
        <v>4.0485054519208514</v>
      </c>
      <c r="AT105" s="37">
        <v>4.221155961920946</v>
      </c>
      <c r="AU105" s="37">
        <v>4.8005082197020066</v>
      </c>
      <c r="AV105" s="37">
        <v>4.9207213485952259</v>
      </c>
      <c r="AW105" s="37">
        <v>4.7305379880843859</v>
      </c>
      <c r="AX105" s="37">
        <v>4.8323230900990879</v>
      </c>
      <c r="AY105" s="37">
        <v>4.8825869791078746</v>
      </c>
      <c r="AZ105" s="37">
        <v>4.8722272107270879</v>
      </c>
      <c r="BA105" s="37">
        <v>5.0823030340332078</v>
      </c>
      <c r="BB105" s="37">
        <v>5.1716027620148477</v>
      </c>
      <c r="BC105" s="37">
        <v>4.977369744531198</v>
      </c>
      <c r="BD105" s="37">
        <v>4.9385459150775581</v>
      </c>
      <c r="BE105" s="37">
        <v>4.8580485203414838</v>
      </c>
      <c r="BF105" s="37">
        <v>5.0153016934235213</v>
      </c>
      <c r="BG105" s="37">
        <v>5.0384724424800531</v>
      </c>
      <c r="BH105" s="37">
        <v>4.9823990673408742</v>
      </c>
      <c r="BI105" s="37">
        <v>4.9278407244620226</v>
      </c>
      <c r="BJ105" s="37">
        <v>5.0784536210644813</v>
      </c>
      <c r="BK105" s="37">
        <v>5.2599171530027959</v>
      </c>
      <c r="BL105" s="37">
        <v>5.381635557821383</v>
      </c>
      <c r="BM105" s="37">
        <v>5.4288258222106416</v>
      </c>
      <c r="BN105" s="37">
        <v>5.224060844746413</v>
      </c>
      <c r="BO105" s="37">
        <v>5.212263699881615</v>
      </c>
      <c r="BP105" s="37">
        <v>5.3202971163490984</v>
      </c>
      <c r="BQ105" s="37">
        <v>5.295875571254764</v>
      </c>
      <c r="BR105" s="37">
        <v>5.2531836176413851</v>
      </c>
      <c r="BS105" s="37">
        <v>5.3697902495622234</v>
      </c>
      <c r="BT105" s="37">
        <v>5.27029481142515</v>
      </c>
      <c r="BU105" s="37">
        <v>5.2571291893759131</v>
      </c>
      <c r="BV105" s="37">
        <v>4.8755377948072889</v>
      </c>
      <c r="BW105" s="37">
        <v>4.7185971391235126</v>
      </c>
      <c r="BX105" s="37">
        <v>4.5675421522042914</v>
      </c>
      <c r="BY105" s="37">
        <v>4.5867990770986484</v>
      </c>
      <c r="BZ105" s="37">
        <v>4.6190495872722783</v>
      </c>
      <c r="CA105" s="37">
        <v>4.6325979714429346</v>
      </c>
      <c r="CB105" s="37">
        <v>4.6238979192233476</v>
      </c>
      <c r="CC105" s="37">
        <v>4.6947275313487991</v>
      </c>
      <c r="CD105" s="37">
        <v>4.7132890797963984</v>
      </c>
      <c r="CE105" s="37">
        <v>4.2878369372007903</v>
      </c>
      <c r="CF105" s="37">
        <v>4.4766986273400438</v>
      </c>
      <c r="CG105" s="37">
        <v>4.387455958379638</v>
      </c>
      <c r="CH105" s="37">
        <v>4.3210646728693671</v>
      </c>
      <c r="CI105" s="37">
        <v>4.3309630632388227</v>
      </c>
      <c r="CJ105" s="37">
        <v>4.3547225728357031</v>
      </c>
      <c r="CK105" s="37">
        <v>4.2454669233022742</v>
      </c>
      <c r="CL105" s="37">
        <v>4.2282133024945594</v>
      </c>
      <c r="CM105" s="37">
        <v>4.1972697254995248</v>
      </c>
      <c r="CN105" s="37">
        <v>4.2328961411510164</v>
      </c>
      <c r="CO105" s="37">
        <v>4.138460618905988</v>
      </c>
      <c r="CP105" s="37">
        <v>3.8108291315684699</v>
      </c>
      <c r="CQ105" s="37">
        <v>3.9349005105951309</v>
      </c>
      <c r="CR105" s="37">
        <v>3.8662440119009882</v>
      </c>
      <c r="CS105" s="37">
        <v>3.7650501107810168</v>
      </c>
      <c r="CT105" s="37">
        <v>3.7178937423422558</v>
      </c>
    </row>
    <row r="106" spans="1:98" x14ac:dyDescent="0.4">
      <c r="A106" s="96"/>
      <c r="B106" s="94" t="s">
        <v>131</v>
      </c>
      <c r="C106" s="36" t="s">
        <v>3</v>
      </c>
      <c r="D106" s="37">
        <v>1.306832466862271E-2</v>
      </c>
      <c r="E106" s="37">
        <v>1.267837637370361E-2</v>
      </c>
      <c r="F106" s="37">
        <v>1.408184011460268E-2</v>
      </c>
      <c r="G106" s="37">
        <v>1.007158612253632E-2</v>
      </c>
      <c r="H106" s="37">
        <v>1.452252415573051E-2</v>
      </c>
      <c r="I106" s="37">
        <v>1.5842571632981091E-2</v>
      </c>
      <c r="J106" s="37">
        <v>1.7922508038849969E-2</v>
      </c>
      <c r="K106" s="37">
        <v>2.058446962091701E-2</v>
      </c>
      <c r="L106" s="37">
        <v>2.1202671802804239E-2</v>
      </c>
      <c r="M106" s="37">
        <v>2.3183013382418249E-2</v>
      </c>
      <c r="N106" s="37">
        <v>2.3843832346819121E-2</v>
      </c>
      <c r="O106" s="37">
        <v>2.483990708856482E-2</v>
      </c>
      <c r="P106" s="37">
        <v>2.4081055414179781E-2</v>
      </c>
      <c r="Q106" s="37">
        <v>2.9380045567858379E-2</v>
      </c>
      <c r="R106" s="37">
        <v>1.5656141397146901E-2</v>
      </c>
      <c r="S106" s="37">
        <v>9.3422189409815524E-3</v>
      </c>
      <c r="T106" s="37">
        <v>1.0347583042645891E-2</v>
      </c>
      <c r="U106" s="37">
        <v>9.7187983731128209E-3</v>
      </c>
      <c r="V106" s="37">
        <v>1.377055640641716E-2</v>
      </c>
      <c r="W106" s="37">
        <v>1.172305328556859E-2</v>
      </c>
      <c r="X106" s="37">
        <v>1.241286513200813E-2</v>
      </c>
      <c r="Y106" s="37">
        <v>1.365475370419247E-2</v>
      </c>
      <c r="Z106" s="37">
        <v>1.3217554838403469E-2</v>
      </c>
      <c r="AA106" s="37">
        <v>1.6711172106288159E-2</v>
      </c>
      <c r="AB106" s="37">
        <v>1.8944238675560509E-2</v>
      </c>
      <c r="AC106" s="37">
        <v>1.8866767959700031E-2</v>
      </c>
      <c r="AD106" s="37">
        <v>2.0312511642926051E-2</v>
      </c>
      <c r="AE106" s="37">
        <v>2.081734293331514E-2</v>
      </c>
      <c r="AF106" s="37">
        <v>1.832171556842084E-2</v>
      </c>
      <c r="AG106" s="37">
        <v>2.0621984204920819E-2</v>
      </c>
      <c r="AH106" s="37">
        <v>2.4454480185395418E-2</v>
      </c>
      <c r="AI106" s="37">
        <v>2.859707538592313E-2</v>
      </c>
      <c r="AJ106" s="37">
        <v>1.594536741746461E-2</v>
      </c>
      <c r="AK106" s="37">
        <v>1.861076681924944E-2</v>
      </c>
      <c r="AL106" s="37">
        <v>2.2218425419816151E-2</v>
      </c>
      <c r="AM106" s="37">
        <v>2.297466047114578E-2</v>
      </c>
      <c r="AN106" s="37">
        <v>2.7390177101568831E-2</v>
      </c>
      <c r="AO106" s="37">
        <v>4.186558546192614E-2</v>
      </c>
      <c r="AP106" s="37">
        <v>4.9401909427825817E-2</v>
      </c>
      <c r="AQ106" s="37">
        <v>5.7543881930569508E-2</v>
      </c>
      <c r="AR106" s="37">
        <v>0.1246769349524052</v>
      </c>
      <c r="AS106" s="37">
        <v>0.13479626179863269</v>
      </c>
      <c r="AT106" s="37">
        <v>0.13784657054649299</v>
      </c>
      <c r="AU106" s="37">
        <v>0.16019234258992771</v>
      </c>
      <c r="AV106" s="37">
        <v>0.15284881512511289</v>
      </c>
      <c r="AW106" s="37">
        <v>0.12449630253348599</v>
      </c>
      <c r="AX106" s="37">
        <v>0.1249086301617936</v>
      </c>
      <c r="AY106" s="37">
        <v>0.1224748116883714</v>
      </c>
      <c r="AZ106" s="37">
        <v>0.122767092622761</v>
      </c>
      <c r="BA106" s="37">
        <v>0.1308513176786246</v>
      </c>
      <c r="BB106" s="37">
        <v>0.1273207817603369</v>
      </c>
      <c r="BC106" s="37">
        <v>0.1091689687240872</v>
      </c>
      <c r="BD106" s="37">
        <v>0.1057085910963855</v>
      </c>
      <c r="BE106" s="37">
        <v>0.10113669896175451</v>
      </c>
      <c r="BF106" s="37">
        <v>0.10563655770014869</v>
      </c>
      <c r="BG106" s="37">
        <v>0.1011376170190189</v>
      </c>
      <c r="BH106" s="37">
        <v>0.1004259374783214</v>
      </c>
      <c r="BI106" s="37">
        <v>9.5455936546088985E-2</v>
      </c>
      <c r="BJ106" s="37">
        <v>0.1011046042726787</v>
      </c>
      <c r="BK106" s="37">
        <v>0.11540067844897491</v>
      </c>
      <c r="BL106" s="37">
        <v>0.1222981032057017</v>
      </c>
      <c r="BM106" s="37">
        <v>0.12296330600188041</v>
      </c>
      <c r="BN106" s="37">
        <v>0.1092777087499591</v>
      </c>
      <c r="BO106" s="37">
        <v>0.1081204011910126</v>
      </c>
      <c r="BP106" s="37">
        <v>0.1045810603666872</v>
      </c>
      <c r="BQ106" s="37">
        <v>0.10717365125784301</v>
      </c>
      <c r="BR106" s="37">
        <v>0.1054676943961551</v>
      </c>
      <c r="BS106" s="37">
        <v>0.1102514705898827</v>
      </c>
      <c r="BT106" s="37">
        <v>0.10411654355997579</v>
      </c>
      <c r="BU106" s="37">
        <v>0.10309356423758349</v>
      </c>
      <c r="BV106" s="37">
        <v>0.11041409617621289</v>
      </c>
      <c r="BW106" s="37">
        <v>0.11013981081030561</v>
      </c>
      <c r="BX106" s="37">
        <v>0.1007365301732446</v>
      </c>
      <c r="BY106" s="37">
        <v>0.1084595415571229</v>
      </c>
      <c r="BZ106" s="37">
        <v>0.1159916719036304</v>
      </c>
      <c r="CA106" s="37">
        <v>0.1205336144232669</v>
      </c>
      <c r="CB106" s="37">
        <v>0.1211282220392003</v>
      </c>
      <c r="CC106" s="37">
        <v>0.12707594781972231</v>
      </c>
      <c r="CD106" s="37">
        <v>0.12965555976180171</v>
      </c>
      <c r="CE106" s="37">
        <v>9.1851196941395569E-2</v>
      </c>
      <c r="CF106" s="37">
        <v>0.1164386126060306</v>
      </c>
      <c r="CG106" s="37">
        <v>0.10853835844516541</v>
      </c>
      <c r="CH106" s="37">
        <v>0.1030863738899165</v>
      </c>
      <c r="CI106" s="37">
        <v>0.1033624381286514</v>
      </c>
      <c r="CJ106" s="37">
        <v>0.1073893477901061</v>
      </c>
      <c r="CK106" s="37">
        <v>9.9940086597874872E-2</v>
      </c>
      <c r="CL106" s="37">
        <v>9.9891722054158097E-2</v>
      </c>
      <c r="CM106" s="37">
        <v>9.9891988073692248E-2</v>
      </c>
      <c r="CN106" s="37">
        <v>0.1028636402367602</v>
      </c>
      <c r="CO106" s="37">
        <v>9.9629821669005691E-2</v>
      </c>
      <c r="CP106" s="37">
        <v>7.9148114797632035E-2</v>
      </c>
      <c r="CQ106" s="37">
        <v>9.0470100169160142E-2</v>
      </c>
      <c r="CR106" s="37">
        <v>8.4814068282459534E-2</v>
      </c>
      <c r="CS106" s="37">
        <v>8.1830244339394023E-2</v>
      </c>
      <c r="CT106" s="37">
        <v>8.1891380793859936E-2</v>
      </c>
    </row>
    <row r="107" spans="1:98" x14ac:dyDescent="0.4">
      <c r="A107" s="96"/>
      <c r="B107" s="94"/>
      <c r="C107" s="36" t="s">
        <v>4</v>
      </c>
      <c r="D107" s="37">
        <v>0</v>
      </c>
      <c r="E107" s="37">
        <v>0</v>
      </c>
      <c r="F107" s="37">
        <v>0</v>
      </c>
      <c r="G107" s="37">
        <v>0</v>
      </c>
      <c r="H107" s="37">
        <v>0</v>
      </c>
      <c r="I107" s="37">
        <v>0</v>
      </c>
      <c r="J107" s="37">
        <v>0</v>
      </c>
      <c r="K107" s="37">
        <v>0</v>
      </c>
      <c r="L107" s="37">
        <v>0</v>
      </c>
      <c r="M107" s="37">
        <v>0</v>
      </c>
      <c r="N107" s="37">
        <v>0</v>
      </c>
      <c r="O107" s="37">
        <v>0</v>
      </c>
      <c r="P107" s="37">
        <v>0</v>
      </c>
      <c r="Q107" s="37">
        <v>0</v>
      </c>
      <c r="R107" s="37">
        <v>0</v>
      </c>
      <c r="S107" s="37">
        <v>0</v>
      </c>
      <c r="T107" s="37">
        <v>0</v>
      </c>
      <c r="U107" s="37">
        <v>0</v>
      </c>
      <c r="V107" s="37">
        <v>0</v>
      </c>
      <c r="W107" s="37">
        <v>0</v>
      </c>
      <c r="X107" s="37">
        <v>0</v>
      </c>
      <c r="Y107" s="37">
        <v>0</v>
      </c>
      <c r="Z107" s="37">
        <v>0</v>
      </c>
      <c r="AA107" s="37">
        <v>0</v>
      </c>
      <c r="AB107" s="37">
        <v>0</v>
      </c>
      <c r="AC107" s="37">
        <v>0</v>
      </c>
      <c r="AD107" s="37">
        <v>0</v>
      </c>
      <c r="AE107" s="37">
        <v>0</v>
      </c>
      <c r="AF107" s="37">
        <v>0</v>
      </c>
      <c r="AG107" s="37">
        <v>0</v>
      </c>
      <c r="AH107" s="37">
        <v>0</v>
      </c>
      <c r="AI107" s="37">
        <v>0</v>
      </c>
      <c r="AJ107" s="37">
        <v>0</v>
      </c>
      <c r="AK107" s="37">
        <v>0</v>
      </c>
      <c r="AL107" s="37">
        <v>0</v>
      </c>
      <c r="AM107" s="37">
        <v>0</v>
      </c>
      <c r="AN107" s="37">
        <v>0</v>
      </c>
      <c r="AO107" s="37">
        <v>0</v>
      </c>
      <c r="AP107" s="37">
        <v>0</v>
      </c>
      <c r="AQ107" s="37">
        <v>0</v>
      </c>
      <c r="AR107" s="37">
        <v>0</v>
      </c>
      <c r="AS107" s="37">
        <v>0</v>
      </c>
      <c r="AT107" s="37">
        <v>0</v>
      </c>
      <c r="AU107" s="37">
        <v>0</v>
      </c>
      <c r="AV107" s="37">
        <v>0</v>
      </c>
      <c r="AW107" s="37">
        <v>0</v>
      </c>
      <c r="AX107" s="37">
        <v>0</v>
      </c>
      <c r="AY107" s="37">
        <v>0</v>
      </c>
      <c r="AZ107" s="37">
        <v>0</v>
      </c>
      <c r="BA107" s="37">
        <v>0</v>
      </c>
      <c r="BB107" s="37">
        <v>0</v>
      </c>
      <c r="BC107" s="37">
        <v>0</v>
      </c>
      <c r="BD107" s="37">
        <v>0</v>
      </c>
      <c r="BE107" s="37">
        <v>0</v>
      </c>
      <c r="BF107" s="37">
        <v>0</v>
      </c>
      <c r="BG107" s="37">
        <v>0</v>
      </c>
      <c r="BH107" s="37">
        <v>0</v>
      </c>
      <c r="BI107" s="37">
        <v>0</v>
      </c>
      <c r="BJ107" s="37">
        <v>0</v>
      </c>
      <c r="BK107" s="37">
        <v>0</v>
      </c>
      <c r="BL107" s="37">
        <v>0</v>
      </c>
      <c r="BM107" s="37">
        <v>0</v>
      </c>
      <c r="BN107" s="37">
        <v>0</v>
      </c>
      <c r="BO107" s="37">
        <v>0</v>
      </c>
      <c r="BP107" s="37">
        <v>0</v>
      </c>
      <c r="BQ107" s="37">
        <v>0</v>
      </c>
      <c r="BR107" s="37">
        <v>0</v>
      </c>
      <c r="BS107" s="37">
        <v>0</v>
      </c>
      <c r="BT107" s="37">
        <v>0</v>
      </c>
      <c r="BU107" s="37">
        <v>0</v>
      </c>
      <c r="BV107" s="37">
        <v>0</v>
      </c>
      <c r="BW107" s="37">
        <v>0</v>
      </c>
      <c r="BX107" s="37">
        <v>0</v>
      </c>
      <c r="BY107" s="37">
        <v>0</v>
      </c>
      <c r="BZ107" s="37">
        <v>0</v>
      </c>
      <c r="CA107" s="37">
        <v>0</v>
      </c>
      <c r="CB107" s="37">
        <v>0</v>
      </c>
      <c r="CC107" s="37">
        <v>0</v>
      </c>
      <c r="CD107" s="37">
        <v>0</v>
      </c>
      <c r="CE107" s="37">
        <v>0</v>
      </c>
      <c r="CF107" s="37">
        <v>0</v>
      </c>
      <c r="CG107" s="37">
        <v>0</v>
      </c>
      <c r="CH107" s="37">
        <v>0</v>
      </c>
      <c r="CI107" s="37">
        <v>0</v>
      </c>
      <c r="CJ107" s="37">
        <v>0</v>
      </c>
      <c r="CK107" s="37">
        <v>0</v>
      </c>
      <c r="CL107" s="37">
        <v>0</v>
      </c>
      <c r="CM107" s="37">
        <v>0</v>
      </c>
      <c r="CN107" s="37">
        <v>0</v>
      </c>
      <c r="CO107" s="37">
        <v>0</v>
      </c>
      <c r="CP107" s="37">
        <v>0</v>
      </c>
      <c r="CQ107" s="37">
        <v>0</v>
      </c>
      <c r="CR107" s="37">
        <v>0</v>
      </c>
      <c r="CS107" s="37">
        <v>0</v>
      </c>
      <c r="CT107" s="37">
        <v>0</v>
      </c>
    </row>
    <row r="108" spans="1:98" x14ac:dyDescent="0.4">
      <c r="A108" s="96"/>
      <c r="B108" s="94"/>
      <c r="C108" s="36" t="s">
        <v>6</v>
      </c>
      <c r="D108" s="37">
        <v>1.306832466862271E-2</v>
      </c>
      <c r="E108" s="37">
        <v>1.267837637370361E-2</v>
      </c>
      <c r="F108" s="37">
        <v>1.408184011460268E-2</v>
      </c>
      <c r="G108" s="37">
        <v>1.007158612253632E-2</v>
      </c>
      <c r="H108" s="37">
        <v>1.452252415573051E-2</v>
      </c>
      <c r="I108" s="37">
        <v>1.5842571632981091E-2</v>
      </c>
      <c r="J108" s="37">
        <v>1.7922508038849969E-2</v>
      </c>
      <c r="K108" s="37">
        <v>2.058446962091701E-2</v>
      </c>
      <c r="L108" s="37">
        <v>2.1202671802804239E-2</v>
      </c>
      <c r="M108" s="37">
        <v>2.3183013382418249E-2</v>
      </c>
      <c r="N108" s="37">
        <v>2.3843832346819121E-2</v>
      </c>
      <c r="O108" s="37">
        <v>2.483990708856482E-2</v>
      </c>
      <c r="P108" s="37">
        <v>2.4081055414179781E-2</v>
      </c>
      <c r="Q108" s="37">
        <v>2.9380045567858379E-2</v>
      </c>
      <c r="R108" s="37">
        <v>1.5656141397146901E-2</v>
      </c>
      <c r="S108" s="37">
        <v>9.3422189409815524E-3</v>
      </c>
      <c r="T108" s="37">
        <v>1.0347583042645891E-2</v>
      </c>
      <c r="U108" s="37">
        <v>9.7187983731128209E-3</v>
      </c>
      <c r="V108" s="37">
        <v>1.377055640641716E-2</v>
      </c>
      <c r="W108" s="37">
        <v>1.172305328556859E-2</v>
      </c>
      <c r="X108" s="37">
        <v>1.241286513200813E-2</v>
      </c>
      <c r="Y108" s="37">
        <v>1.365475370419247E-2</v>
      </c>
      <c r="Z108" s="37">
        <v>1.3217554838403469E-2</v>
      </c>
      <c r="AA108" s="37">
        <v>1.6711172106288159E-2</v>
      </c>
      <c r="AB108" s="37">
        <v>1.8944238675560509E-2</v>
      </c>
      <c r="AC108" s="37">
        <v>1.8866767959700031E-2</v>
      </c>
      <c r="AD108" s="37">
        <v>2.0312511642926051E-2</v>
      </c>
      <c r="AE108" s="37">
        <v>2.081734293331514E-2</v>
      </c>
      <c r="AF108" s="37">
        <v>1.832171556842084E-2</v>
      </c>
      <c r="AG108" s="37">
        <v>2.0621984204920819E-2</v>
      </c>
      <c r="AH108" s="37">
        <v>2.4454480185395418E-2</v>
      </c>
      <c r="AI108" s="37">
        <v>2.859707538592313E-2</v>
      </c>
      <c r="AJ108" s="37">
        <v>1.594536741746461E-2</v>
      </c>
      <c r="AK108" s="37">
        <v>1.861076681924944E-2</v>
      </c>
      <c r="AL108" s="37">
        <v>2.2218425419816151E-2</v>
      </c>
      <c r="AM108" s="37">
        <v>2.297466047114578E-2</v>
      </c>
      <c r="AN108" s="37">
        <v>2.7390177101568831E-2</v>
      </c>
      <c r="AO108" s="37">
        <v>4.186558546192614E-2</v>
      </c>
      <c r="AP108" s="37">
        <v>4.9401909427825817E-2</v>
      </c>
      <c r="AQ108" s="37">
        <v>5.7543881930569508E-2</v>
      </c>
      <c r="AR108" s="37">
        <v>0.1246769349524052</v>
      </c>
      <c r="AS108" s="37">
        <v>0.13479626179863269</v>
      </c>
      <c r="AT108" s="37">
        <v>0.13784657054649299</v>
      </c>
      <c r="AU108" s="37">
        <v>0.16019234258992771</v>
      </c>
      <c r="AV108" s="37">
        <v>0.15284881512511289</v>
      </c>
      <c r="AW108" s="37">
        <v>0.12449630253348599</v>
      </c>
      <c r="AX108" s="37">
        <v>0.1249086301617936</v>
      </c>
      <c r="AY108" s="37">
        <v>0.1224748116883714</v>
      </c>
      <c r="AZ108" s="37">
        <v>0.122767092622761</v>
      </c>
      <c r="BA108" s="37">
        <v>0.1308513176786246</v>
      </c>
      <c r="BB108" s="37">
        <v>0.1273207817603369</v>
      </c>
      <c r="BC108" s="37">
        <v>0.1091689687240872</v>
      </c>
      <c r="BD108" s="37">
        <v>0.1057085910963855</v>
      </c>
      <c r="BE108" s="37">
        <v>0.10113669896175451</v>
      </c>
      <c r="BF108" s="37">
        <v>0.10563655770014869</v>
      </c>
      <c r="BG108" s="37">
        <v>0.1011376170190189</v>
      </c>
      <c r="BH108" s="37">
        <v>0.1004259374783214</v>
      </c>
      <c r="BI108" s="37">
        <v>9.5455936546088985E-2</v>
      </c>
      <c r="BJ108" s="37">
        <v>0.1011046042726787</v>
      </c>
      <c r="BK108" s="37">
        <v>0.11540067844897491</v>
      </c>
      <c r="BL108" s="37">
        <v>0.1222981032057017</v>
      </c>
      <c r="BM108" s="37">
        <v>0.12296330600188041</v>
      </c>
      <c r="BN108" s="37">
        <v>0.1092777087499591</v>
      </c>
      <c r="BO108" s="37">
        <v>0.1081204011910126</v>
      </c>
      <c r="BP108" s="37">
        <v>0.1045810603666872</v>
      </c>
      <c r="BQ108" s="37">
        <v>0.10717365125784301</v>
      </c>
      <c r="BR108" s="37">
        <v>0.1054676943961551</v>
      </c>
      <c r="BS108" s="37">
        <v>0.1102514705898827</v>
      </c>
      <c r="BT108" s="37">
        <v>0.10411654355997579</v>
      </c>
      <c r="BU108" s="37">
        <v>0.10309356423758349</v>
      </c>
      <c r="BV108" s="37">
        <v>0.11041409617621289</v>
      </c>
      <c r="BW108" s="37">
        <v>0.11013981081030561</v>
      </c>
      <c r="BX108" s="37">
        <v>0.1007365301732446</v>
      </c>
      <c r="BY108" s="37">
        <v>0.1084595415571229</v>
      </c>
      <c r="BZ108" s="37">
        <v>0.1159916719036304</v>
      </c>
      <c r="CA108" s="37">
        <v>0.1205336144232669</v>
      </c>
      <c r="CB108" s="37">
        <v>0.1211282220392003</v>
      </c>
      <c r="CC108" s="37">
        <v>0.12707594781972231</v>
      </c>
      <c r="CD108" s="37">
        <v>0.12965555976180171</v>
      </c>
      <c r="CE108" s="37">
        <v>9.1851196941395569E-2</v>
      </c>
      <c r="CF108" s="37">
        <v>0.1164386126060306</v>
      </c>
      <c r="CG108" s="37">
        <v>0.10853835844516541</v>
      </c>
      <c r="CH108" s="37">
        <v>0.1030863738899165</v>
      </c>
      <c r="CI108" s="37">
        <v>0.1033624381286514</v>
      </c>
      <c r="CJ108" s="37">
        <v>0.1073893477901061</v>
      </c>
      <c r="CK108" s="37">
        <v>9.9940086597874872E-2</v>
      </c>
      <c r="CL108" s="37">
        <v>9.9891722054158097E-2</v>
      </c>
      <c r="CM108" s="37">
        <v>9.9891988073692248E-2</v>
      </c>
      <c r="CN108" s="37">
        <v>0.1028636402367602</v>
      </c>
      <c r="CO108" s="37">
        <v>9.9629821669005691E-2</v>
      </c>
      <c r="CP108" s="37">
        <v>7.9148114797632035E-2</v>
      </c>
      <c r="CQ108" s="37">
        <v>9.0470100169160142E-2</v>
      </c>
      <c r="CR108" s="37">
        <v>8.4814068282459534E-2</v>
      </c>
      <c r="CS108" s="37">
        <v>8.1830244339394023E-2</v>
      </c>
      <c r="CT108" s="37">
        <v>8.1891380793859936E-2</v>
      </c>
    </row>
    <row r="109" spans="1:98" x14ac:dyDescent="0.4">
      <c r="A109" s="96"/>
      <c r="B109" s="94" t="s">
        <v>132</v>
      </c>
      <c r="C109" s="36" t="s">
        <v>3</v>
      </c>
      <c r="D109" s="37">
        <v>3.4641033603024847E-2</v>
      </c>
      <c r="E109" s="37">
        <v>3.3801566492513403E-2</v>
      </c>
      <c r="F109" s="37">
        <v>3.7388982519731613E-2</v>
      </c>
      <c r="G109" s="37">
        <v>2.687255741438023E-2</v>
      </c>
      <c r="H109" s="37">
        <v>3.8712927042230331E-2</v>
      </c>
      <c r="I109" s="37">
        <v>4.2254464224112852E-2</v>
      </c>
      <c r="J109" s="37">
        <v>4.7706109277529753E-2</v>
      </c>
      <c r="K109" s="37">
        <v>5.4692252648741321E-2</v>
      </c>
      <c r="L109" s="37">
        <v>5.6492416236167617E-2</v>
      </c>
      <c r="M109" s="37">
        <v>6.1462833641902193E-2</v>
      </c>
      <c r="N109" s="37">
        <v>6.3437210296232782E-2</v>
      </c>
      <c r="O109" s="37">
        <v>6.6118169331279814E-2</v>
      </c>
      <c r="P109" s="37">
        <v>6.4174945134583911E-2</v>
      </c>
      <c r="Q109" s="37">
        <v>7.7993260706626516E-2</v>
      </c>
      <c r="R109" s="37">
        <v>4.1488738841440463E-2</v>
      </c>
      <c r="S109" s="37">
        <v>2.489976677862947E-2</v>
      </c>
      <c r="T109" s="37">
        <v>2.7490067478863071E-2</v>
      </c>
      <c r="U109" s="37">
        <v>2.584897058419856E-2</v>
      </c>
      <c r="V109" s="37">
        <v>3.6630731698446398E-2</v>
      </c>
      <c r="W109" s="37">
        <v>3.1259819562762643E-2</v>
      </c>
      <c r="X109" s="37">
        <v>3.3078883665829152E-2</v>
      </c>
      <c r="Y109" s="37">
        <v>3.6347320229033503E-2</v>
      </c>
      <c r="Z109" s="37">
        <v>3.5138667999494319E-2</v>
      </c>
      <c r="AA109" s="37">
        <v>4.4546430359147883E-2</v>
      </c>
      <c r="AB109" s="37">
        <v>5.0278410631079802E-2</v>
      </c>
      <c r="AC109" s="37">
        <v>5.0088008606008871E-2</v>
      </c>
      <c r="AD109" s="37">
        <v>5.3960845275206712E-2</v>
      </c>
      <c r="AE109" s="37">
        <v>5.550347842608639E-2</v>
      </c>
      <c r="AF109" s="37">
        <v>4.8764384403253633E-2</v>
      </c>
      <c r="AG109" s="37">
        <v>5.4826014847527547E-2</v>
      </c>
      <c r="AH109" s="37">
        <v>6.4860007303866485E-2</v>
      </c>
      <c r="AI109" s="37">
        <v>7.5957206519888631E-2</v>
      </c>
      <c r="AJ109" s="37">
        <v>4.2437203115278689E-2</v>
      </c>
      <c r="AK109" s="37">
        <v>4.9636540979921311E-2</v>
      </c>
      <c r="AL109" s="37">
        <v>5.9124140206716087E-2</v>
      </c>
      <c r="AM109" s="37">
        <v>6.1249147693848052E-2</v>
      </c>
      <c r="AN109" s="37">
        <v>7.2709281031798578E-2</v>
      </c>
      <c r="AO109" s="37">
        <v>0.1115018948498069</v>
      </c>
      <c r="AP109" s="37">
        <v>0.13113691129283139</v>
      </c>
      <c r="AQ109" s="37">
        <v>0.15284402787887619</v>
      </c>
      <c r="AR109" s="37">
        <v>0.33204564764308819</v>
      </c>
      <c r="AS109" s="37">
        <v>0.35864867691716279</v>
      </c>
      <c r="AT109" s="37">
        <v>0.36634318002242588</v>
      </c>
      <c r="AU109" s="37">
        <v>0.42730957195101232</v>
      </c>
      <c r="AV109" s="37">
        <v>0.40512113432086011</v>
      </c>
      <c r="AW109" s="37">
        <v>0.33255895399017188</v>
      </c>
      <c r="AX109" s="37">
        <v>0.33172722370092378</v>
      </c>
      <c r="AY109" s="37">
        <v>0.32590517835131388</v>
      </c>
      <c r="AZ109" s="37">
        <v>0.32765169632357971</v>
      </c>
      <c r="BA109" s="37">
        <v>0.34852001573844571</v>
      </c>
      <c r="BB109" s="37">
        <v>0.33839580703688049</v>
      </c>
      <c r="BC109" s="37">
        <v>0.29022879965807569</v>
      </c>
      <c r="BD109" s="37">
        <v>0.28122128404092728</v>
      </c>
      <c r="BE109" s="37">
        <v>0.26899322608405368</v>
      </c>
      <c r="BF109" s="37">
        <v>0.28102089615821613</v>
      </c>
      <c r="BG109" s="37">
        <v>0.26963651677534839</v>
      </c>
      <c r="BH109" s="37">
        <v>0.26767261591964431</v>
      </c>
      <c r="BI109" s="37">
        <v>0.25354951511060148</v>
      </c>
      <c r="BJ109" s="37">
        <v>0.26951258330850397</v>
      </c>
      <c r="BK109" s="37">
        <v>0.30638958350655482</v>
      </c>
      <c r="BL109" s="37">
        <v>0.32480137077742449</v>
      </c>
      <c r="BM109" s="37">
        <v>0.32709912175908151</v>
      </c>
      <c r="BN109" s="37">
        <v>0.29117706994556858</v>
      </c>
      <c r="BO109" s="37">
        <v>0.28789151692568682</v>
      </c>
      <c r="BP109" s="37">
        <v>0.27905075863466072</v>
      </c>
      <c r="BQ109" s="37">
        <v>0.28495548532525922</v>
      </c>
      <c r="BR109" s="37">
        <v>0.2804039857003689</v>
      </c>
      <c r="BS109" s="37">
        <v>0.29321589355984562</v>
      </c>
      <c r="BT109" s="37">
        <v>0.27662612587387381</v>
      </c>
      <c r="BU109" s="37">
        <v>0.27461398942574189</v>
      </c>
      <c r="BV109" s="37">
        <v>0.29345051561405022</v>
      </c>
      <c r="BW109" s="37">
        <v>0.29321908781181699</v>
      </c>
      <c r="BX109" s="37">
        <v>0.26880645401691278</v>
      </c>
      <c r="BY109" s="37">
        <v>0.28762888573481038</v>
      </c>
      <c r="BZ109" s="37">
        <v>0.30792836006313162</v>
      </c>
      <c r="CA109" s="37">
        <v>0.32150407086929561</v>
      </c>
      <c r="CB109" s="37">
        <v>0.32206015288594131</v>
      </c>
      <c r="CC109" s="37">
        <v>0.33846589788591752</v>
      </c>
      <c r="CD109" s="37">
        <v>0.34488827859136451</v>
      </c>
      <c r="CE109" s="37">
        <v>0.24431972225932369</v>
      </c>
      <c r="CF109" s="37">
        <v>0.30936987920670661</v>
      </c>
      <c r="CG109" s="37">
        <v>0.28951618949949731</v>
      </c>
      <c r="CH109" s="37">
        <v>0.27420326751155288</v>
      </c>
      <c r="CI109" s="37">
        <v>0.27556979750163513</v>
      </c>
      <c r="CJ109" s="37">
        <v>0.28597815533391618</v>
      </c>
      <c r="CK109" s="37">
        <v>0.26534378600043629</v>
      </c>
      <c r="CL109" s="37">
        <v>0.26565428434974908</v>
      </c>
      <c r="CM109" s="37">
        <v>0.266102422038758</v>
      </c>
      <c r="CN109" s="37">
        <v>0.2739029941160479</v>
      </c>
      <c r="CO109" s="37">
        <v>0.26539235549462492</v>
      </c>
      <c r="CP109" s="37">
        <v>0.21050120637428199</v>
      </c>
      <c r="CQ109" s="37">
        <v>0.24044659670797799</v>
      </c>
      <c r="CR109" s="37">
        <v>0.22563904083969799</v>
      </c>
      <c r="CS109" s="37">
        <v>0.217568593174468</v>
      </c>
      <c r="CT109" s="37">
        <v>0.21710346211119</v>
      </c>
    </row>
    <row r="110" spans="1:98" x14ac:dyDescent="0.4">
      <c r="A110" s="96"/>
      <c r="B110" s="94"/>
      <c r="C110" s="36" t="s">
        <v>4</v>
      </c>
      <c r="D110" s="37">
        <v>0</v>
      </c>
      <c r="E110" s="37">
        <v>0</v>
      </c>
      <c r="F110" s="37">
        <v>0</v>
      </c>
      <c r="G110" s="37">
        <v>0</v>
      </c>
      <c r="H110" s="37">
        <v>0</v>
      </c>
      <c r="I110" s="37">
        <v>0</v>
      </c>
      <c r="J110" s="37">
        <v>0</v>
      </c>
      <c r="K110" s="37">
        <v>0</v>
      </c>
      <c r="L110" s="37">
        <v>0</v>
      </c>
      <c r="M110" s="37">
        <v>0</v>
      </c>
      <c r="N110" s="37">
        <v>0</v>
      </c>
      <c r="O110" s="37">
        <v>0</v>
      </c>
      <c r="P110" s="37">
        <v>0</v>
      </c>
      <c r="Q110" s="37">
        <v>0</v>
      </c>
      <c r="R110" s="37">
        <v>0</v>
      </c>
      <c r="S110" s="37">
        <v>0</v>
      </c>
      <c r="T110" s="37">
        <v>0</v>
      </c>
      <c r="U110" s="37">
        <v>0</v>
      </c>
      <c r="V110" s="37">
        <v>0</v>
      </c>
      <c r="W110" s="37">
        <v>0</v>
      </c>
      <c r="X110" s="37">
        <v>0</v>
      </c>
      <c r="Y110" s="37">
        <v>0</v>
      </c>
      <c r="Z110" s="37">
        <v>0</v>
      </c>
      <c r="AA110" s="37">
        <v>0</v>
      </c>
      <c r="AB110" s="37">
        <v>0</v>
      </c>
      <c r="AC110" s="37">
        <v>0</v>
      </c>
      <c r="AD110" s="37">
        <v>0</v>
      </c>
      <c r="AE110" s="37">
        <v>0</v>
      </c>
      <c r="AF110" s="37">
        <v>0</v>
      </c>
      <c r="AG110" s="37">
        <v>0</v>
      </c>
      <c r="AH110" s="37">
        <v>0</v>
      </c>
      <c r="AI110" s="37">
        <v>0</v>
      </c>
      <c r="AJ110" s="37">
        <v>0</v>
      </c>
      <c r="AK110" s="37">
        <v>0</v>
      </c>
      <c r="AL110" s="37">
        <v>0</v>
      </c>
      <c r="AM110" s="37">
        <v>0</v>
      </c>
      <c r="AN110" s="37">
        <v>0</v>
      </c>
      <c r="AO110" s="37">
        <v>0</v>
      </c>
      <c r="AP110" s="37">
        <v>0</v>
      </c>
      <c r="AQ110" s="37">
        <v>0</v>
      </c>
      <c r="AR110" s="37">
        <v>0</v>
      </c>
      <c r="AS110" s="37">
        <v>0</v>
      </c>
      <c r="AT110" s="37">
        <v>0</v>
      </c>
      <c r="AU110" s="37">
        <v>0</v>
      </c>
      <c r="AV110" s="37">
        <v>0</v>
      </c>
      <c r="AW110" s="37">
        <v>0</v>
      </c>
      <c r="AX110" s="37">
        <v>0</v>
      </c>
      <c r="AY110" s="37">
        <v>0</v>
      </c>
      <c r="AZ110" s="37">
        <v>0</v>
      </c>
      <c r="BA110" s="37">
        <v>0</v>
      </c>
      <c r="BB110" s="37">
        <v>0</v>
      </c>
      <c r="BC110" s="37">
        <v>0</v>
      </c>
      <c r="BD110" s="37">
        <v>0</v>
      </c>
      <c r="BE110" s="37">
        <v>0</v>
      </c>
      <c r="BF110" s="37">
        <v>0</v>
      </c>
      <c r="BG110" s="37">
        <v>0</v>
      </c>
      <c r="BH110" s="37">
        <v>0</v>
      </c>
      <c r="BI110" s="37">
        <v>0</v>
      </c>
      <c r="BJ110" s="37">
        <v>0</v>
      </c>
      <c r="BK110" s="37">
        <v>0</v>
      </c>
      <c r="BL110" s="37">
        <v>0</v>
      </c>
      <c r="BM110" s="37">
        <v>0</v>
      </c>
      <c r="BN110" s="37">
        <v>0</v>
      </c>
      <c r="BO110" s="37">
        <v>0</v>
      </c>
      <c r="BP110" s="37">
        <v>0</v>
      </c>
      <c r="BQ110" s="37">
        <v>0</v>
      </c>
      <c r="BR110" s="37">
        <v>0</v>
      </c>
      <c r="BS110" s="37">
        <v>0</v>
      </c>
      <c r="BT110" s="37">
        <v>0</v>
      </c>
      <c r="BU110" s="37">
        <v>0</v>
      </c>
      <c r="BV110" s="37">
        <v>0</v>
      </c>
      <c r="BW110" s="37">
        <v>0</v>
      </c>
      <c r="BX110" s="37">
        <v>0</v>
      </c>
      <c r="BY110" s="37">
        <v>0</v>
      </c>
      <c r="BZ110" s="37">
        <v>0</v>
      </c>
      <c r="CA110" s="37">
        <v>0</v>
      </c>
      <c r="CB110" s="37">
        <v>0</v>
      </c>
      <c r="CC110" s="37">
        <v>0</v>
      </c>
      <c r="CD110" s="37">
        <v>0</v>
      </c>
      <c r="CE110" s="37">
        <v>0</v>
      </c>
      <c r="CF110" s="37">
        <v>0</v>
      </c>
      <c r="CG110" s="37">
        <v>0</v>
      </c>
      <c r="CH110" s="37">
        <v>0</v>
      </c>
      <c r="CI110" s="37">
        <v>0</v>
      </c>
      <c r="CJ110" s="37">
        <v>0</v>
      </c>
      <c r="CK110" s="37">
        <v>0</v>
      </c>
      <c r="CL110" s="37">
        <v>0</v>
      </c>
      <c r="CM110" s="37">
        <v>0</v>
      </c>
      <c r="CN110" s="37">
        <v>0</v>
      </c>
      <c r="CO110" s="37">
        <v>0</v>
      </c>
      <c r="CP110" s="37">
        <v>0</v>
      </c>
      <c r="CQ110" s="37">
        <v>0</v>
      </c>
      <c r="CR110" s="37">
        <v>0</v>
      </c>
      <c r="CS110" s="37">
        <v>0</v>
      </c>
      <c r="CT110" s="37">
        <v>0</v>
      </c>
    </row>
    <row r="111" spans="1:98" x14ac:dyDescent="0.4">
      <c r="A111" s="96"/>
      <c r="B111" s="94"/>
      <c r="C111" s="36" t="s">
        <v>6</v>
      </c>
      <c r="D111" s="37">
        <v>3.4641033603024847E-2</v>
      </c>
      <c r="E111" s="37">
        <v>3.3801566492513403E-2</v>
      </c>
      <c r="F111" s="37">
        <v>3.7388982519731613E-2</v>
      </c>
      <c r="G111" s="37">
        <v>2.687255741438023E-2</v>
      </c>
      <c r="H111" s="37">
        <v>3.8712927042230331E-2</v>
      </c>
      <c r="I111" s="37">
        <v>4.2254464224112852E-2</v>
      </c>
      <c r="J111" s="37">
        <v>4.7706109277529753E-2</v>
      </c>
      <c r="K111" s="37">
        <v>5.4692252648741321E-2</v>
      </c>
      <c r="L111" s="37">
        <v>5.6492416236167617E-2</v>
      </c>
      <c r="M111" s="37">
        <v>6.1462833641902193E-2</v>
      </c>
      <c r="N111" s="37">
        <v>6.3437210296232782E-2</v>
      </c>
      <c r="O111" s="37">
        <v>6.6118169331279814E-2</v>
      </c>
      <c r="P111" s="37">
        <v>6.4174945134583911E-2</v>
      </c>
      <c r="Q111" s="37">
        <v>7.7993260706626516E-2</v>
      </c>
      <c r="R111" s="37">
        <v>4.1488738841440463E-2</v>
      </c>
      <c r="S111" s="37">
        <v>2.489976677862947E-2</v>
      </c>
      <c r="T111" s="37">
        <v>2.7490067478863071E-2</v>
      </c>
      <c r="U111" s="37">
        <v>2.584897058419856E-2</v>
      </c>
      <c r="V111" s="37">
        <v>3.6630731698446398E-2</v>
      </c>
      <c r="W111" s="37">
        <v>3.1259819562762643E-2</v>
      </c>
      <c r="X111" s="37">
        <v>3.3078883665829152E-2</v>
      </c>
      <c r="Y111" s="37">
        <v>3.6347320229033503E-2</v>
      </c>
      <c r="Z111" s="37">
        <v>3.5138667999494319E-2</v>
      </c>
      <c r="AA111" s="37">
        <v>4.4546430359147883E-2</v>
      </c>
      <c r="AB111" s="37">
        <v>5.0278410631079802E-2</v>
      </c>
      <c r="AC111" s="37">
        <v>5.0088008606008871E-2</v>
      </c>
      <c r="AD111" s="37">
        <v>5.3960845275206712E-2</v>
      </c>
      <c r="AE111" s="37">
        <v>5.550347842608639E-2</v>
      </c>
      <c r="AF111" s="37">
        <v>4.8764384403253633E-2</v>
      </c>
      <c r="AG111" s="37">
        <v>5.4826014847527547E-2</v>
      </c>
      <c r="AH111" s="37">
        <v>6.4860007303866485E-2</v>
      </c>
      <c r="AI111" s="37">
        <v>7.5957206519888631E-2</v>
      </c>
      <c r="AJ111" s="37">
        <v>4.2437203115278689E-2</v>
      </c>
      <c r="AK111" s="37">
        <v>4.9636540979921311E-2</v>
      </c>
      <c r="AL111" s="37">
        <v>5.9124140206716087E-2</v>
      </c>
      <c r="AM111" s="37">
        <v>6.1249147693848052E-2</v>
      </c>
      <c r="AN111" s="37">
        <v>7.2709281031798578E-2</v>
      </c>
      <c r="AO111" s="37">
        <v>0.1115018948498069</v>
      </c>
      <c r="AP111" s="37">
        <v>0.13113691129283139</v>
      </c>
      <c r="AQ111" s="37">
        <v>0.15284402787887619</v>
      </c>
      <c r="AR111" s="37">
        <v>0.33204564764308819</v>
      </c>
      <c r="AS111" s="37">
        <v>0.35864867691716279</v>
      </c>
      <c r="AT111" s="37">
        <v>0.36634318002242588</v>
      </c>
      <c r="AU111" s="37">
        <v>0.42730957195101232</v>
      </c>
      <c r="AV111" s="37">
        <v>0.40512113432086011</v>
      </c>
      <c r="AW111" s="37">
        <v>0.33255895399017188</v>
      </c>
      <c r="AX111" s="37">
        <v>0.33172722370092378</v>
      </c>
      <c r="AY111" s="37">
        <v>0.32590517835131388</v>
      </c>
      <c r="AZ111" s="37">
        <v>0.32765169632357971</v>
      </c>
      <c r="BA111" s="37">
        <v>0.34852001573844571</v>
      </c>
      <c r="BB111" s="37">
        <v>0.33839580703688049</v>
      </c>
      <c r="BC111" s="37">
        <v>0.29022879965807569</v>
      </c>
      <c r="BD111" s="37">
        <v>0.28122128404092728</v>
      </c>
      <c r="BE111" s="37">
        <v>0.26899322608405368</v>
      </c>
      <c r="BF111" s="37">
        <v>0.28102089615821613</v>
      </c>
      <c r="BG111" s="37">
        <v>0.26963651677534839</v>
      </c>
      <c r="BH111" s="37">
        <v>0.26767261591964431</v>
      </c>
      <c r="BI111" s="37">
        <v>0.25354951511060148</v>
      </c>
      <c r="BJ111" s="37">
        <v>0.26951258330850397</v>
      </c>
      <c r="BK111" s="37">
        <v>0.30638958350655482</v>
      </c>
      <c r="BL111" s="37">
        <v>0.32480137077742449</v>
      </c>
      <c r="BM111" s="37">
        <v>0.32709912175908151</v>
      </c>
      <c r="BN111" s="37">
        <v>0.29117706994556858</v>
      </c>
      <c r="BO111" s="37">
        <v>0.28789151692568682</v>
      </c>
      <c r="BP111" s="37">
        <v>0.27905075863466072</v>
      </c>
      <c r="BQ111" s="37">
        <v>0.28495548532525922</v>
      </c>
      <c r="BR111" s="37">
        <v>0.2804039857003689</v>
      </c>
      <c r="BS111" s="37">
        <v>0.29321589355984562</v>
      </c>
      <c r="BT111" s="37">
        <v>0.27662612587387381</v>
      </c>
      <c r="BU111" s="37">
        <v>0.27461398942574189</v>
      </c>
      <c r="BV111" s="37">
        <v>0.29345051561405022</v>
      </c>
      <c r="BW111" s="37">
        <v>0.29321908781181699</v>
      </c>
      <c r="BX111" s="37">
        <v>0.26880645401691278</v>
      </c>
      <c r="BY111" s="37">
        <v>0.28762888573481038</v>
      </c>
      <c r="BZ111" s="37">
        <v>0.30792836006313162</v>
      </c>
      <c r="CA111" s="37">
        <v>0.32150407086929561</v>
      </c>
      <c r="CB111" s="37">
        <v>0.32206015288594131</v>
      </c>
      <c r="CC111" s="37">
        <v>0.33846589788591752</v>
      </c>
      <c r="CD111" s="37">
        <v>0.34488827859136451</v>
      </c>
      <c r="CE111" s="37">
        <v>0.24431972225932369</v>
      </c>
      <c r="CF111" s="37">
        <v>0.30936987920670661</v>
      </c>
      <c r="CG111" s="37">
        <v>0.28951618949949731</v>
      </c>
      <c r="CH111" s="37">
        <v>0.27420326751155288</v>
      </c>
      <c r="CI111" s="37">
        <v>0.27556979750163513</v>
      </c>
      <c r="CJ111" s="37">
        <v>0.28597815533391618</v>
      </c>
      <c r="CK111" s="37">
        <v>0.26534378600043629</v>
      </c>
      <c r="CL111" s="37">
        <v>0.26565428434974908</v>
      </c>
      <c r="CM111" s="37">
        <v>0.266102422038758</v>
      </c>
      <c r="CN111" s="37">
        <v>0.2739029941160479</v>
      </c>
      <c r="CO111" s="37">
        <v>0.26539235549462492</v>
      </c>
      <c r="CP111" s="37">
        <v>0.21050120637428199</v>
      </c>
      <c r="CQ111" s="37">
        <v>0.24044659670797799</v>
      </c>
      <c r="CR111" s="37">
        <v>0.22563904083969799</v>
      </c>
      <c r="CS111" s="37">
        <v>0.217568593174468</v>
      </c>
      <c r="CT111" s="37">
        <v>0.21710346211119</v>
      </c>
    </row>
    <row r="112" spans="1:98" x14ac:dyDescent="0.4">
      <c r="A112" s="96"/>
      <c r="B112" s="94" t="s">
        <v>133</v>
      </c>
      <c r="C112" s="36" t="s">
        <v>3</v>
      </c>
      <c r="D112" s="37">
        <v>1.733037532964364E-3</v>
      </c>
      <c r="E112" s="37">
        <v>1.691162999206623E-3</v>
      </c>
      <c r="F112" s="37">
        <v>1.8670750015472521E-3</v>
      </c>
      <c r="G112" s="37">
        <v>1.344380236543548E-3</v>
      </c>
      <c r="H112" s="37">
        <v>1.9283412642800239E-3</v>
      </c>
      <c r="I112" s="37">
        <v>2.1053395360131309E-3</v>
      </c>
      <c r="J112" s="37">
        <v>2.3850826290919749E-3</v>
      </c>
      <c r="K112" s="37">
        <v>2.7253458132530961E-3</v>
      </c>
      <c r="L112" s="37">
        <v>2.820389477648135E-3</v>
      </c>
      <c r="M112" s="37">
        <v>3.068229565188668E-3</v>
      </c>
      <c r="N112" s="37">
        <v>3.167931638134119E-3</v>
      </c>
      <c r="O112" s="37">
        <v>3.2925323159107198E-3</v>
      </c>
      <c r="P112" s="37">
        <v>3.2001179926175851E-3</v>
      </c>
      <c r="Q112" s="37">
        <v>3.8863697732421472E-3</v>
      </c>
      <c r="R112" s="37">
        <v>2.07044453363335E-3</v>
      </c>
      <c r="S112" s="37">
        <v>1.24302248656141E-3</v>
      </c>
      <c r="T112" s="37">
        <v>1.3709416249542651E-3</v>
      </c>
      <c r="U112" s="37">
        <v>1.2901717501453359E-3</v>
      </c>
      <c r="V112" s="37">
        <v>1.8307265829583101E-3</v>
      </c>
      <c r="W112" s="37">
        <v>1.562857744576899E-3</v>
      </c>
      <c r="X112" s="37">
        <v>1.648531145338975E-3</v>
      </c>
      <c r="Y112" s="37">
        <v>1.809622964601421E-3</v>
      </c>
      <c r="Z112" s="37">
        <v>1.759969095112031E-3</v>
      </c>
      <c r="AA112" s="37">
        <v>2.224304462782403E-3</v>
      </c>
      <c r="AB112" s="37">
        <v>2.518032586357312E-3</v>
      </c>
      <c r="AC112" s="37">
        <v>2.5019822306648898E-3</v>
      </c>
      <c r="AD112" s="37">
        <v>2.6943568123040718E-3</v>
      </c>
      <c r="AE112" s="37">
        <v>2.765877312963213E-3</v>
      </c>
      <c r="AF112" s="37">
        <v>2.4413496185624281E-3</v>
      </c>
      <c r="AG112" s="37">
        <v>2.747813098561929E-3</v>
      </c>
      <c r="AH112" s="37">
        <v>3.2304619941574408E-3</v>
      </c>
      <c r="AI112" s="37">
        <v>3.7905736388601338E-3</v>
      </c>
      <c r="AJ112" s="37">
        <v>2.114386133835894E-3</v>
      </c>
      <c r="AK112" s="37">
        <v>2.472325746467093E-3</v>
      </c>
      <c r="AL112" s="37">
        <v>2.9454961832730648E-3</v>
      </c>
      <c r="AM112" s="37">
        <v>3.0706330763711912E-3</v>
      </c>
      <c r="AN112" s="37">
        <v>3.6330460680706481E-3</v>
      </c>
      <c r="AO112" s="37">
        <v>5.5626985143563644E-3</v>
      </c>
      <c r="AP112" s="37">
        <v>6.545127148796407E-3</v>
      </c>
      <c r="AQ112" s="37">
        <v>7.6192139972167073E-3</v>
      </c>
      <c r="AR112" s="37">
        <v>1.653608381693902E-2</v>
      </c>
      <c r="AS112" s="37">
        <v>1.792321731804495E-2</v>
      </c>
      <c r="AT112" s="37">
        <v>1.8309605238888828E-2</v>
      </c>
      <c r="AU112" s="37">
        <v>2.1325756843945189E-2</v>
      </c>
      <c r="AV112" s="37">
        <v>2.0255465428547E-2</v>
      </c>
      <c r="AW112" s="37">
        <v>1.6565761549364511E-2</v>
      </c>
      <c r="AX112" s="37">
        <v>1.6555284524509169E-2</v>
      </c>
      <c r="AY112" s="37">
        <v>1.6312984667447971E-2</v>
      </c>
      <c r="AZ112" s="37">
        <v>1.637584159209364E-2</v>
      </c>
      <c r="BA112" s="37">
        <v>1.7419232853894379E-2</v>
      </c>
      <c r="BB112" s="37">
        <v>1.6909357960006088E-2</v>
      </c>
      <c r="BC112" s="37">
        <v>1.448046898301175E-2</v>
      </c>
      <c r="BD112" s="37">
        <v>1.40886520242741E-2</v>
      </c>
      <c r="BE112" s="37">
        <v>1.3428623627904011E-2</v>
      </c>
      <c r="BF112" s="37">
        <v>1.401083958631069E-2</v>
      </c>
      <c r="BG112" s="37">
        <v>1.3418306089330541E-2</v>
      </c>
      <c r="BH112" s="37">
        <v>1.3382799124753779E-2</v>
      </c>
      <c r="BI112" s="37">
        <v>1.2652319415475141E-2</v>
      </c>
      <c r="BJ112" s="37">
        <v>1.346783610788334E-2</v>
      </c>
      <c r="BK112" s="37">
        <v>1.532076549321818E-2</v>
      </c>
      <c r="BL112" s="37">
        <v>1.6232290336361189E-2</v>
      </c>
      <c r="BM112" s="37">
        <v>1.6317193590169358E-2</v>
      </c>
      <c r="BN112" s="37">
        <v>1.454088070179007E-2</v>
      </c>
      <c r="BO112" s="37">
        <v>1.438042080295503E-2</v>
      </c>
      <c r="BP112" s="37">
        <v>1.3911064740642239E-2</v>
      </c>
      <c r="BQ112" s="37">
        <v>1.422836302239946E-2</v>
      </c>
      <c r="BR112" s="37">
        <v>1.398056069062025E-2</v>
      </c>
      <c r="BS112" s="37">
        <v>1.463850007490332E-2</v>
      </c>
      <c r="BT112" s="37">
        <v>1.384195338826523E-2</v>
      </c>
      <c r="BU112" s="37">
        <v>1.37429505052768E-2</v>
      </c>
      <c r="BV112" s="37">
        <v>1.465814389942522E-2</v>
      </c>
      <c r="BW112" s="37">
        <v>1.4618085656240259E-2</v>
      </c>
      <c r="BX112" s="37">
        <v>1.340100952482892E-2</v>
      </c>
      <c r="BY112" s="37">
        <v>1.435663701036591E-2</v>
      </c>
      <c r="BZ112" s="37">
        <v>1.5395141591677449E-2</v>
      </c>
      <c r="CA112" s="37">
        <v>1.6035131166865741E-2</v>
      </c>
      <c r="CB112" s="37">
        <v>1.6076753183876261E-2</v>
      </c>
      <c r="CC112" s="37">
        <v>1.6890531414855289E-2</v>
      </c>
      <c r="CD112" s="37">
        <v>1.7210626823576759E-2</v>
      </c>
      <c r="CE112" s="37">
        <v>1.219274640770166E-2</v>
      </c>
      <c r="CF112" s="37">
        <v>1.544099087968006E-2</v>
      </c>
      <c r="CG112" s="37">
        <v>1.4464463069277129E-2</v>
      </c>
      <c r="CH112" s="37">
        <v>1.368825982905548E-2</v>
      </c>
      <c r="CI112" s="37">
        <v>1.3750828628722719E-2</v>
      </c>
      <c r="CJ112" s="37">
        <v>1.428337257050542E-2</v>
      </c>
      <c r="CK112" s="37">
        <v>1.325030299485081E-2</v>
      </c>
      <c r="CL112" s="37">
        <v>1.3275707292479471E-2</v>
      </c>
      <c r="CM112" s="37">
        <v>1.3260429463533769E-2</v>
      </c>
      <c r="CN112" s="37">
        <v>1.3654966390910499E-2</v>
      </c>
      <c r="CO112" s="37">
        <v>1.3253809927616879E-2</v>
      </c>
      <c r="CP112" s="37">
        <v>1.0526623774246331E-2</v>
      </c>
      <c r="CQ112" s="37">
        <v>1.1980502821106701E-2</v>
      </c>
      <c r="CR112" s="37">
        <v>1.12422321441971E-2</v>
      </c>
      <c r="CS112" s="37">
        <v>1.0824338411243179E-2</v>
      </c>
      <c r="CT112" s="37">
        <v>1.0823684406810551E-2</v>
      </c>
    </row>
    <row r="113" spans="1:98" x14ac:dyDescent="0.4">
      <c r="A113" s="96"/>
      <c r="B113" s="94"/>
      <c r="C113" s="36" t="s">
        <v>4</v>
      </c>
      <c r="D113" s="37">
        <v>0</v>
      </c>
      <c r="E113" s="37">
        <v>7.1784765025544939E-4</v>
      </c>
      <c r="F113" s="37">
        <v>1.251326525753231E-3</v>
      </c>
      <c r="G113" s="37">
        <v>1.7752483838641359E-3</v>
      </c>
      <c r="H113" s="37">
        <v>2.0125469272733098E-3</v>
      </c>
      <c r="I113" s="37">
        <v>2.4954178127328539E-3</v>
      </c>
      <c r="J113" s="37">
        <v>2.987000739393677E-3</v>
      </c>
      <c r="K113" s="37">
        <v>3.5381202852710261E-3</v>
      </c>
      <c r="L113" s="37">
        <v>4.1659188216567359E-3</v>
      </c>
      <c r="M113" s="37">
        <v>4.758404778394518E-3</v>
      </c>
      <c r="N113" s="37">
        <v>5.3962600476446894E-3</v>
      </c>
      <c r="O113" s="37">
        <v>6.0112257058959088E-3</v>
      </c>
      <c r="P113" s="37">
        <v>6.6247107854880182E-3</v>
      </c>
      <c r="Q113" s="37">
        <v>7.1497760226717066E-3</v>
      </c>
      <c r="R113" s="37">
        <v>7.9318296293073264E-3</v>
      </c>
      <c r="S113" s="37">
        <v>7.8715482818950046E-3</v>
      </c>
      <c r="T113" s="37">
        <v>7.5885428630882426E-3</v>
      </c>
      <c r="U113" s="37">
        <v>7.4888552820598052E-3</v>
      </c>
      <c r="V113" s="37">
        <v>7.4110174696357936E-3</v>
      </c>
      <c r="W113" s="37">
        <v>7.5999504138083386E-3</v>
      </c>
      <c r="X113" s="37">
        <v>7.6535275409017724E-3</v>
      </c>
      <c r="Y113" s="37">
        <v>7.7607369294673727E-3</v>
      </c>
      <c r="Z113" s="37">
        <v>7.9365901117971187E-3</v>
      </c>
      <c r="AA113" s="37">
        <v>8.0789060941774977E-3</v>
      </c>
      <c r="AB113" s="37">
        <v>8.4124337953545274E-3</v>
      </c>
      <c r="AC113" s="37">
        <v>8.8218162153433904E-3</v>
      </c>
      <c r="AD113" s="37">
        <v>9.1721356276856202E-3</v>
      </c>
      <c r="AE113" s="37">
        <v>9.5733192183978973E-3</v>
      </c>
      <c r="AF113" s="37">
        <v>9.9655837998240803E-3</v>
      </c>
      <c r="AG113" s="37">
        <v>1.0191870048191739E-2</v>
      </c>
      <c r="AH113" s="37">
        <v>1.0554696716919861E-2</v>
      </c>
      <c r="AI113" s="37">
        <v>1.1087567348887439E-2</v>
      </c>
      <c r="AJ113" s="37">
        <v>1.178765709656906E-2</v>
      </c>
      <c r="AK113" s="37">
        <v>1.170182391341369E-2</v>
      </c>
      <c r="AL113" s="37">
        <v>1.1871539904595441E-2</v>
      </c>
      <c r="AM113" s="37">
        <v>1.2248379075289461E-2</v>
      </c>
      <c r="AN113" s="37">
        <v>1.263808389313883E-2</v>
      </c>
      <c r="AO113" s="37">
        <v>1.3228407101627119E-2</v>
      </c>
      <c r="AP113" s="37">
        <v>1.45438502969314E-2</v>
      </c>
      <c r="AQ113" s="37">
        <v>1.6037680047177712E-2</v>
      </c>
      <c r="AR113" s="37">
        <v>1.7756039902391781E-2</v>
      </c>
      <c r="AS113" s="37">
        <v>2.2931534698100761E-2</v>
      </c>
      <c r="AT113" s="37">
        <v>2.7675731482006059E-2</v>
      </c>
      <c r="AU113" s="37">
        <v>3.189694325007663E-2</v>
      </c>
      <c r="AV113" s="37">
        <v>3.6896625529300023E-2</v>
      </c>
      <c r="AW113" s="37">
        <v>4.0832536836539257E-2</v>
      </c>
      <c r="AX113" s="37">
        <v>4.294276319550365E-2</v>
      </c>
      <c r="AY113" s="37">
        <v>4.5162583924306547E-2</v>
      </c>
      <c r="AZ113" s="37">
        <v>4.7269410842864769E-2</v>
      </c>
      <c r="BA113" s="37">
        <v>4.9378499747421423E-2</v>
      </c>
      <c r="BB113" s="37">
        <v>5.1868830771431229E-2</v>
      </c>
      <c r="BC113" s="37">
        <v>5.3993554878398832E-2</v>
      </c>
      <c r="BD113" s="37">
        <v>5.5056024602093689E-2</v>
      </c>
      <c r="BE113" s="37">
        <v>5.6131319644656993E-2</v>
      </c>
      <c r="BF113" s="37">
        <v>5.7036350965933028E-2</v>
      </c>
      <c r="BG113" s="37">
        <v>5.8291195772445861E-2</v>
      </c>
      <c r="BH113" s="37">
        <v>5.9296694740839838E-2</v>
      </c>
      <c r="BI113" s="37">
        <v>6.034232499776946E-2</v>
      </c>
      <c r="BJ113" s="37">
        <v>6.1112725900014243E-2</v>
      </c>
      <c r="BK113" s="37">
        <v>6.2303439536604381E-2</v>
      </c>
      <c r="BL113" s="37">
        <v>6.4223467760566838E-2</v>
      </c>
      <c r="BM113" s="37">
        <v>6.6324130813270321E-2</v>
      </c>
      <c r="BN113" s="37">
        <v>6.8266116490617479E-2</v>
      </c>
      <c r="BO113" s="37">
        <v>6.9347493975935398E-2</v>
      </c>
      <c r="BP113" s="37">
        <v>7.0446717708439105E-2</v>
      </c>
      <c r="BQ113" s="37">
        <v>7.1389015578602444E-2</v>
      </c>
      <c r="BR113" s="37">
        <v>7.2518526109416892E-2</v>
      </c>
      <c r="BS113" s="37">
        <v>7.3537902808585243E-2</v>
      </c>
      <c r="BT113" s="37">
        <v>7.4847302414585537E-2</v>
      </c>
      <c r="BU113" s="37">
        <v>7.5768005326288579E-2</v>
      </c>
      <c r="BV113" s="37">
        <v>7.6690734622406151E-2</v>
      </c>
      <c r="BW113" s="37">
        <v>7.801693686253057E-2</v>
      </c>
      <c r="BX113" s="37">
        <v>7.9248078506304984E-2</v>
      </c>
      <c r="BY113" s="37">
        <v>7.9936387870560677E-2</v>
      </c>
      <c r="BZ113" s="37">
        <v>8.1110153475959387E-2</v>
      </c>
      <c r="CA113" s="37">
        <v>8.2660538097286573E-2</v>
      </c>
      <c r="CB113" s="37">
        <v>8.4348156581676229E-2</v>
      </c>
      <c r="CC113" s="37">
        <v>8.5919845133501094E-2</v>
      </c>
      <c r="CD113" s="37">
        <v>8.7743546451924309E-2</v>
      </c>
      <c r="CE113" s="37">
        <v>8.9561399640134057E-2</v>
      </c>
      <c r="CF113" s="37">
        <v>8.9183002751879556E-2</v>
      </c>
      <c r="CG113" s="37">
        <v>9.0553870210194787E-2</v>
      </c>
      <c r="CH113" s="37">
        <v>9.1396951029171031E-2</v>
      </c>
      <c r="CI113" s="37">
        <v>9.1961444255761776E-2</v>
      </c>
      <c r="CJ113" s="37">
        <v>9.26442107546043E-2</v>
      </c>
      <c r="CK113" s="37">
        <v>9.3588216355939294E-2</v>
      </c>
      <c r="CL113" s="37">
        <v>9.407776415787597E-2</v>
      </c>
      <c r="CM113" s="37">
        <v>9.4666502349132986E-2</v>
      </c>
      <c r="CN113" s="37">
        <v>9.5291386543783649E-2</v>
      </c>
      <c r="CO113" s="37">
        <v>9.6107236364819895E-2</v>
      </c>
      <c r="CP113" s="37">
        <v>9.6737265683864329E-2</v>
      </c>
      <c r="CQ113" s="37">
        <v>9.6269051840498748E-2</v>
      </c>
      <c r="CR113" s="37">
        <v>9.6682311483441891E-2</v>
      </c>
      <c r="CS113" s="37">
        <v>9.6795849028989356E-2</v>
      </c>
      <c r="CT113" s="37">
        <v>9.6828618882869477E-2</v>
      </c>
    </row>
    <row r="114" spans="1:98" x14ac:dyDescent="0.4">
      <c r="A114" s="96"/>
      <c r="B114" s="94"/>
      <c r="C114" s="36" t="s">
        <v>6</v>
      </c>
      <c r="D114" s="37">
        <v>1.733037532964364E-3</v>
      </c>
      <c r="E114" s="37">
        <v>2.4090106494620719E-3</v>
      </c>
      <c r="F114" s="37">
        <v>3.118401527300483E-3</v>
      </c>
      <c r="G114" s="37">
        <v>3.119628620407685E-3</v>
      </c>
      <c r="H114" s="37">
        <v>3.9408881915533331E-3</v>
      </c>
      <c r="I114" s="37">
        <v>4.6007573487459848E-3</v>
      </c>
      <c r="J114" s="37">
        <v>5.3720833684856523E-3</v>
      </c>
      <c r="K114" s="37">
        <v>6.2634660985241234E-3</v>
      </c>
      <c r="L114" s="37">
        <v>6.9863082993048701E-3</v>
      </c>
      <c r="M114" s="37">
        <v>7.8266343435831869E-3</v>
      </c>
      <c r="N114" s="37">
        <v>8.5641916857788075E-3</v>
      </c>
      <c r="O114" s="37">
        <v>9.3037580218066299E-3</v>
      </c>
      <c r="P114" s="37">
        <v>9.8248287781056032E-3</v>
      </c>
      <c r="Q114" s="37">
        <v>1.1036145795913849E-2</v>
      </c>
      <c r="R114" s="37">
        <v>1.000227416294068E-2</v>
      </c>
      <c r="S114" s="37">
        <v>9.1145707684564155E-3</v>
      </c>
      <c r="T114" s="37">
        <v>8.9594844880425076E-3</v>
      </c>
      <c r="U114" s="37">
        <v>8.7790270322051413E-3</v>
      </c>
      <c r="V114" s="37">
        <v>9.2417440525941041E-3</v>
      </c>
      <c r="W114" s="37">
        <v>9.1628081583852404E-3</v>
      </c>
      <c r="X114" s="37">
        <v>9.3020586862407485E-3</v>
      </c>
      <c r="Y114" s="37">
        <v>9.5703598940687935E-3</v>
      </c>
      <c r="Z114" s="37">
        <v>9.69655920690915E-3</v>
      </c>
      <c r="AA114" s="37">
        <v>1.03032105569599E-2</v>
      </c>
      <c r="AB114" s="37">
        <v>1.0930466381711841E-2</v>
      </c>
      <c r="AC114" s="37">
        <v>1.132379844600828E-2</v>
      </c>
      <c r="AD114" s="37">
        <v>1.186649243998969E-2</v>
      </c>
      <c r="AE114" s="37">
        <v>1.233919653136111E-2</v>
      </c>
      <c r="AF114" s="37">
        <v>1.240693341838651E-2</v>
      </c>
      <c r="AG114" s="37">
        <v>1.293968314675366E-2</v>
      </c>
      <c r="AH114" s="37">
        <v>1.378515871107731E-2</v>
      </c>
      <c r="AI114" s="37">
        <v>1.487814098774758E-2</v>
      </c>
      <c r="AJ114" s="37">
        <v>1.390204323040496E-2</v>
      </c>
      <c r="AK114" s="37">
        <v>1.4174149659880781E-2</v>
      </c>
      <c r="AL114" s="37">
        <v>1.4817036087868499E-2</v>
      </c>
      <c r="AM114" s="37">
        <v>1.5319012151660649E-2</v>
      </c>
      <c r="AN114" s="37">
        <v>1.6271129961209468E-2</v>
      </c>
      <c r="AO114" s="37">
        <v>1.8791105615983478E-2</v>
      </c>
      <c r="AP114" s="37">
        <v>2.1088977445727811E-2</v>
      </c>
      <c r="AQ114" s="37">
        <v>2.365689404439441E-2</v>
      </c>
      <c r="AR114" s="37">
        <v>3.4292123719330797E-2</v>
      </c>
      <c r="AS114" s="37">
        <v>4.0854752016145718E-2</v>
      </c>
      <c r="AT114" s="37">
        <v>4.598533672089488E-2</v>
      </c>
      <c r="AU114" s="37">
        <v>5.3222700094021823E-2</v>
      </c>
      <c r="AV114" s="37">
        <v>5.715209095784702E-2</v>
      </c>
      <c r="AW114" s="37">
        <v>5.7398298385903768E-2</v>
      </c>
      <c r="AX114" s="37">
        <v>5.9498047720012819E-2</v>
      </c>
      <c r="AY114" s="37">
        <v>6.1475568591754522E-2</v>
      </c>
      <c r="AZ114" s="37">
        <v>6.3645252434958402E-2</v>
      </c>
      <c r="BA114" s="37">
        <v>6.6797732601315801E-2</v>
      </c>
      <c r="BB114" s="37">
        <v>6.8778188731437317E-2</v>
      </c>
      <c r="BC114" s="37">
        <v>6.8474023861410577E-2</v>
      </c>
      <c r="BD114" s="37">
        <v>6.9144676626367779E-2</v>
      </c>
      <c r="BE114" s="37">
        <v>6.9559943272561001E-2</v>
      </c>
      <c r="BF114" s="37">
        <v>7.1047190552243719E-2</v>
      </c>
      <c r="BG114" s="37">
        <v>7.1709501861776409E-2</v>
      </c>
      <c r="BH114" s="37">
        <v>7.2679493865593622E-2</v>
      </c>
      <c r="BI114" s="37">
        <v>7.2994644413244603E-2</v>
      </c>
      <c r="BJ114" s="37">
        <v>7.4580562007897575E-2</v>
      </c>
      <c r="BK114" s="37">
        <v>7.7624205029822563E-2</v>
      </c>
      <c r="BL114" s="37">
        <v>8.0455758096928023E-2</v>
      </c>
      <c r="BM114" s="37">
        <v>8.2641324403439687E-2</v>
      </c>
      <c r="BN114" s="37">
        <v>8.2806997192407555E-2</v>
      </c>
      <c r="BO114" s="37">
        <v>8.3727914778890425E-2</v>
      </c>
      <c r="BP114" s="37">
        <v>8.4357782449081334E-2</v>
      </c>
      <c r="BQ114" s="37">
        <v>8.5617378601001895E-2</v>
      </c>
      <c r="BR114" s="37">
        <v>8.649908680003715E-2</v>
      </c>
      <c r="BS114" s="37">
        <v>8.8176402883488561E-2</v>
      </c>
      <c r="BT114" s="37">
        <v>8.8689255802850767E-2</v>
      </c>
      <c r="BU114" s="37">
        <v>8.9510955831565375E-2</v>
      </c>
      <c r="BV114" s="37">
        <v>9.1348878521831378E-2</v>
      </c>
      <c r="BW114" s="37">
        <v>9.2635022518770829E-2</v>
      </c>
      <c r="BX114" s="37">
        <v>9.2649088031133905E-2</v>
      </c>
      <c r="BY114" s="37">
        <v>9.4293024880926585E-2</v>
      </c>
      <c r="BZ114" s="37">
        <v>9.6505295067636832E-2</v>
      </c>
      <c r="CA114" s="37">
        <v>9.8695669264152311E-2</v>
      </c>
      <c r="CB114" s="37">
        <v>0.1004249097655525</v>
      </c>
      <c r="CC114" s="37">
        <v>0.1028103765483564</v>
      </c>
      <c r="CD114" s="37">
        <v>0.10495417327550111</v>
      </c>
      <c r="CE114" s="37">
        <v>0.1017541460478357</v>
      </c>
      <c r="CF114" s="37">
        <v>0.10462399363155959</v>
      </c>
      <c r="CG114" s="37">
        <v>0.1050183332794719</v>
      </c>
      <c r="CH114" s="37">
        <v>0.1050852108582265</v>
      </c>
      <c r="CI114" s="37">
        <v>0.1057122728844845</v>
      </c>
      <c r="CJ114" s="37">
        <v>0.1069275833251097</v>
      </c>
      <c r="CK114" s="37">
        <v>0.1068385193507901</v>
      </c>
      <c r="CL114" s="37">
        <v>0.1073534714503554</v>
      </c>
      <c r="CM114" s="37">
        <v>0.1079269318126668</v>
      </c>
      <c r="CN114" s="37">
        <v>0.10894635293469419</v>
      </c>
      <c r="CO114" s="37">
        <v>0.1093610462924368</v>
      </c>
      <c r="CP114" s="37">
        <v>0.1072638894581107</v>
      </c>
      <c r="CQ114" s="37">
        <v>0.10824955466160539</v>
      </c>
      <c r="CR114" s="37">
        <v>0.10792454362763899</v>
      </c>
      <c r="CS114" s="37">
        <v>0.1076201874402325</v>
      </c>
      <c r="CT114" s="37">
        <v>0.10765230328967999</v>
      </c>
    </row>
    <row r="115" spans="1:98" x14ac:dyDescent="0.4">
      <c r="A115" s="96"/>
      <c r="B115" s="94" t="s">
        <v>134</v>
      </c>
      <c r="C115" s="36" t="s">
        <v>3</v>
      </c>
      <c r="D115" s="37">
        <v>1.2088906074382001E-2</v>
      </c>
      <c r="E115" s="37">
        <v>1.178583262031364E-2</v>
      </c>
      <c r="F115" s="37">
        <v>1.303450523891873E-2</v>
      </c>
      <c r="G115" s="37">
        <v>9.3779925598642087E-3</v>
      </c>
      <c r="H115" s="37">
        <v>1.34775855976105E-2</v>
      </c>
      <c r="I115" s="37">
        <v>1.476946929983766E-2</v>
      </c>
      <c r="J115" s="37">
        <v>1.6631447960822009E-2</v>
      </c>
      <c r="K115" s="37">
        <v>1.9165873311977749E-2</v>
      </c>
      <c r="L115" s="37">
        <v>1.9671917747729171E-2</v>
      </c>
      <c r="M115" s="37">
        <v>2.1483093745304271E-2</v>
      </c>
      <c r="N115" s="37">
        <v>2.2167067095183748E-2</v>
      </c>
      <c r="O115" s="37">
        <v>2.3044567403621749E-2</v>
      </c>
      <c r="P115" s="37">
        <v>2.2400038433313469E-2</v>
      </c>
      <c r="Q115" s="37">
        <v>2.7199134106570221E-2</v>
      </c>
      <c r="R115" s="37">
        <v>1.4454081799178569E-2</v>
      </c>
      <c r="S115" s="37">
        <v>8.6842043880054343E-3</v>
      </c>
      <c r="T115" s="37">
        <v>9.6089707348292787E-3</v>
      </c>
      <c r="U115" s="37">
        <v>9.0378818749140312E-3</v>
      </c>
      <c r="V115" s="37">
        <v>1.2810916654096781E-2</v>
      </c>
      <c r="W115" s="37">
        <v>1.089955693898789E-2</v>
      </c>
      <c r="X115" s="37">
        <v>1.152513863831511E-2</v>
      </c>
      <c r="Y115" s="37">
        <v>1.267529005315933E-2</v>
      </c>
      <c r="Z115" s="37">
        <v>1.2243420835470659E-2</v>
      </c>
      <c r="AA115" s="37">
        <v>1.552385205462207E-2</v>
      </c>
      <c r="AB115" s="37">
        <v>1.7549152425100401E-2</v>
      </c>
      <c r="AC115" s="37">
        <v>1.7509574601822561E-2</v>
      </c>
      <c r="AD115" s="37">
        <v>1.885331113296736E-2</v>
      </c>
      <c r="AE115" s="37">
        <v>1.939243266900037E-2</v>
      </c>
      <c r="AF115" s="37">
        <v>1.705090877261756E-2</v>
      </c>
      <c r="AG115" s="37">
        <v>1.9147474782206089E-2</v>
      </c>
      <c r="AH115" s="37">
        <v>2.2659840513668469E-2</v>
      </c>
      <c r="AI115" s="37">
        <v>2.657012871134409E-2</v>
      </c>
      <c r="AJ115" s="37">
        <v>1.4785880111323429E-2</v>
      </c>
      <c r="AK115" s="37">
        <v>1.7306729004862801E-2</v>
      </c>
      <c r="AL115" s="37">
        <v>2.0644172686217752E-2</v>
      </c>
      <c r="AM115" s="37">
        <v>2.1395243963580151E-2</v>
      </c>
      <c r="AN115" s="37">
        <v>2.5428770959470982E-2</v>
      </c>
      <c r="AO115" s="37">
        <v>3.8932710590277961E-2</v>
      </c>
      <c r="AP115" s="37">
        <v>4.5844185988126257E-2</v>
      </c>
      <c r="AQ115" s="37">
        <v>5.3357425305824123E-2</v>
      </c>
      <c r="AR115" s="37">
        <v>0.1159076246249252</v>
      </c>
      <c r="AS115" s="37">
        <v>0.12552649856083231</v>
      </c>
      <c r="AT115" s="37">
        <v>0.12770962549779841</v>
      </c>
      <c r="AU115" s="37">
        <v>0.14908176999936071</v>
      </c>
      <c r="AV115" s="37">
        <v>0.1413397345489488</v>
      </c>
      <c r="AW115" s="37">
        <v>0.11556384456035081</v>
      </c>
      <c r="AX115" s="37">
        <v>0.11578293623782181</v>
      </c>
      <c r="AY115" s="37">
        <v>0.1140831576972126</v>
      </c>
      <c r="AZ115" s="37">
        <v>0.114319778783485</v>
      </c>
      <c r="BA115" s="37">
        <v>0.1215915140300729</v>
      </c>
      <c r="BB115" s="37">
        <v>0.1183777723317537</v>
      </c>
      <c r="BC115" s="37">
        <v>0.10135791629421639</v>
      </c>
      <c r="BD115" s="37">
        <v>9.8339974794490762E-2</v>
      </c>
      <c r="BE115" s="37">
        <v>9.3997199956523989E-2</v>
      </c>
      <c r="BF115" s="37">
        <v>9.7959736772890688E-2</v>
      </c>
      <c r="BG115" s="37">
        <v>9.4195111896473602E-2</v>
      </c>
      <c r="BH115" s="37">
        <v>9.3165355310236647E-2</v>
      </c>
      <c r="BI115" s="37">
        <v>8.8617974123107554E-2</v>
      </c>
      <c r="BJ115" s="37">
        <v>9.3839371972813904E-2</v>
      </c>
      <c r="BK115" s="37">
        <v>0.1072027472998264</v>
      </c>
      <c r="BL115" s="37">
        <v>0.1133783574641013</v>
      </c>
      <c r="BM115" s="37">
        <v>0.11402511287211289</v>
      </c>
      <c r="BN115" s="37">
        <v>0.1013461907094655</v>
      </c>
      <c r="BO115" s="37">
        <v>0.1004591208899798</v>
      </c>
      <c r="BP115" s="37">
        <v>9.7406743144180338E-2</v>
      </c>
      <c r="BQ115" s="37">
        <v>9.9450853447411919E-2</v>
      </c>
      <c r="BR115" s="37">
        <v>9.7672493594279389E-2</v>
      </c>
      <c r="BS115" s="37">
        <v>0.1021594779696062</v>
      </c>
      <c r="BT115" s="37">
        <v>9.6632610509910399E-2</v>
      </c>
      <c r="BU115" s="37">
        <v>9.5917605388891061E-2</v>
      </c>
      <c r="BV115" s="37">
        <v>0.1024097977533942</v>
      </c>
      <c r="BW115" s="37">
        <v>0.10222775275378949</v>
      </c>
      <c r="BX115" s="37">
        <v>9.3637330948297876E-2</v>
      </c>
      <c r="BY115" s="37">
        <v>0.10054722217890109</v>
      </c>
      <c r="BZ115" s="37">
        <v>0.10728790591325579</v>
      </c>
      <c r="CA115" s="37">
        <v>0.11229551082740651</v>
      </c>
      <c r="CB115" s="37">
        <v>0.11251203198394021</v>
      </c>
      <c r="CC115" s="37">
        <v>0.11829447105576719</v>
      </c>
      <c r="CD115" s="37">
        <v>0.12017150083695199</v>
      </c>
      <c r="CE115" s="37">
        <v>8.5168828172693181E-2</v>
      </c>
      <c r="CF115" s="37">
        <v>0.10804925279827329</v>
      </c>
      <c r="CG115" s="37">
        <v>0.1011976326499634</v>
      </c>
      <c r="CH115" s="37">
        <v>9.573612821987311E-2</v>
      </c>
      <c r="CI115" s="37">
        <v>9.6288002549843751E-2</v>
      </c>
      <c r="CJ115" s="37">
        <v>9.9894288723074307E-2</v>
      </c>
      <c r="CK115" s="37">
        <v>9.2803896412660902E-2</v>
      </c>
      <c r="CL115" s="37">
        <v>9.2704534645300193E-2</v>
      </c>
      <c r="CM115" s="37">
        <v>9.2718000745386275E-2</v>
      </c>
      <c r="CN115" s="37">
        <v>9.5613494817004901E-2</v>
      </c>
      <c r="CO115" s="37">
        <v>9.2339320375415021E-2</v>
      </c>
      <c r="CP115" s="37">
        <v>7.3625774501799093E-2</v>
      </c>
      <c r="CQ115" s="37">
        <v>8.4086745063904317E-2</v>
      </c>
      <c r="CR115" s="37">
        <v>7.8588638909104336E-2</v>
      </c>
      <c r="CS115" s="37">
        <v>7.5857942072418069E-2</v>
      </c>
      <c r="CT115" s="37">
        <v>7.5708559206950785E-2</v>
      </c>
    </row>
    <row r="116" spans="1:98" x14ac:dyDescent="0.4">
      <c r="A116" s="96"/>
      <c r="B116" s="94"/>
      <c r="C116" s="36" t="s">
        <v>4</v>
      </c>
      <c r="D116" s="37">
        <v>0</v>
      </c>
      <c r="E116" s="37">
        <v>2.7002657204867509E-3</v>
      </c>
      <c r="F116" s="37">
        <v>3.8416881983205121E-3</v>
      </c>
      <c r="G116" s="37">
        <v>4.6242675771359194E-3</v>
      </c>
      <c r="H116" s="37">
        <v>4.2665208458153676E-3</v>
      </c>
      <c r="I116" s="37">
        <v>4.8585609318749353E-3</v>
      </c>
      <c r="J116" s="37">
        <v>5.4224357276271449E-3</v>
      </c>
      <c r="K116" s="37">
        <v>6.0636382231856276E-3</v>
      </c>
      <c r="L116" s="37">
        <v>6.9517839623674431E-3</v>
      </c>
      <c r="M116" s="37">
        <v>7.4832884215361266E-3</v>
      </c>
      <c r="N116" s="37">
        <v>8.0771417612891094E-3</v>
      </c>
      <c r="O116" s="37">
        <v>8.4765382832606845E-3</v>
      </c>
      <c r="P116" s="37">
        <v>8.825762482651895E-3</v>
      </c>
      <c r="Q116" s="37">
        <v>8.8904264133361933E-3</v>
      </c>
      <c r="R116" s="37">
        <v>9.9163434660384225E-3</v>
      </c>
      <c r="S116" s="37">
        <v>7.6281904009681666E-3</v>
      </c>
      <c r="T116" s="37">
        <v>5.2055063696070346E-3</v>
      </c>
      <c r="U116" s="37">
        <v>4.4287688863873381E-3</v>
      </c>
      <c r="V116" s="37">
        <v>3.7635278293822929E-3</v>
      </c>
      <c r="W116" s="37">
        <v>4.4328212884051886E-3</v>
      </c>
      <c r="X116" s="37">
        <v>4.392316653092955E-3</v>
      </c>
      <c r="Y116" s="37">
        <v>4.4825176395900772E-3</v>
      </c>
      <c r="Z116" s="37">
        <v>4.8223221651893444E-3</v>
      </c>
      <c r="AA116" s="37">
        <v>4.8074762225582468E-3</v>
      </c>
      <c r="AB116" s="37">
        <v>5.5844705452075096E-3</v>
      </c>
      <c r="AC116" s="37">
        <v>6.3704439200183149E-3</v>
      </c>
      <c r="AD116" s="37">
        <v>6.7049152159023122E-3</v>
      </c>
      <c r="AE116" s="37">
        <v>7.1746914371190011E-3</v>
      </c>
      <c r="AF116" s="37">
        <v>7.4583411127897509E-3</v>
      </c>
      <c r="AG116" s="37">
        <v>7.0404819902592387E-3</v>
      </c>
      <c r="AH116" s="37">
        <v>7.3620419534973182E-3</v>
      </c>
      <c r="AI116" s="37">
        <v>8.2563145045033998E-3</v>
      </c>
      <c r="AJ116" s="37">
        <v>9.5236433393998433E-3</v>
      </c>
      <c r="AK116" s="37">
        <v>7.5039742532030046E-3</v>
      </c>
      <c r="AL116" s="37">
        <v>7.1671044811956021E-3</v>
      </c>
      <c r="AM116" s="37">
        <v>7.718933199310476E-3</v>
      </c>
      <c r="AN116" s="37">
        <v>7.9988307138518632E-3</v>
      </c>
      <c r="AO116" s="37">
        <v>9.194010374914725E-3</v>
      </c>
      <c r="AP116" s="37">
        <v>1.278263881353247E-2</v>
      </c>
      <c r="AQ116" s="37">
        <v>1.584378838215688E-2</v>
      </c>
      <c r="AR116" s="37">
        <v>1.890873380702382E-2</v>
      </c>
      <c r="AS116" s="37">
        <v>3.4264662748865131E-2</v>
      </c>
      <c r="AT116" s="37">
        <v>4.332733146383691E-2</v>
      </c>
      <c r="AU116" s="37">
        <v>4.7655621857347993E-2</v>
      </c>
      <c r="AV116" s="37">
        <v>5.4740677120431229E-2</v>
      </c>
      <c r="AW116" s="37">
        <v>5.5735292063812392E-2</v>
      </c>
      <c r="AX116" s="37">
        <v>5.0158298069770083E-2</v>
      </c>
      <c r="AY116" s="37">
        <v>4.7865346965113249E-2</v>
      </c>
      <c r="AZ116" s="37">
        <v>4.6085538544275967E-2</v>
      </c>
      <c r="BA116" s="37">
        <v>4.5484333672462567E-2</v>
      </c>
      <c r="BB116" s="37">
        <v>4.7112080249664998E-2</v>
      </c>
      <c r="BC116" s="37">
        <v>4.6769653780739398E-2</v>
      </c>
      <c r="BD116" s="37">
        <v>4.3164477343688883E-2</v>
      </c>
      <c r="BE116" s="37">
        <v>4.0744424228866538E-2</v>
      </c>
      <c r="BF116" s="37">
        <v>3.852548313196353E-2</v>
      </c>
      <c r="BG116" s="37">
        <v>3.8382997903827022E-2</v>
      </c>
      <c r="BH116" s="37">
        <v>3.7665045609665458E-2</v>
      </c>
      <c r="BI116" s="37">
        <v>3.7168015380777887E-2</v>
      </c>
      <c r="BJ116" s="37">
        <v>3.5995415761408689E-2</v>
      </c>
      <c r="BK116" s="37">
        <v>3.6488448033928443E-2</v>
      </c>
      <c r="BL116" s="37">
        <v>3.984027564840599E-2</v>
      </c>
      <c r="BM116" s="37">
        <v>4.2718846125774673E-2</v>
      </c>
      <c r="BN116" s="37">
        <v>4.4226895074660939E-2</v>
      </c>
      <c r="BO116" s="37">
        <v>4.223170366485892E-2</v>
      </c>
      <c r="BP116" s="37">
        <v>4.0976572643899187E-2</v>
      </c>
      <c r="BQ116" s="37">
        <v>3.9518302886704423E-2</v>
      </c>
      <c r="BR116" s="37">
        <v>3.9193462205878458E-2</v>
      </c>
      <c r="BS116" s="37">
        <v>3.8798764394396029E-2</v>
      </c>
      <c r="BT116" s="37">
        <v>3.9763208656176829E-2</v>
      </c>
      <c r="BU116" s="37">
        <v>3.8765324932186193E-2</v>
      </c>
      <c r="BV116" s="37">
        <v>3.8464601192906928E-2</v>
      </c>
      <c r="BW116" s="37">
        <v>3.943656875810727E-2</v>
      </c>
      <c r="BX116" s="37">
        <v>3.9998195365319192E-2</v>
      </c>
      <c r="BY116" s="37">
        <v>3.8468295279423033E-2</v>
      </c>
      <c r="BZ116" s="37">
        <v>3.9135391065690223E-2</v>
      </c>
      <c r="CA116" s="37">
        <v>4.0961689326453631E-2</v>
      </c>
      <c r="CB116" s="37">
        <v>4.2717787803677701E-2</v>
      </c>
      <c r="CC116" s="37">
        <v>4.3829388830749501E-2</v>
      </c>
      <c r="CD116" s="37">
        <v>4.5490453738566708E-2</v>
      </c>
      <c r="CE116" s="37">
        <v>4.6653970522787573E-2</v>
      </c>
      <c r="CF116" s="37">
        <v>3.9622302009412483E-2</v>
      </c>
      <c r="CG116" s="37">
        <v>4.1476926249656328E-2</v>
      </c>
      <c r="CH116" s="37">
        <v>4.0570677849996767E-2</v>
      </c>
      <c r="CI116" s="37">
        <v>3.8609285343867789E-2</v>
      </c>
      <c r="CJ116" s="37">
        <v>3.8621466166252803E-2</v>
      </c>
      <c r="CK116" s="37">
        <v>3.8816736585701839E-2</v>
      </c>
      <c r="CL116" s="37">
        <v>3.780598478362017E-2</v>
      </c>
      <c r="CM116" s="37">
        <v>3.7148812603403789E-2</v>
      </c>
      <c r="CN116" s="37">
        <v>3.6832186669017081E-2</v>
      </c>
      <c r="CO116" s="37">
        <v>3.7395363852725329E-2</v>
      </c>
      <c r="CP116" s="37">
        <v>3.6810345021270598E-2</v>
      </c>
      <c r="CQ116" s="37">
        <v>3.2546160590094637E-2</v>
      </c>
      <c r="CR116" s="37">
        <v>3.3010285721653577E-2</v>
      </c>
      <c r="CS116" s="37">
        <v>3.1757423210910248E-2</v>
      </c>
      <c r="CT116" s="37">
        <v>3.06499319291881E-2</v>
      </c>
    </row>
    <row r="117" spans="1:98" x14ac:dyDescent="0.4">
      <c r="A117" s="96"/>
      <c r="B117" s="94"/>
      <c r="C117" s="36" t="s">
        <v>6</v>
      </c>
      <c r="D117" s="37">
        <v>1.2088906074382001E-2</v>
      </c>
      <c r="E117" s="37">
        <v>1.4486098340800391E-2</v>
      </c>
      <c r="F117" s="37">
        <v>1.6876193437239239E-2</v>
      </c>
      <c r="G117" s="37">
        <v>1.4002260137000131E-2</v>
      </c>
      <c r="H117" s="37">
        <v>1.7744106443425871E-2</v>
      </c>
      <c r="I117" s="37">
        <v>1.9628030231712602E-2</v>
      </c>
      <c r="J117" s="37">
        <v>2.2053883688449159E-2</v>
      </c>
      <c r="K117" s="37">
        <v>2.5229511535163378E-2</v>
      </c>
      <c r="L117" s="37">
        <v>2.662370171009661E-2</v>
      </c>
      <c r="M117" s="37">
        <v>2.8966382166840391E-2</v>
      </c>
      <c r="N117" s="37">
        <v>3.024420885647286E-2</v>
      </c>
      <c r="O117" s="37">
        <v>3.1521105686882427E-2</v>
      </c>
      <c r="P117" s="37">
        <v>3.1225800915965371E-2</v>
      </c>
      <c r="Q117" s="37">
        <v>3.6089560519906423E-2</v>
      </c>
      <c r="R117" s="37">
        <v>2.4370425265216999E-2</v>
      </c>
      <c r="S117" s="37">
        <v>1.6312394788973599E-2</v>
      </c>
      <c r="T117" s="37">
        <v>1.481447710443632E-2</v>
      </c>
      <c r="U117" s="37">
        <v>1.3466650761301369E-2</v>
      </c>
      <c r="V117" s="37">
        <v>1.657444448347907E-2</v>
      </c>
      <c r="W117" s="37">
        <v>1.5332378227393081E-2</v>
      </c>
      <c r="X117" s="37">
        <v>1.5917455291408061E-2</v>
      </c>
      <c r="Y117" s="37">
        <v>1.7157807692749411E-2</v>
      </c>
      <c r="Z117" s="37">
        <v>1.7065743000660001E-2</v>
      </c>
      <c r="AA117" s="37">
        <v>2.033132827718032E-2</v>
      </c>
      <c r="AB117" s="37">
        <v>2.313362297030792E-2</v>
      </c>
      <c r="AC117" s="37">
        <v>2.3880018521840879E-2</v>
      </c>
      <c r="AD117" s="37">
        <v>2.5558226348869669E-2</v>
      </c>
      <c r="AE117" s="37">
        <v>2.6567124106119371E-2</v>
      </c>
      <c r="AF117" s="37">
        <v>2.450924988540731E-2</v>
      </c>
      <c r="AG117" s="37">
        <v>2.618795677246533E-2</v>
      </c>
      <c r="AH117" s="37">
        <v>3.0021882467165781E-2</v>
      </c>
      <c r="AI117" s="37">
        <v>3.4826443215847477E-2</v>
      </c>
      <c r="AJ117" s="37">
        <v>2.4309523450723271E-2</v>
      </c>
      <c r="AK117" s="37">
        <v>2.4810703258065801E-2</v>
      </c>
      <c r="AL117" s="37">
        <v>2.7811277167413349E-2</v>
      </c>
      <c r="AM117" s="37">
        <v>2.911417716289063E-2</v>
      </c>
      <c r="AN117" s="37">
        <v>3.3427601673322843E-2</v>
      </c>
      <c r="AO117" s="37">
        <v>4.8126720965192687E-2</v>
      </c>
      <c r="AP117" s="37">
        <v>5.8626824801658733E-2</v>
      </c>
      <c r="AQ117" s="37">
        <v>6.9201213687981003E-2</v>
      </c>
      <c r="AR117" s="37">
        <v>0.134816358431949</v>
      </c>
      <c r="AS117" s="37">
        <v>0.15979116130969739</v>
      </c>
      <c r="AT117" s="37">
        <v>0.17103695696163529</v>
      </c>
      <c r="AU117" s="37">
        <v>0.19673739185670869</v>
      </c>
      <c r="AV117" s="37">
        <v>0.19608041166938009</v>
      </c>
      <c r="AW117" s="37">
        <v>0.17129913662416321</v>
      </c>
      <c r="AX117" s="37">
        <v>0.16594123430759189</v>
      </c>
      <c r="AY117" s="37">
        <v>0.16194850466232591</v>
      </c>
      <c r="AZ117" s="37">
        <v>0.16040531732776089</v>
      </c>
      <c r="BA117" s="37">
        <v>0.1670758477025355</v>
      </c>
      <c r="BB117" s="37">
        <v>0.16548985258141879</v>
      </c>
      <c r="BC117" s="37">
        <v>0.14812757007495581</v>
      </c>
      <c r="BD117" s="37">
        <v>0.14150445213817961</v>
      </c>
      <c r="BE117" s="37">
        <v>0.13474162418539051</v>
      </c>
      <c r="BF117" s="37">
        <v>0.13648521990485421</v>
      </c>
      <c r="BG117" s="37">
        <v>0.1325781098003006</v>
      </c>
      <c r="BH117" s="37">
        <v>0.13083040091990211</v>
      </c>
      <c r="BI117" s="37">
        <v>0.12578598950388539</v>
      </c>
      <c r="BJ117" s="37">
        <v>0.12983478773422261</v>
      </c>
      <c r="BK117" s="37">
        <v>0.1436911953337548</v>
      </c>
      <c r="BL117" s="37">
        <v>0.15321863311250719</v>
      </c>
      <c r="BM117" s="37">
        <v>0.15674395899788759</v>
      </c>
      <c r="BN117" s="37">
        <v>0.14557308578412639</v>
      </c>
      <c r="BO117" s="37">
        <v>0.14269082455483881</v>
      </c>
      <c r="BP117" s="37">
        <v>0.1383833157880795</v>
      </c>
      <c r="BQ117" s="37">
        <v>0.1389691563341163</v>
      </c>
      <c r="BR117" s="37">
        <v>0.13686595580015781</v>
      </c>
      <c r="BS117" s="37">
        <v>0.14095824236400231</v>
      </c>
      <c r="BT117" s="37">
        <v>0.1363958191660872</v>
      </c>
      <c r="BU117" s="37">
        <v>0.13468293032107731</v>
      </c>
      <c r="BV117" s="37">
        <v>0.1408743989463011</v>
      </c>
      <c r="BW117" s="37">
        <v>0.1416643215118967</v>
      </c>
      <c r="BX117" s="37">
        <v>0.13363552631361711</v>
      </c>
      <c r="BY117" s="37">
        <v>0.13901551745832411</v>
      </c>
      <c r="BZ117" s="37">
        <v>0.14642329697894599</v>
      </c>
      <c r="CA117" s="37">
        <v>0.15325720015386021</v>
      </c>
      <c r="CB117" s="37">
        <v>0.15522981978761791</v>
      </c>
      <c r="CC117" s="37">
        <v>0.1621238598865167</v>
      </c>
      <c r="CD117" s="37">
        <v>0.16566195457551869</v>
      </c>
      <c r="CE117" s="37">
        <v>0.13182279869548069</v>
      </c>
      <c r="CF117" s="37">
        <v>0.14767155480768579</v>
      </c>
      <c r="CG117" s="37">
        <v>0.14267455889961969</v>
      </c>
      <c r="CH117" s="37">
        <v>0.13630680606986989</v>
      </c>
      <c r="CI117" s="37">
        <v>0.13489728789371161</v>
      </c>
      <c r="CJ117" s="37">
        <v>0.1385157548893271</v>
      </c>
      <c r="CK117" s="37">
        <v>0.13162063299836271</v>
      </c>
      <c r="CL117" s="37">
        <v>0.13051051942892039</v>
      </c>
      <c r="CM117" s="37">
        <v>0.12986681334879011</v>
      </c>
      <c r="CN117" s="37">
        <v>0.13244568148602201</v>
      </c>
      <c r="CO117" s="37">
        <v>0.12973468422814041</v>
      </c>
      <c r="CP117" s="37">
        <v>0.1104361195230697</v>
      </c>
      <c r="CQ117" s="37">
        <v>0.11663290565399891</v>
      </c>
      <c r="CR117" s="37">
        <v>0.11159892463075791</v>
      </c>
      <c r="CS117" s="37">
        <v>0.1076153652833283</v>
      </c>
      <c r="CT117" s="37">
        <v>0.10635849113613891</v>
      </c>
    </row>
    <row r="118" spans="1:98" x14ac:dyDescent="0.4">
      <c r="A118" s="96"/>
      <c r="B118" s="94" t="s">
        <v>135</v>
      </c>
      <c r="C118" s="36" t="s">
        <v>3</v>
      </c>
      <c r="D118" s="37">
        <v>4.6946785579961653E-2</v>
      </c>
      <c r="E118" s="37">
        <v>4.5684139592906757E-2</v>
      </c>
      <c r="F118" s="37">
        <v>5.0690122944152302E-2</v>
      </c>
      <c r="G118" s="37">
        <v>3.6398514404085112E-2</v>
      </c>
      <c r="H118" s="37">
        <v>5.2419069749288838E-2</v>
      </c>
      <c r="I118" s="37">
        <v>5.7261210853553741E-2</v>
      </c>
      <c r="J118" s="37">
        <v>6.4660070199534625E-2</v>
      </c>
      <c r="K118" s="37">
        <v>7.398886658481707E-2</v>
      </c>
      <c r="L118" s="37">
        <v>7.6392089574945005E-2</v>
      </c>
      <c r="M118" s="37">
        <v>8.3184531667274839E-2</v>
      </c>
      <c r="N118" s="37">
        <v>8.5853989804104691E-2</v>
      </c>
      <c r="O118" s="37">
        <v>8.9645963436293941E-2</v>
      </c>
      <c r="P118" s="37">
        <v>8.6750857446315402E-2</v>
      </c>
      <c r="Q118" s="37">
        <v>0.10566112170043671</v>
      </c>
      <c r="R118" s="37">
        <v>5.6216844196632962E-2</v>
      </c>
      <c r="S118" s="37">
        <v>3.3639052687761399E-2</v>
      </c>
      <c r="T118" s="37">
        <v>3.7193044112178678E-2</v>
      </c>
      <c r="U118" s="37">
        <v>3.5140464607224843E-2</v>
      </c>
      <c r="V118" s="37">
        <v>4.964577176650678E-2</v>
      </c>
      <c r="W118" s="37">
        <v>4.2284011636841957E-2</v>
      </c>
      <c r="X118" s="37">
        <v>4.4786025683253537E-2</v>
      </c>
      <c r="Y118" s="37">
        <v>4.9235425177261961E-2</v>
      </c>
      <c r="Z118" s="37">
        <v>4.7635520945799453E-2</v>
      </c>
      <c r="AA118" s="37">
        <v>6.0446567943223548E-2</v>
      </c>
      <c r="AB118" s="37">
        <v>6.8321142449344577E-2</v>
      </c>
      <c r="AC118" s="37">
        <v>6.8034668594839004E-2</v>
      </c>
      <c r="AD118" s="37">
        <v>7.3140463178908988E-2</v>
      </c>
      <c r="AE118" s="37">
        <v>7.5054772260753508E-2</v>
      </c>
      <c r="AF118" s="37">
        <v>6.6151737166077529E-2</v>
      </c>
      <c r="AG118" s="37">
        <v>7.430164474968895E-2</v>
      </c>
      <c r="AH118" s="37">
        <v>8.8076369693488726E-2</v>
      </c>
      <c r="AI118" s="37">
        <v>0.1028772782609189</v>
      </c>
      <c r="AJ118" s="37">
        <v>5.7319345162774003E-2</v>
      </c>
      <c r="AK118" s="37">
        <v>6.7199525604571111E-2</v>
      </c>
      <c r="AL118" s="37">
        <v>7.9942791120942935E-2</v>
      </c>
      <c r="AM118" s="37">
        <v>8.2821013613773892E-2</v>
      </c>
      <c r="AN118" s="37">
        <v>9.8685645598189736E-2</v>
      </c>
      <c r="AO118" s="37">
        <v>0.15120969720327401</v>
      </c>
      <c r="AP118" s="37">
        <v>0.1778028550733039</v>
      </c>
      <c r="AQ118" s="37">
        <v>0.20741705643677569</v>
      </c>
      <c r="AR118" s="37">
        <v>0.44829986216660223</v>
      </c>
      <c r="AS118" s="37">
        <v>0.48663838601827619</v>
      </c>
      <c r="AT118" s="37">
        <v>0.49616218070983781</v>
      </c>
      <c r="AU118" s="37">
        <v>0.57923849828184615</v>
      </c>
      <c r="AV118" s="37">
        <v>0.54858846374970149</v>
      </c>
      <c r="AW118" s="37">
        <v>0.45014990348950928</v>
      </c>
      <c r="AX118" s="37">
        <v>0.44895669450561948</v>
      </c>
      <c r="AY118" s="37">
        <v>0.44242722376420102</v>
      </c>
      <c r="AZ118" s="37">
        <v>0.44464458673741403</v>
      </c>
      <c r="BA118" s="37">
        <v>0.47100554755307661</v>
      </c>
      <c r="BB118" s="37">
        <v>0.45868207255191112</v>
      </c>
      <c r="BC118" s="37">
        <v>0.39329668762684572</v>
      </c>
      <c r="BD118" s="37">
        <v>0.38133924070749942</v>
      </c>
      <c r="BE118" s="37">
        <v>0.36451677204796862</v>
      </c>
      <c r="BF118" s="37">
        <v>0.3799029223743608</v>
      </c>
      <c r="BG118" s="37">
        <v>0.36553178667809072</v>
      </c>
      <c r="BH118" s="37">
        <v>0.36258577590745578</v>
      </c>
      <c r="BI118" s="37">
        <v>0.34440273414018069</v>
      </c>
      <c r="BJ118" s="37">
        <v>0.36553639027008572</v>
      </c>
      <c r="BK118" s="37">
        <v>0.4150942620537324</v>
      </c>
      <c r="BL118" s="37">
        <v>0.44064359986458929</v>
      </c>
      <c r="BM118" s="37">
        <v>0.44193087170582418</v>
      </c>
      <c r="BN118" s="37">
        <v>0.39482102023366822</v>
      </c>
      <c r="BO118" s="37">
        <v>0.38946643228575578</v>
      </c>
      <c r="BP118" s="37">
        <v>0.37821297826104722</v>
      </c>
      <c r="BQ118" s="37">
        <v>0.38550820046245038</v>
      </c>
      <c r="BR118" s="37">
        <v>0.38001813502453352</v>
      </c>
      <c r="BS118" s="37">
        <v>0.39747287805297549</v>
      </c>
      <c r="BT118" s="37">
        <v>0.37493958043788211</v>
      </c>
      <c r="BU118" s="37">
        <v>0.37300548592527583</v>
      </c>
      <c r="BV118" s="37">
        <v>0.39750320372843828</v>
      </c>
      <c r="BW118" s="37">
        <v>0.39672916853021378</v>
      </c>
      <c r="BX118" s="37">
        <v>0.36397087055787691</v>
      </c>
      <c r="BY118" s="37">
        <v>0.38955562390932458</v>
      </c>
      <c r="BZ118" s="37">
        <v>0.41679831415368318</v>
      </c>
      <c r="CA118" s="37">
        <v>0.43562232635003811</v>
      </c>
      <c r="CB118" s="37">
        <v>0.43734984323925602</v>
      </c>
      <c r="CC118" s="37">
        <v>0.45828562884381768</v>
      </c>
      <c r="CD118" s="37">
        <v>0.46657573368582889</v>
      </c>
      <c r="CE118" s="37">
        <v>0.33096993899934379</v>
      </c>
      <c r="CF118" s="37">
        <v>0.41962797609645291</v>
      </c>
      <c r="CG118" s="37">
        <v>0.39261227025384982</v>
      </c>
      <c r="CH118" s="37">
        <v>0.37109932326920192</v>
      </c>
      <c r="CI118" s="37">
        <v>0.37396486258754558</v>
      </c>
      <c r="CJ118" s="37">
        <v>0.38739030991940582</v>
      </c>
      <c r="CK118" s="37">
        <v>0.35956380336404759</v>
      </c>
      <c r="CL118" s="37">
        <v>0.35986169146098618</v>
      </c>
      <c r="CM118" s="37">
        <v>0.35994453410067651</v>
      </c>
      <c r="CN118" s="37">
        <v>0.37117080920242118</v>
      </c>
      <c r="CO118" s="37">
        <v>0.35846004192463338</v>
      </c>
      <c r="CP118" s="37">
        <v>0.28508178363026387</v>
      </c>
      <c r="CQ118" s="37">
        <v>0.32552801406415549</v>
      </c>
      <c r="CR118" s="37">
        <v>0.3055846673816795</v>
      </c>
      <c r="CS118" s="37">
        <v>0.29538673868135978</v>
      </c>
      <c r="CT118" s="37">
        <v>0.29432842360276829</v>
      </c>
    </row>
    <row r="119" spans="1:98" x14ac:dyDescent="0.4">
      <c r="A119" s="96"/>
      <c r="B119" s="94"/>
      <c r="C119" s="36" t="s">
        <v>4</v>
      </c>
      <c r="D119" s="37">
        <v>0</v>
      </c>
      <c r="E119" s="37">
        <v>0</v>
      </c>
      <c r="F119" s="37">
        <v>0</v>
      </c>
      <c r="G119" s="37">
        <v>0</v>
      </c>
      <c r="H119" s="37">
        <v>0</v>
      </c>
      <c r="I119" s="37">
        <v>0</v>
      </c>
      <c r="J119" s="37">
        <v>0</v>
      </c>
      <c r="K119" s="37">
        <v>0</v>
      </c>
      <c r="L119" s="37">
        <v>0</v>
      </c>
      <c r="M119" s="37">
        <v>0</v>
      </c>
      <c r="N119" s="37">
        <v>0</v>
      </c>
      <c r="O119" s="37">
        <v>0</v>
      </c>
      <c r="P119" s="37">
        <v>0</v>
      </c>
      <c r="Q119" s="37">
        <v>0</v>
      </c>
      <c r="R119" s="37">
        <v>0</v>
      </c>
      <c r="S119" s="37">
        <v>0</v>
      </c>
      <c r="T119" s="37">
        <v>0</v>
      </c>
      <c r="U119" s="37">
        <v>0</v>
      </c>
      <c r="V119" s="37">
        <v>0</v>
      </c>
      <c r="W119" s="37">
        <v>0</v>
      </c>
      <c r="X119" s="37">
        <v>0</v>
      </c>
      <c r="Y119" s="37">
        <v>0</v>
      </c>
      <c r="Z119" s="37">
        <v>0</v>
      </c>
      <c r="AA119" s="37">
        <v>0</v>
      </c>
      <c r="AB119" s="37">
        <v>0</v>
      </c>
      <c r="AC119" s="37">
        <v>0</v>
      </c>
      <c r="AD119" s="37">
        <v>0</v>
      </c>
      <c r="AE119" s="37">
        <v>0</v>
      </c>
      <c r="AF119" s="37">
        <v>0</v>
      </c>
      <c r="AG119" s="37">
        <v>0</v>
      </c>
      <c r="AH119" s="37">
        <v>0</v>
      </c>
      <c r="AI119" s="37">
        <v>0</v>
      </c>
      <c r="AJ119" s="37">
        <v>0</v>
      </c>
      <c r="AK119" s="37">
        <v>0</v>
      </c>
      <c r="AL119" s="37">
        <v>0</v>
      </c>
      <c r="AM119" s="37">
        <v>0</v>
      </c>
      <c r="AN119" s="37">
        <v>0</v>
      </c>
      <c r="AO119" s="37">
        <v>0</v>
      </c>
      <c r="AP119" s="37">
        <v>0</v>
      </c>
      <c r="AQ119" s="37">
        <v>0</v>
      </c>
      <c r="AR119" s="37">
        <v>0</v>
      </c>
      <c r="AS119" s="37">
        <v>0</v>
      </c>
      <c r="AT119" s="37">
        <v>0</v>
      </c>
      <c r="AU119" s="37">
        <v>0</v>
      </c>
      <c r="AV119" s="37">
        <v>0</v>
      </c>
      <c r="AW119" s="37">
        <v>0</v>
      </c>
      <c r="AX119" s="37">
        <v>0</v>
      </c>
      <c r="AY119" s="37">
        <v>0</v>
      </c>
      <c r="AZ119" s="37">
        <v>0</v>
      </c>
      <c r="BA119" s="37">
        <v>0</v>
      </c>
      <c r="BB119" s="37">
        <v>0</v>
      </c>
      <c r="BC119" s="37">
        <v>0</v>
      </c>
      <c r="BD119" s="37">
        <v>0</v>
      </c>
      <c r="BE119" s="37">
        <v>0</v>
      </c>
      <c r="BF119" s="37">
        <v>0</v>
      </c>
      <c r="BG119" s="37">
        <v>0</v>
      </c>
      <c r="BH119" s="37">
        <v>0</v>
      </c>
      <c r="BI119" s="37">
        <v>0</v>
      </c>
      <c r="BJ119" s="37">
        <v>0</v>
      </c>
      <c r="BK119" s="37">
        <v>0</v>
      </c>
      <c r="BL119" s="37">
        <v>0</v>
      </c>
      <c r="BM119" s="37">
        <v>0</v>
      </c>
      <c r="BN119" s="37">
        <v>0</v>
      </c>
      <c r="BO119" s="37">
        <v>0</v>
      </c>
      <c r="BP119" s="37">
        <v>0</v>
      </c>
      <c r="BQ119" s="37">
        <v>0</v>
      </c>
      <c r="BR119" s="37">
        <v>0</v>
      </c>
      <c r="BS119" s="37">
        <v>0</v>
      </c>
      <c r="BT119" s="37">
        <v>0</v>
      </c>
      <c r="BU119" s="37">
        <v>0</v>
      </c>
      <c r="BV119" s="37">
        <v>0</v>
      </c>
      <c r="BW119" s="37">
        <v>0</v>
      </c>
      <c r="BX119" s="37">
        <v>0</v>
      </c>
      <c r="BY119" s="37">
        <v>0</v>
      </c>
      <c r="BZ119" s="37">
        <v>0</v>
      </c>
      <c r="CA119" s="37">
        <v>0</v>
      </c>
      <c r="CB119" s="37">
        <v>0</v>
      </c>
      <c r="CC119" s="37">
        <v>0</v>
      </c>
      <c r="CD119" s="37">
        <v>0</v>
      </c>
      <c r="CE119" s="37">
        <v>0</v>
      </c>
      <c r="CF119" s="37">
        <v>0</v>
      </c>
      <c r="CG119" s="37">
        <v>0</v>
      </c>
      <c r="CH119" s="37">
        <v>0</v>
      </c>
      <c r="CI119" s="37">
        <v>0</v>
      </c>
      <c r="CJ119" s="37">
        <v>0</v>
      </c>
      <c r="CK119" s="37">
        <v>0</v>
      </c>
      <c r="CL119" s="37">
        <v>0</v>
      </c>
      <c r="CM119" s="37">
        <v>0</v>
      </c>
      <c r="CN119" s="37">
        <v>0</v>
      </c>
      <c r="CO119" s="37">
        <v>0</v>
      </c>
      <c r="CP119" s="37">
        <v>0</v>
      </c>
      <c r="CQ119" s="37">
        <v>0</v>
      </c>
      <c r="CR119" s="37">
        <v>0</v>
      </c>
      <c r="CS119" s="37">
        <v>0</v>
      </c>
      <c r="CT119" s="37">
        <v>0</v>
      </c>
    </row>
    <row r="120" spans="1:98" x14ac:dyDescent="0.4">
      <c r="A120" s="96"/>
      <c r="B120" s="94"/>
      <c r="C120" s="36" t="s">
        <v>6</v>
      </c>
      <c r="D120" s="37">
        <v>4.6946785579961653E-2</v>
      </c>
      <c r="E120" s="37">
        <v>4.5684139592906757E-2</v>
      </c>
      <c r="F120" s="37">
        <v>5.0690122944152302E-2</v>
      </c>
      <c r="G120" s="37">
        <v>3.6398514404085112E-2</v>
      </c>
      <c r="H120" s="37">
        <v>5.2419069749288838E-2</v>
      </c>
      <c r="I120" s="37">
        <v>5.7261210853553741E-2</v>
      </c>
      <c r="J120" s="37">
        <v>6.4660070199534625E-2</v>
      </c>
      <c r="K120" s="37">
        <v>7.398886658481707E-2</v>
      </c>
      <c r="L120" s="37">
        <v>7.6392089574945005E-2</v>
      </c>
      <c r="M120" s="37">
        <v>8.3184531667274839E-2</v>
      </c>
      <c r="N120" s="37">
        <v>8.5853989804104691E-2</v>
      </c>
      <c r="O120" s="37">
        <v>8.9645963436293941E-2</v>
      </c>
      <c r="P120" s="37">
        <v>8.6750857446315402E-2</v>
      </c>
      <c r="Q120" s="37">
        <v>0.10566112170043671</v>
      </c>
      <c r="R120" s="37">
        <v>5.6216844196632962E-2</v>
      </c>
      <c r="S120" s="37">
        <v>3.3639052687761399E-2</v>
      </c>
      <c r="T120" s="37">
        <v>3.7193044112178678E-2</v>
      </c>
      <c r="U120" s="37">
        <v>3.5140464607224843E-2</v>
      </c>
      <c r="V120" s="37">
        <v>4.964577176650678E-2</v>
      </c>
      <c r="W120" s="37">
        <v>4.2284011636841957E-2</v>
      </c>
      <c r="X120" s="37">
        <v>4.4786025683253537E-2</v>
      </c>
      <c r="Y120" s="37">
        <v>4.9235425177261961E-2</v>
      </c>
      <c r="Z120" s="37">
        <v>4.7635520945799453E-2</v>
      </c>
      <c r="AA120" s="37">
        <v>6.0446567943223548E-2</v>
      </c>
      <c r="AB120" s="37">
        <v>6.8321142449344577E-2</v>
      </c>
      <c r="AC120" s="37">
        <v>6.8034668594839004E-2</v>
      </c>
      <c r="AD120" s="37">
        <v>7.3140463178908988E-2</v>
      </c>
      <c r="AE120" s="37">
        <v>7.5054772260753508E-2</v>
      </c>
      <c r="AF120" s="37">
        <v>6.6151737166077529E-2</v>
      </c>
      <c r="AG120" s="37">
        <v>7.430164474968895E-2</v>
      </c>
      <c r="AH120" s="37">
        <v>8.8076369693488726E-2</v>
      </c>
      <c r="AI120" s="37">
        <v>0.1028772782609189</v>
      </c>
      <c r="AJ120" s="37">
        <v>5.7319345162774003E-2</v>
      </c>
      <c r="AK120" s="37">
        <v>6.7199525604571111E-2</v>
      </c>
      <c r="AL120" s="37">
        <v>7.9942791120942935E-2</v>
      </c>
      <c r="AM120" s="37">
        <v>8.2821013613773892E-2</v>
      </c>
      <c r="AN120" s="37">
        <v>9.8685645598189736E-2</v>
      </c>
      <c r="AO120" s="37">
        <v>0.15120969720327401</v>
      </c>
      <c r="AP120" s="37">
        <v>0.1778028550733039</v>
      </c>
      <c r="AQ120" s="37">
        <v>0.20741705643677569</v>
      </c>
      <c r="AR120" s="37">
        <v>0.44829986216660223</v>
      </c>
      <c r="AS120" s="37">
        <v>0.48663838601827619</v>
      </c>
      <c r="AT120" s="37">
        <v>0.49616218070983781</v>
      </c>
      <c r="AU120" s="37">
        <v>0.57923849828184615</v>
      </c>
      <c r="AV120" s="37">
        <v>0.54858846374970149</v>
      </c>
      <c r="AW120" s="37">
        <v>0.45014990348950928</v>
      </c>
      <c r="AX120" s="37">
        <v>0.44895669450561948</v>
      </c>
      <c r="AY120" s="37">
        <v>0.44242722376420102</v>
      </c>
      <c r="AZ120" s="37">
        <v>0.44464458673741403</v>
      </c>
      <c r="BA120" s="37">
        <v>0.47100554755307661</v>
      </c>
      <c r="BB120" s="37">
        <v>0.45868207255191112</v>
      </c>
      <c r="BC120" s="37">
        <v>0.39329668762684572</v>
      </c>
      <c r="BD120" s="37">
        <v>0.38133924070749942</v>
      </c>
      <c r="BE120" s="37">
        <v>0.36451677204796862</v>
      </c>
      <c r="BF120" s="37">
        <v>0.3799029223743608</v>
      </c>
      <c r="BG120" s="37">
        <v>0.36553178667809072</v>
      </c>
      <c r="BH120" s="37">
        <v>0.36258577590745578</v>
      </c>
      <c r="BI120" s="37">
        <v>0.34440273414018069</v>
      </c>
      <c r="BJ120" s="37">
        <v>0.36553639027008572</v>
      </c>
      <c r="BK120" s="37">
        <v>0.4150942620537324</v>
      </c>
      <c r="BL120" s="37">
        <v>0.44064359986458929</v>
      </c>
      <c r="BM120" s="37">
        <v>0.44193087170582418</v>
      </c>
      <c r="BN120" s="37">
        <v>0.39482102023366822</v>
      </c>
      <c r="BO120" s="37">
        <v>0.38946643228575578</v>
      </c>
      <c r="BP120" s="37">
        <v>0.37821297826104722</v>
      </c>
      <c r="BQ120" s="37">
        <v>0.38550820046245038</v>
      </c>
      <c r="BR120" s="37">
        <v>0.38001813502453352</v>
      </c>
      <c r="BS120" s="37">
        <v>0.39747287805297549</v>
      </c>
      <c r="BT120" s="37">
        <v>0.37493958043788211</v>
      </c>
      <c r="BU120" s="37">
        <v>0.37300548592527583</v>
      </c>
      <c r="BV120" s="37">
        <v>0.39750320372843828</v>
      </c>
      <c r="BW120" s="37">
        <v>0.39672916853021378</v>
      </c>
      <c r="BX120" s="37">
        <v>0.36397087055787691</v>
      </c>
      <c r="BY120" s="37">
        <v>0.38955562390932458</v>
      </c>
      <c r="BZ120" s="37">
        <v>0.41679831415368318</v>
      </c>
      <c r="CA120" s="37">
        <v>0.43562232635003811</v>
      </c>
      <c r="CB120" s="37">
        <v>0.43734984323925602</v>
      </c>
      <c r="CC120" s="37">
        <v>0.45828562884381768</v>
      </c>
      <c r="CD120" s="37">
        <v>0.46657573368582889</v>
      </c>
      <c r="CE120" s="37">
        <v>0.33096993899934379</v>
      </c>
      <c r="CF120" s="37">
        <v>0.41962797609645291</v>
      </c>
      <c r="CG120" s="37">
        <v>0.39261227025384982</v>
      </c>
      <c r="CH120" s="37">
        <v>0.37109932326920192</v>
      </c>
      <c r="CI120" s="37">
        <v>0.37396486258754558</v>
      </c>
      <c r="CJ120" s="37">
        <v>0.38739030991940582</v>
      </c>
      <c r="CK120" s="37">
        <v>0.35956380336404759</v>
      </c>
      <c r="CL120" s="37">
        <v>0.35986169146098618</v>
      </c>
      <c r="CM120" s="37">
        <v>0.35994453410067651</v>
      </c>
      <c r="CN120" s="37">
        <v>0.37117080920242118</v>
      </c>
      <c r="CO120" s="37">
        <v>0.35846004192463338</v>
      </c>
      <c r="CP120" s="37">
        <v>0.28508178363026387</v>
      </c>
      <c r="CQ120" s="37">
        <v>0.32552801406415549</v>
      </c>
      <c r="CR120" s="37">
        <v>0.3055846673816795</v>
      </c>
      <c r="CS120" s="37">
        <v>0.29538673868135978</v>
      </c>
      <c r="CT120" s="37">
        <v>0.29432842360276829</v>
      </c>
    </row>
    <row r="121" spans="1:98" x14ac:dyDescent="0.4">
      <c r="A121" s="96"/>
      <c r="B121" s="94" t="s">
        <v>136</v>
      </c>
      <c r="C121" s="36" t="s">
        <v>60</v>
      </c>
      <c r="D121" s="37">
        <v>0</v>
      </c>
      <c r="E121" s="37">
        <v>0</v>
      </c>
      <c r="F121" s="37">
        <v>7.0009975160415088E-9</v>
      </c>
      <c r="G121" s="37">
        <v>1.121408585162551E-8</v>
      </c>
      <c r="H121" s="37">
        <v>1.4973050028152629E-8</v>
      </c>
      <c r="I121" s="37">
        <v>1.031516309360476E-7</v>
      </c>
      <c r="J121" s="37">
        <v>1.8250974048155659E-7</v>
      </c>
      <c r="K121" s="37">
        <v>4.312621756018481E-7</v>
      </c>
      <c r="L121" s="37">
        <v>6.5384517712147064E-7</v>
      </c>
      <c r="M121" s="37">
        <v>8.7340595681394729E-7</v>
      </c>
      <c r="N121" s="37">
        <v>1.2753468199679031E-6</v>
      </c>
      <c r="O121" s="37">
        <v>1.007218570529113E-6</v>
      </c>
      <c r="P121" s="37">
        <v>1.2245351528917909E-6</v>
      </c>
      <c r="Q121" s="37">
        <v>1.4120706972399451E-6</v>
      </c>
      <c r="R121" s="37">
        <v>1.5814459429061451E-6</v>
      </c>
      <c r="S121" s="37">
        <v>6.3544208326691667E-7</v>
      </c>
      <c r="T121" s="37">
        <v>2.4440021678578721E-7</v>
      </c>
      <c r="U121" s="37">
        <v>2.6697554884445312E-7</v>
      </c>
      <c r="V121" s="37">
        <v>3.3123377692573742E-7</v>
      </c>
      <c r="W121" s="37">
        <v>3.8001157333598802E-7</v>
      </c>
      <c r="X121" s="37">
        <v>4.111484318333675E-7</v>
      </c>
      <c r="Y121" s="37">
        <v>6.272879090879093E-7</v>
      </c>
      <c r="Z121" s="37">
        <v>5.602082967214263E-7</v>
      </c>
      <c r="AA121" s="37">
        <v>5.9682694239796282E-7</v>
      </c>
      <c r="AB121" s="37">
        <v>7.0940094868259768E-7</v>
      </c>
      <c r="AC121" s="37">
        <v>8.7170818101806391E-7</v>
      </c>
      <c r="AD121" s="37">
        <v>1.099731134003705E-6</v>
      </c>
      <c r="AE121" s="37">
        <v>1.294193773416153E-6</v>
      </c>
      <c r="AF121" s="37">
        <v>1.85589662285836E-6</v>
      </c>
      <c r="AG121" s="37">
        <v>2.913110971766767E-6</v>
      </c>
      <c r="AH121" s="37">
        <v>3.4446162182783839E-6</v>
      </c>
      <c r="AI121" s="37">
        <v>4.0542029976692956E-6</v>
      </c>
      <c r="AJ121" s="37">
        <v>2.7791679037659869E-6</v>
      </c>
      <c r="AK121" s="37">
        <v>3.2457373518018659E-6</v>
      </c>
      <c r="AL121" s="37">
        <v>3.8595778045944789E-6</v>
      </c>
      <c r="AM121" s="37">
        <v>3.9973799009515979E-6</v>
      </c>
      <c r="AN121" s="37">
        <v>4.6740582718776564E-6</v>
      </c>
      <c r="AO121" s="37">
        <v>6.4869443147113536E-6</v>
      </c>
      <c r="AP121" s="37">
        <v>7.4715332403153934E-6</v>
      </c>
      <c r="AQ121" s="37">
        <v>9.0687890897975086E-6</v>
      </c>
      <c r="AR121" s="37">
        <v>1.43146751587619E-5</v>
      </c>
      <c r="AS121" s="37">
        <v>1.7037650705698979E-5</v>
      </c>
      <c r="AT121" s="37">
        <v>1.7432450694312859E-5</v>
      </c>
      <c r="AU121" s="37">
        <v>2.075951260936509E-5</v>
      </c>
      <c r="AV121" s="37">
        <v>1.9182791417093922E-5</v>
      </c>
      <c r="AW121" s="37">
        <v>1.626812739311261E-5</v>
      </c>
      <c r="AX121" s="37">
        <v>1.5230120294580971E-5</v>
      </c>
      <c r="AY121" s="37">
        <v>1.7333948702224931E-5</v>
      </c>
      <c r="AZ121" s="37">
        <v>1.5748514556058629E-5</v>
      </c>
      <c r="BA121" s="37">
        <v>1.639242731269281E-5</v>
      </c>
      <c r="BB121" s="37">
        <v>1.839814979541706E-5</v>
      </c>
      <c r="BC121" s="37">
        <v>1.4101760410663391E-5</v>
      </c>
      <c r="BD121" s="37">
        <v>1.106781884966103E-5</v>
      </c>
      <c r="BE121" s="37">
        <v>1.1742053729582849E-5</v>
      </c>
      <c r="BF121" s="37">
        <v>1.2744474243356269E-5</v>
      </c>
      <c r="BG121" s="37">
        <v>1.110736464004079E-5</v>
      </c>
      <c r="BH121" s="37">
        <v>7.64315927015541E-6</v>
      </c>
      <c r="BI121" s="37">
        <v>4.7190562887879737E-6</v>
      </c>
      <c r="BJ121" s="37">
        <v>5.4363723231599561E-6</v>
      </c>
      <c r="BK121" s="37">
        <v>6.0986394531527474E-6</v>
      </c>
      <c r="BL121" s="37">
        <v>6.3050334377143307E-6</v>
      </c>
      <c r="BM121" s="37">
        <v>5.7718404153077636E-6</v>
      </c>
      <c r="BN121" s="37">
        <v>4.2329228636276601E-6</v>
      </c>
      <c r="BO121" s="37">
        <v>4.3653459728918298E-6</v>
      </c>
      <c r="BP121" s="37">
        <v>4.3550052776897468E-6</v>
      </c>
      <c r="BQ121" s="37">
        <v>4.8096188846915939E-6</v>
      </c>
      <c r="BR121" s="37">
        <v>4.504248582670243E-6</v>
      </c>
      <c r="BS121" s="37">
        <v>4.5475731112685364E-6</v>
      </c>
      <c r="BT121" s="37">
        <v>4.3859127079848929E-6</v>
      </c>
      <c r="BU121" s="37">
        <v>4.4570239014555716E-6</v>
      </c>
      <c r="BV121" s="37">
        <v>4.891794179380004E-6</v>
      </c>
      <c r="BW121" s="37">
        <v>4.4179633451359304E-6</v>
      </c>
      <c r="BX121" s="37">
        <v>4.4290007730206384E-6</v>
      </c>
      <c r="BY121" s="37">
        <v>4.8214276905399314E-6</v>
      </c>
      <c r="BZ121" s="37">
        <v>4.5613034234593037E-6</v>
      </c>
      <c r="CA121" s="37">
        <v>4.4391030535380052E-6</v>
      </c>
      <c r="CB121" s="37">
        <v>4.4279356761464806E-6</v>
      </c>
      <c r="CC121" s="37">
        <v>4.0471044265591327E-6</v>
      </c>
      <c r="CD121" s="37">
        <v>4.3149145737821826E-6</v>
      </c>
      <c r="CE121" s="37">
        <v>4.123586084438501E-6</v>
      </c>
      <c r="CF121" s="37">
        <v>4.0277547647368141E-6</v>
      </c>
      <c r="CG121" s="37">
        <v>3.756304904969283E-6</v>
      </c>
      <c r="CH121" s="37">
        <v>3.3840745952464139E-6</v>
      </c>
      <c r="CI121" s="37">
        <v>3.3732438179029212E-6</v>
      </c>
      <c r="CJ121" s="37">
        <v>1.383125126177525E-6</v>
      </c>
      <c r="CK121" s="37">
        <v>2.1010499954004381E-7</v>
      </c>
      <c r="CL121" s="37">
        <v>2.515899648924927E-7</v>
      </c>
      <c r="CM121" s="37">
        <v>2.8018448147819649E-7</v>
      </c>
      <c r="CN121" s="37">
        <v>2.7978545226038832E-7</v>
      </c>
      <c r="CO121" s="37">
        <v>2.8014096922741737E-7</v>
      </c>
      <c r="CP121" s="37">
        <v>5.5575231928797043E-7</v>
      </c>
      <c r="CQ121" s="37">
        <v>4.1801027668191819E-7</v>
      </c>
      <c r="CR121" s="37">
        <v>2.8008277466821959E-7</v>
      </c>
      <c r="CS121" s="37">
        <v>2.7974723187951408E-7</v>
      </c>
      <c r="CT121" s="37">
        <v>2.7981441260916448E-7</v>
      </c>
    </row>
    <row r="122" spans="1:98" x14ac:dyDescent="0.4">
      <c r="A122" s="96"/>
      <c r="B122" s="94"/>
      <c r="C122" s="36" t="s">
        <v>4</v>
      </c>
      <c r="D122" s="37">
        <v>0</v>
      </c>
      <c r="E122" s="37">
        <v>0</v>
      </c>
      <c r="F122" s="37">
        <v>0</v>
      </c>
      <c r="G122" s="37">
        <v>3.500498758020754E-9</v>
      </c>
      <c r="H122" s="37">
        <v>7.9407087644932602E-9</v>
      </c>
      <c r="I122" s="37">
        <v>1.29748030102952E-8</v>
      </c>
      <c r="J122" s="37">
        <v>6.0770553110189366E-8</v>
      </c>
      <c r="K122" s="37">
        <v>1.327844391648781E-7</v>
      </c>
      <c r="L122" s="37">
        <v>3.0808412919113011E-7</v>
      </c>
      <c r="M122" s="37">
        <v>5.4179359635119797E-7</v>
      </c>
      <c r="N122" s="37">
        <v>8.2014289375540934E-7</v>
      </c>
      <c r="O122" s="37">
        <v>1.226513012639927E-6</v>
      </c>
      <c r="P122" s="37">
        <v>1.389509107284938E-6</v>
      </c>
      <c r="Q122" s="37">
        <v>1.643443338658918E-6</v>
      </c>
      <c r="R122" s="37">
        <v>1.9347014280702969E-6</v>
      </c>
      <c r="S122" s="37">
        <v>2.241958407475201E-6</v>
      </c>
      <c r="T122" s="37">
        <v>2.0045989326738251E-6</v>
      </c>
      <c r="U122" s="37">
        <v>1.678930523317149E-6</v>
      </c>
      <c r="V122" s="37">
        <v>1.476899511295425E-6</v>
      </c>
      <c r="W122" s="37">
        <v>1.3513874756675351E-6</v>
      </c>
      <c r="X122" s="37">
        <v>1.2681840021275519E-6</v>
      </c>
      <c r="Y122" s="37">
        <v>1.205130931776466E-6</v>
      </c>
      <c r="Z122" s="37">
        <v>1.253551517453769E-6</v>
      </c>
      <c r="AA122" s="37">
        <v>1.2423994174390729E-6</v>
      </c>
      <c r="AB122" s="37">
        <v>1.2505533700242171E-6</v>
      </c>
      <c r="AC122" s="37">
        <v>1.314176252121082E-6</v>
      </c>
      <c r="AD122" s="37">
        <v>1.443769840075179E-6</v>
      </c>
      <c r="AE122" s="37">
        <v>1.6551743440402579E-6</v>
      </c>
      <c r="AF122" s="37">
        <v>1.908887448807567E-6</v>
      </c>
      <c r="AG122" s="37">
        <v>2.3793045558675709E-6</v>
      </c>
      <c r="AH122" s="37">
        <v>3.246762433222031E-6</v>
      </c>
      <c r="AI122" s="37">
        <v>4.1311740918056593E-6</v>
      </c>
      <c r="AJ122" s="37">
        <v>5.0941696446432087E-6</v>
      </c>
      <c r="AK122" s="37">
        <v>5.1842826377489348E-6</v>
      </c>
      <c r="AL122" s="37">
        <v>5.5738552151267449E-6</v>
      </c>
      <c r="AM122" s="37">
        <v>6.1952739456703864E-6</v>
      </c>
      <c r="AN122" s="37">
        <v>6.7210950822934728E-6</v>
      </c>
      <c r="AO122" s="37">
        <v>7.4643801439621427E-6</v>
      </c>
      <c r="AP122" s="37">
        <v>8.9228171175039021E-6</v>
      </c>
      <c r="AQ122" s="37">
        <v>1.044376646513333E-5</v>
      </c>
      <c r="AR122" s="37">
        <v>1.2366490390610089E-5</v>
      </c>
      <c r="AS122" s="37">
        <v>1.640948966312928E-5</v>
      </c>
      <c r="AT122" s="37">
        <v>2.0647056097610749E-5</v>
      </c>
      <c r="AU122" s="37">
        <v>2.3992885546614109E-5</v>
      </c>
      <c r="AV122" s="37">
        <v>2.8299620184629171E-5</v>
      </c>
      <c r="AW122" s="37">
        <v>3.0773830159559759E-5</v>
      </c>
      <c r="AX122" s="37">
        <v>3.1397223395581728E-5</v>
      </c>
      <c r="AY122" s="37">
        <v>3.164486529619039E-5</v>
      </c>
      <c r="AZ122" s="37">
        <v>3.3081652328279939E-5</v>
      </c>
      <c r="BA122" s="37">
        <v>3.3343574261203703E-5</v>
      </c>
      <c r="BB122" s="37">
        <v>3.3953523380563503E-5</v>
      </c>
      <c r="BC122" s="37">
        <v>3.5382513320741349E-5</v>
      </c>
      <c r="BD122" s="37">
        <v>3.4237634907142551E-5</v>
      </c>
      <c r="BE122" s="37">
        <v>3.2057112832926923E-5</v>
      </c>
      <c r="BF122" s="37">
        <v>3.0923921651484022E-5</v>
      </c>
      <c r="BG122" s="37">
        <v>3.0576818356002843E-5</v>
      </c>
      <c r="BH122" s="37">
        <v>2.9404034935044571E-5</v>
      </c>
      <c r="BI122" s="37">
        <v>2.687153029540249E-5</v>
      </c>
      <c r="BJ122" s="37">
        <v>2.3642952387871761E-5</v>
      </c>
      <c r="BK122" s="37">
        <v>2.1663568246166792E-5</v>
      </c>
      <c r="BL122" s="37">
        <v>2.047087024675102E-5</v>
      </c>
      <c r="BM122" s="37">
        <v>1.9548804836987901E-5</v>
      </c>
      <c r="BN122" s="37">
        <v>1.8533589452455891E-5</v>
      </c>
      <c r="BO122" s="37">
        <v>1.7006504972037892E-5</v>
      </c>
      <c r="BP122" s="37">
        <v>1.5977590233343191E-5</v>
      </c>
      <c r="BQ122" s="37">
        <v>1.51893467811589E-5</v>
      </c>
      <c r="BR122" s="37">
        <v>1.480769524939142E-5</v>
      </c>
      <c r="BS122" s="37">
        <v>1.4359209554347379E-5</v>
      </c>
      <c r="BT122" s="37">
        <v>1.40643589296269E-5</v>
      </c>
      <c r="BU122" s="37">
        <v>1.376163216001669E-5</v>
      </c>
      <c r="BV122" s="37">
        <v>1.357061979411119E-5</v>
      </c>
      <c r="BW122" s="37">
        <v>1.3651046532964941E-5</v>
      </c>
      <c r="BX122" s="37">
        <v>1.3453498931901129E-5</v>
      </c>
      <c r="BY122" s="37">
        <v>1.333951344001159E-5</v>
      </c>
      <c r="BZ122" s="37">
        <v>1.346198599676384E-5</v>
      </c>
      <c r="CA122" s="37">
        <v>1.3408570387257319E-5</v>
      </c>
      <c r="CB122" s="37">
        <v>1.3324742387884709E-5</v>
      </c>
      <c r="CC122" s="37">
        <v>1.326411122077336E-5</v>
      </c>
      <c r="CD122" s="37">
        <v>1.303637136402698E-5</v>
      </c>
      <c r="CE122" s="37">
        <v>1.301390870854731E-5</v>
      </c>
      <c r="CF122" s="37">
        <v>1.28943183800684E-5</v>
      </c>
      <c r="CG122" s="37">
        <v>1.275558083280923E-5</v>
      </c>
      <c r="CH122" s="37">
        <v>1.2518854450171989E-5</v>
      </c>
      <c r="CI122" s="37">
        <v>1.216555247813709E-5</v>
      </c>
      <c r="CJ122" s="37">
        <v>1.190836997318698E-5</v>
      </c>
      <c r="CK122" s="37">
        <v>1.0719107267276809E-5</v>
      </c>
      <c r="CL122" s="37">
        <v>9.3056700672060328E-6</v>
      </c>
      <c r="CM122" s="37">
        <v>8.3132718754448103E-6</v>
      </c>
      <c r="CN122" s="37">
        <v>7.547330249973808E-6</v>
      </c>
      <c r="CO122" s="37">
        <v>6.918360438772414E-6</v>
      </c>
      <c r="CP122" s="37">
        <v>6.3981673144203704E-6</v>
      </c>
      <c r="CQ122" s="37">
        <v>6.1071937438340357E-6</v>
      </c>
      <c r="CR122" s="37">
        <v>5.7745982669908829E-6</v>
      </c>
      <c r="CS122" s="37">
        <v>5.4398517122584352E-6</v>
      </c>
      <c r="CT122" s="37">
        <v>5.1863283781676982E-6</v>
      </c>
    </row>
    <row r="123" spans="1:98" x14ac:dyDescent="0.4">
      <c r="A123" s="96"/>
      <c r="B123" s="94"/>
      <c r="C123" s="36" t="s">
        <v>6</v>
      </c>
      <c r="D123" s="37">
        <v>0</v>
      </c>
      <c r="E123" s="37">
        <v>0</v>
      </c>
      <c r="F123" s="37">
        <v>7.0009975160415088E-9</v>
      </c>
      <c r="G123" s="37">
        <v>1.4714584609646271E-8</v>
      </c>
      <c r="H123" s="37">
        <v>2.291375879264589E-8</v>
      </c>
      <c r="I123" s="37">
        <v>1.161264339463428E-7</v>
      </c>
      <c r="J123" s="37">
        <v>2.432802935917459E-7</v>
      </c>
      <c r="K123" s="37">
        <v>5.640466147667261E-7</v>
      </c>
      <c r="L123" s="37">
        <v>9.6192930631260054E-7</v>
      </c>
      <c r="M123" s="37">
        <v>1.4151995531651449E-6</v>
      </c>
      <c r="N123" s="37">
        <v>2.0954897137233131E-6</v>
      </c>
      <c r="O123" s="37">
        <v>2.23373158316904E-6</v>
      </c>
      <c r="P123" s="37">
        <v>2.6140442601767278E-6</v>
      </c>
      <c r="Q123" s="37">
        <v>3.0555140358988642E-6</v>
      </c>
      <c r="R123" s="37">
        <v>3.516147370976442E-6</v>
      </c>
      <c r="S123" s="37">
        <v>2.877400490742117E-6</v>
      </c>
      <c r="T123" s="37">
        <v>2.2489991494596121E-6</v>
      </c>
      <c r="U123" s="37">
        <v>1.9459060721616019E-6</v>
      </c>
      <c r="V123" s="37">
        <v>1.8081332882211619E-6</v>
      </c>
      <c r="W123" s="37">
        <v>1.7313990490035229E-6</v>
      </c>
      <c r="X123" s="37">
        <v>1.6793324339609201E-6</v>
      </c>
      <c r="Y123" s="37">
        <v>1.8324188408643751E-6</v>
      </c>
      <c r="Z123" s="37">
        <v>1.813759814175195E-6</v>
      </c>
      <c r="AA123" s="37">
        <v>1.839226359837036E-6</v>
      </c>
      <c r="AB123" s="37">
        <v>1.9599543187068151E-6</v>
      </c>
      <c r="AC123" s="37">
        <v>2.1858844331391462E-6</v>
      </c>
      <c r="AD123" s="37">
        <v>2.5435009740788831E-6</v>
      </c>
      <c r="AE123" s="37">
        <v>2.9493681174564109E-6</v>
      </c>
      <c r="AF123" s="37">
        <v>3.764784071665927E-6</v>
      </c>
      <c r="AG123" s="37">
        <v>5.2924155276343383E-6</v>
      </c>
      <c r="AH123" s="37">
        <v>6.6913786515004158E-6</v>
      </c>
      <c r="AI123" s="37">
        <v>8.1853770894749549E-6</v>
      </c>
      <c r="AJ123" s="37">
        <v>7.8733375484091956E-6</v>
      </c>
      <c r="AK123" s="37">
        <v>8.430019989550802E-6</v>
      </c>
      <c r="AL123" s="37">
        <v>9.4334330197212229E-6</v>
      </c>
      <c r="AM123" s="37">
        <v>1.019265384662198E-5</v>
      </c>
      <c r="AN123" s="37">
        <v>1.139515335417113E-5</v>
      </c>
      <c r="AO123" s="37">
        <v>1.39513244586735E-5</v>
      </c>
      <c r="AP123" s="37">
        <v>1.639435035781929E-5</v>
      </c>
      <c r="AQ123" s="37">
        <v>1.9512555554930841E-5</v>
      </c>
      <c r="AR123" s="37">
        <v>2.6681165549371989E-5</v>
      </c>
      <c r="AS123" s="37">
        <v>3.3447140368828262E-5</v>
      </c>
      <c r="AT123" s="37">
        <v>3.8079506791923598E-5</v>
      </c>
      <c r="AU123" s="37">
        <v>4.4752398155979203E-5</v>
      </c>
      <c r="AV123" s="37">
        <v>4.7482411601723093E-5</v>
      </c>
      <c r="AW123" s="37">
        <v>4.7041957552672373E-5</v>
      </c>
      <c r="AX123" s="37">
        <v>4.6627343690162687E-5</v>
      </c>
      <c r="AY123" s="37">
        <v>4.8978813998415321E-5</v>
      </c>
      <c r="AZ123" s="37">
        <v>4.8830166884338568E-5</v>
      </c>
      <c r="BA123" s="37">
        <v>4.9736001573896517E-5</v>
      </c>
      <c r="BB123" s="37">
        <v>5.2351673175980549E-5</v>
      </c>
      <c r="BC123" s="37">
        <v>4.9484273731404747E-5</v>
      </c>
      <c r="BD123" s="37">
        <v>4.5305453756803582E-5</v>
      </c>
      <c r="BE123" s="37">
        <v>4.3799166562509768E-5</v>
      </c>
      <c r="BF123" s="37">
        <v>4.3668395894840283E-5</v>
      </c>
      <c r="BG123" s="37">
        <v>4.1684182996043628E-5</v>
      </c>
      <c r="BH123" s="37">
        <v>3.7047194205199983E-5</v>
      </c>
      <c r="BI123" s="37">
        <v>3.1590586584190462E-5</v>
      </c>
      <c r="BJ123" s="37">
        <v>2.9079324711031721E-5</v>
      </c>
      <c r="BK123" s="37">
        <v>2.7762207699319541E-5</v>
      </c>
      <c r="BL123" s="37">
        <v>2.677590368446535E-5</v>
      </c>
      <c r="BM123" s="37">
        <v>2.5320645252295661E-5</v>
      </c>
      <c r="BN123" s="37">
        <v>2.276651231608355E-5</v>
      </c>
      <c r="BO123" s="37">
        <v>2.137185094492972E-5</v>
      </c>
      <c r="BP123" s="37">
        <v>2.033259551103294E-5</v>
      </c>
      <c r="BQ123" s="37">
        <v>1.99989656658505E-5</v>
      </c>
      <c r="BR123" s="37">
        <v>1.9311943832061669E-5</v>
      </c>
      <c r="BS123" s="37">
        <v>1.8906782665615909E-5</v>
      </c>
      <c r="BT123" s="37">
        <v>1.8450271637611789E-5</v>
      </c>
      <c r="BU123" s="37">
        <v>1.8218656061472259E-5</v>
      </c>
      <c r="BV123" s="37">
        <v>1.8462413973491199E-5</v>
      </c>
      <c r="BW123" s="37">
        <v>1.806900987810087E-5</v>
      </c>
      <c r="BX123" s="37">
        <v>1.7882499704921768E-5</v>
      </c>
      <c r="BY123" s="37">
        <v>1.8160941130551521E-5</v>
      </c>
      <c r="BZ123" s="37">
        <v>1.8023289420223149E-5</v>
      </c>
      <c r="CA123" s="37">
        <v>1.784767344079532E-5</v>
      </c>
      <c r="CB123" s="37">
        <v>1.7752678064031191E-5</v>
      </c>
      <c r="CC123" s="37">
        <v>1.7311215647332491E-5</v>
      </c>
      <c r="CD123" s="37">
        <v>1.735128593780916E-5</v>
      </c>
      <c r="CE123" s="37">
        <v>1.7137494792985801E-5</v>
      </c>
      <c r="CF123" s="37">
        <v>1.692207314480521E-5</v>
      </c>
      <c r="CG123" s="37">
        <v>1.651188573777852E-5</v>
      </c>
      <c r="CH123" s="37">
        <v>1.5902929045418411E-5</v>
      </c>
      <c r="CI123" s="37">
        <v>1.5538796296040011E-5</v>
      </c>
      <c r="CJ123" s="37">
        <v>1.3291495099364509E-5</v>
      </c>
      <c r="CK123" s="37">
        <v>1.0929212266816861E-5</v>
      </c>
      <c r="CL123" s="37">
        <v>9.5572600320985267E-6</v>
      </c>
      <c r="CM123" s="37">
        <v>8.5934563569230072E-6</v>
      </c>
      <c r="CN123" s="37">
        <v>7.8271157022341957E-6</v>
      </c>
      <c r="CO123" s="37">
        <v>7.1985014079998321E-6</v>
      </c>
      <c r="CP123" s="37">
        <v>6.9539196337083406E-6</v>
      </c>
      <c r="CQ123" s="37">
        <v>6.5252040205159536E-6</v>
      </c>
      <c r="CR123" s="37">
        <v>6.0546810416591034E-6</v>
      </c>
      <c r="CS123" s="37">
        <v>5.7195989441379493E-6</v>
      </c>
      <c r="CT123" s="37">
        <v>5.4661427907768644E-6</v>
      </c>
    </row>
    <row r="124" spans="1:98" x14ac:dyDescent="0.4">
      <c r="A124" s="96"/>
      <c r="B124" s="94" t="s">
        <v>137</v>
      </c>
      <c r="C124" s="36" t="s">
        <v>3</v>
      </c>
      <c r="D124" s="37">
        <v>1.050876201493244E-2</v>
      </c>
      <c r="E124" s="37">
        <v>1.049556732764383E-2</v>
      </c>
      <c r="F124" s="37">
        <v>1.281541494977167E-2</v>
      </c>
      <c r="G124" s="37">
        <v>1.9776638306097161E-2</v>
      </c>
      <c r="H124" s="37">
        <v>2.2098624705238139E-2</v>
      </c>
      <c r="I124" s="37">
        <v>2.5944399307565421E-2</v>
      </c>
      <c r="J124" s="37">
        <v>2.9799282291327861E-2</v>
      </c>
      <c r="K124" s="37">
        <v>3.2083617813312641E-2</v>
      </c>
      <c r="L124" s="37">
        <v>3.5164643762191972E-2</v>
      </c>
      <c r="M124" s="37">
        <v>3.5960389714770308E-2</v>
      </c>
      <c r="N124" s="37">
        <v>3.7389299299411212E-2</v>
      </c>
      <c r="O124" s="37">
        <v>3.7330029785132467E-2</v>
      </c>
      <c r="P124" s="37">
        <v>3.8841647658400667E-2</v>
      </c>
      <c r="Q124" s="37">
        <v>4.2571109343011927E-2</v>
      </c>
      <c r="R124" s="37">
        <v>2.693192350767765E-2</v>
      </c>
      <c r="S124" s="37">
        <v>1.278452309086766E-3</v>
      </c>
      <c r="T124" s="37">
        <v>3.1678462542080931E-3</v>
      </c>
      <c r="U124" s="37">
        <v>8.0258336230220502E-3</v>
      </c>
      <c r="V124" s="37">
        <v>1.191061848214121E-2</v>
      </c>
      <c r="W124" s="37">
        <v>1.818959142847312E-2</v>
      </c>
      <c r="X124" s="37">
        <v>3.0377535952716701E-2</v>
      </c>
      <c r="Y124" s="37">
        <v>3.6604462779680637E-2</v>
      </c>
      <c r="Z124" s="37">
        <v>4.271039336729094E-2</v>
      </c>
      <c r="AA124" s="37">
        <v>3.5938711422712877E-2</v>
      </c>
      <c r="AB124" s="37">
        <v>5.0335885547772428E-2</v>
      </c>
      <c r="AC124" s="37">
        <v>6.1008517443275637E-2</v>
      </c>
      <c r="AD124" s="37">
        <v>5.5285785495138448E-2</v>
      </c>
      <c r="AE124" s="37">
        <v>6.7312130494274869E-2</v>
      </c>
      <c r="AF124" s="37">
        <v>6.6893194833043831E-2</v>
      </c>
      <c r="AG124" s="37">
        <v>9.1850742734609622E-2</v>
      </c>
      <c r="AH124" s="37">
        <v>0.1222907057745152</v>
      </c>
      <c r="AI124" s="37">
        <v>0.15599871337956969</v>
      </c>
      <c r="AJ124" s="37">
        <v>0.15209170047601339</v>
      </c>
      <c r="AK124" s="37">
        <v>0.1735871925878488</v>
      </c>
      <c r="AL124" s="37">
        <v>0.21991257137534001</v>
      </c>
      <c r="AM124" s="37">
        <v>0.22703979061781601</v>
      </c>
      <c r="AN124" s="37">
        <v>0.26390930891814141</v>
      </c>
      <c r="AO124" s="37">
        <v>0.34331704758851822</v>
      </c>
      <c r="AP124" s="37">
        <v>0.36939989922181121</v>
      </c>
      <c r="AQ124" s="37">
        <v>0.45763416636015403</v>
      </c>
      <c r="AR124" s="37">
        <v>0.29770124526557529</v>
      </c>
      <c r="AS124" s="37">
        <v>0.28253012203756711</v>
      </c>
      <c r="AT124" s="37">
        <v>0.30919377060840109</v>
      </c>
      <c r="AU124" s="37">
        <v>0.38181871572333032</v>
      </c>
      <c r="AV124" s="37">
        <v>0.37364166765625251</v>
      </c>
      <c r="AW124" s="37">
        <v>0.32716789282739328</v>
      </c>
      <c r="AX124" s="37">
        <v>0.34233688588301392</v>
      </c>
      <c r="AY124" s="37">
        <v>0.32666579550417157</v>
      </c>
      <c r="AZ124" s="37">
        <v>0.32569662318249448</v>
      </c>
      <c r="BA124" s="37">
        <v>0.35643567650414731</v>
      </c>
      <c r="BB124" s="37">
        <v>0.35545088602796748</v>
      </c>
      <c r="BC124" s="37">
        <v>0.32435713938536331</v>
      </c>
      <c r="BD124" s="37">
        <v>0.31707449464329801</v>
      </c>
      <c r="BE124" s="37">
        <v>0.30998099472146662</v>
      </c>
      <c r="BF124" s="37">
        <v>0.33656343357274632</v>
      </c>
      <c r="BG124" s="37">
        <v>0.33558297662168268</v>
      </c>
      <c r="BH124" s="37">
        <v>0.31361689906515072</v>
      </c>
      <c r="BI124" s="37">
        <v>0.31479756877282761</v>
      </c>
      <c r="BJ124" s="37">
        <v>0.33709950809926831</v>
      </c>
      <c r="BK124" s="37">
        <v>0.34353371121669202</v>
      </c>
      <c r="BL124" s="37">
        <v>0.35251742150706422</v>
      </c>
      <c r="BM124" s="37">
        <v>0.34992252305118599</v>
      </c>
      <c r="BN124" s="37">
        <v>0.31315856530962649</v>
      </c>
      <c r="BO124" s="37">
        <v>0.31789439690935278</v>
      </c>
      <c r="BP124" s="37">
        <v>0.44762855742684649</v>
      </c>
      <c r="BQ124" s="37">
        <v>0.32374750897789351</v>
      </c>
      <c r="BR124" s="37">
        <v>0.31498474274323979</v>
      </c>
      <c r="BS124" s="37">
        <v>0.33364126349764189</v>
      </c>
      <c r="BT124" s="37">
        <v>0.29799880745993262</v>
      </c>
      <c r="BU124" s="37">
        <v>0.30040615793136533</v>
      </c>
      <c r="BV124" s="37">
        <v>0.26217969287565029</v>
      </c>
      <c r="BW124" s="37">
        <v>0.2534209945072925</v>
      </c>
      <c r="BX124" s="37">
        <v>0.26557546645551627</v>
      </c>
      <c r="BY124" s="37">
        <v>0.27270438283700371</v>
      </c>
      <c r="BZ124" s="37">
        <v>0.27790358645201307</v>
      </c>
      <c r="CA124" s="37">
        <v>0.27738360696668579</v>
      </c>
      <c r="CB124" s="37">
        <v>0.28694868873420393</v>
      </c>
      <c r="CC124" s="37">
        <v>0.29738947786935249</v>
      </c>
      <c r="CD124" s="37">
        <v>0.29286566513158319</v>
      </c>
      <c r="CE124" s="37">
        <v>0.21558527691303411</v>
      </c>
      <c r="CF124" s="37">
        <v>0.2697584661377313</v>
      </c>
      <c r="CG124" s="37">
        <v>0.26582073021401148</v>
      </c>
      <c r="CH124" s="37">
        <v>0.26422815513118159</v>
      </c>
      <c r="CI124" s="37">
        <v>0.27293673598502072</v>
      </c>
      <c r="CJ124" s="37">
        <v>0.27320033684766382</v>
      </c>
      <c r="CK124" s="37">
        <v>0.25426604405700381</v>
      </c>
      <c r="CL124" s="37">
        <v>0.25810896619947038</v>
      </c>
      <c r="CM124" s="37">
        <v>0.25879946369889678</v>
      </c>
      <c r="CN124" s="37">
        <v>0.25712254350845071</v>
      </c>
      <c r="CO124" s="37">
        <v>0.24474588633872479</v>
      </c>
      <c r="CP124" s="37">
        <v>0.20489488616296389</v>
      </c>
      <c r="CQ124" s="37">
        <v>0.2377537326631641</v>
      </c>
      <c r="CR124" s="37">
        <v>0.21996413160356981</v>
      </c>
      <c r="CS124" s="37">
        <v>0.21435860213407129</v>
      </c>
      <c r="CT124" s="37">
        <v>0.2098426203514458</v>
      </c>
    </row>
    <row r="125" spans="1:98" x14ac:dyDescent="0.4">
      <c r="A125" s="96"/>
      <c r="B125" s="94"/>
      <c r="C125" s="37" t="s">
        <v>4</v>
      </c>
      <c r="D125" s="37">
        <v>0</v>
      </c>
      <c r="E125" s="37">
        <v>4.163174103066599E-3</v>
      </c>
      <c r="F125" s="37">
        <v>7.279246393066467E-3</v>
      </c>
      <c r="G125" s="37">
        <v>1.077829966376497E-2</v>
      </c>
      <c r="H125" s="37">
        <v>1.646442266349302E-2</v>
      </c>
      <c r="I125" s="37">
        <v>2.2011368305015811E-2</v>
      </c>
      <c r="J125" s="37">
        <v>2.8249087700988631E-2</v>
      </c>
      <c r="K125" s="37">
        <v>3.5067315350787429E-2</v>
      </c>
      <c r="L125" s="37">
        <v>4.1835578533733452E-2</v>
      </c>
      <c r="M125" s="37">
        <v>4.896447839498793E-2</v>
      </c>
      <c r="N125" s="37">
        <v>5.551139808630455E-2</v>
      </c>
      <c r="O125" s="37">
        <v>6.1964496608968037E-2</v>
      </c>
      <c r="P125" s="37">
        <v>6.7743778022680265E-2</v>
      </c>
      <c r="Q125" s="37">
        <v>7.3682065394370916E-2</v>
      </c>
      <c r="R125" s="37">
        <v>8.0576732268589996E-2</v>
      </c>
      <c r="S125" s="37">
        <v>8.0544662865108183E-2</v>
      </c>
      <c r="T125" s="37">
        <v>7.1390155950578321E-2</v>
      </c>
      <c r="U125" s="37">
        <v>6.5950957473725563E-2</v>
      </c>
      <c r="V125" s="37">
        <v>6.377761901500803E-2</v>
      </c>
      <c r="W125" s="37">
        <v>6.3499296725121238E-2</v>
      </c>
      <c r="X125" s="37">
        <v>6.5318522065529946E-2</v>
      </c>
      <c r="Y125" s="37">
        <v>7.1434382171287919E-2</v>
      </c>
      <c r="Z125" s="37">
        <v>7.848685310061046E-2</v>
      </c>
      <c r="AA125" s="37">
        <v>8.6382396759619298E-2</v>
      </c>
      <c r="AB125" s="37">
        <v>9.0163085248102626E-2</v>
      </c>
      <c r="AC125" s="37">
        <v>9.934391199187137E-2</v>
      </c>
      <c r="AD125" s="37">
        <v>0.1109917302517068</v>
      </c>
      <c r="AE125" s="37">
        <v>0.1182667976683701</v>
      </c>
      <c r="AF125" s="37">
        <v>0.12960840654294251</v>
      </c>
      <c r="AG125" s="37">
        <v>0.1390070667059104</v>
      </c>
      <c r="AH125" s="37">
        <v>0.1572141434469197</v>
      </c>
      <c r="AI125" s="37">
        <v>0.18432677375213921</v>
      </c>
      <c r="AJ125" s="37">
        <v>0.21991216633448751</v>
      </c>
      <c r="AK125" s="37">
        <v>0.24757223606108419</v>
      </c>
      <c r="AL125" s="37">
        <v>0.28103283348324132</v>
      </c>
      <c r="AM125" s="37">
        <v>0.3291488735681975</v>
      </c>
      <c r="AN125" s="37">
        <v>0.37242003664577472</v>
      </c>
      <c r="AO125" s="37">
        <v>0.42488531974050597</v>
      </c>
      <c r="AP125" s="37">
        <v>0.50149471107159038</v>
      </c>
      <c r="AQ125" s="37">
        <v>0.57573212775304683</v>
      </c>
      <c r="AR125" s="37">
        <v>0.67436696465211909</v>
      </c>
      <c r="AS125" s="37">
        <v>0.69434673359367305</v>
      </c>
      <c r="AT125" s="37">
        <v>0.7145035831734734</v>
      </c>
      <c r="AU125" s="37">
        <v>0.74835215013817791</v>
      </c>
      <c r="AV125" s="37">
        <v>0.80878986613061432</v>
      </c>
      <c r="AW125" s="37">
        <v>0.85714624195449374</v>
      </c>
      <c r="AX125" s="37">
        <v>0.88313744981560305</v>
      </c>
      <c r="AY125" s="37">
        <v>0.9164782944530907</v>
      </c>
      <c r="AZ125" s="37">
        <v>0.9420066194151675</v>
      </c>
      <c r="BA125" s="37">
        <v>0.96671338568371978</v>
      </c>
      <c r="BB125" s="37">
        <v>1.00234659962845</v>
      </c>
      <c r="BC125" s="37">
        <v>1.033012799728148</v>
      </c>
      <c r="BD125" s="37">
        <v>1.0495115997708191</v>
      </c>
      <c r="BE125" s="37">
        <v>1.063905481009128</v>
      </c>
      <c r="BF125" s="37">
        <v>1.0752867903859531</v>
      </c>
      <c r="BG125" s="37">
        <v>1.0982319098499831</v>
      </c>
      <c r="BH125" s="37">
        <v>1.117468107893548</v>
      </c>
      <c r="BI125" s="37">
        <v>1.124304841523555</v>
      </c>
      <c r="BJ125" s="37">
        <v>1.1324346497041811</v>
      </c>
      <c r="BK125" s="37">
        <v>1.146703157776408</v>
      </c>
      <c r="BL125" s="37">
        <v>1.1670792271807611</v>
      </c>
      <c r="BM125" s="37">
        <v>1.18970537075373</v>
      </c>
      <c r="BN125" s="37">
        <v>1.2083483702010569</v>
      </c>
      <c r="BO125" s="37">
        <v>1.209014235956746</v>
      </c>
      <c r="BP125" s="37">
        <v>1.214828325499913</v>
      </c>
      <c r="BQ125" s="37">
        <v>1.274338264157918</v>
      </c>
      <c r="BR125" s="37">
        <v>1.2718738706537349</v>
      </c>
      <c r="BS125" s="37">
        <v>1.272533693012303</v>
      </c>
      <c r="BT125" s="37">
        <v>1.283516913242766</v>
      </c>
      <c r="BU125" s="37">
        <v>1.278907412673826</v>
      </c>
      <c r="BV125" s="37">
        <v>1.2787777544896259</v>
      </c>
      <c r="BW125" s="37">
        <v>1.2660937639468619</v>
      </c>
      <c r="BX125" s="37">
        <v>1.2548089802170099</v>
      </c>
      <c r="BY125" s="37">
        <v>1.252136592139476</v>
      </c>
      <c r="BZ125" s="37">
        <v>1.2520002205396921</v>
      </c>
      <c r="CA125" s="37">
        <v>1.2543107022980871</v>
      </c>
      <c r="CB125" s="37">
        <v>1.256736184814722</v>
      </c>
      <c r="CC125" s="37">
        <v>1.2629314646847281</v>
      </c>
      <c r="CD125" s="37">
        <v>1.2718774775487769</v>
      </c>
      <c r="CE125" s="37">
        <v>1.2771185182919269</v>
      </c>
      <c r="CF125" s="37">
        <v>1.251637059679509</v>
      </c>
      <c r="CG125" s="37">
        <v>1.2551444065499719</v>
      </c>
      <c r="CH125" s="37">
        <v>1.25679901312658</v>
      </c>
      <c r="CI125" s="37">
        <v>1.257580087585364</v>
      </c>
      <c r="CJ125" s="37">
        <v>1.2578992085678711</v>
      </c>
      <c r="CK125" s="37">
        <v>1.262005696412575</v>
      </c>
      <c r="CL125" s="37">
        <v>1.25854691607953</v>
      </c>
      <c r="CM125" s="37">
        <v>1.2576945494517779</v>
      </c>
      <c r="CN125" s="37">
        <v>1.2587978834711711</v>
      </c>
      <c r="CO125" s="37">
        <v>1.259427819908677</v>
      </c>
      <c r="CP125" s="37">
        <v>1.2568154309115209</v>
      </c>
      <c r="CQ125" s="37">
        <v>1.2401893328003071</v>
      </c>
      <c r="CR125" s="37">
        <v>1.240893982653601</v>
      </c>
      <c r="CS125" s="37">
        <v>1.233618593096522</v>
      </c>
      <c r="CT125" s="37">
        <v>1.2256988808338749</v>
      </c>
    </row>
    <row r="126" spans="1:98" x14ac:dyDescent="0.4">
      <c r="A126" s="96"/>
      <c r="B126" s="94"/>
      <c r="C126" s="37" t="s">
        <v>6</v>
      </c>
      <c r="D126" s="37">
        <v>1.050876201493244E-2</v>
      </c>
      <c r="E126" s="37">
        <v>1.465874143071043E-2</v>
      </c>
      <c r="F126" s="37">
        <v>2.009466134283814E-2</v>
      </c>
      <c r="G126" s="37">
        <v>3.0554937969862129E-2</v>
      </c>
      <c r="H126" s="37">
        <v>3.856304736873116E-2</v>
      </c>
      <c r="I126" s="37">
        <v>4.7955767612581232E-2</v>
      </c>
      <c r="J126" s="37">
        <v>5.8048369992316488E-2</v>
      </c>
      <c r="K126" s="37">
        <v>6.7150933164100063E-2</v>
      </c>
      <c r="L126" s="37">
        <v>7.7000222295925416E-2</v>
      </c>
      <c r="M126" s="37">
        <v>8.4924868109758245E-2</v>
      </c>
      <c r="N126" s="37">
        <v>9.2900697385715755E-2</v>
      </c>
      <c r="O126" s="37">
        <v>9.9294526394100524E-2</v>
      </c>
      <c r="P126" s="37">
        <v>0.1065854256810809</v>
      </c>
      <c r="Q126" s="37">
        <v>0.11625317473738279</v>
      </c>
      <c r="R126" s="37">
        <v>0.1075086557762676</v>
      </c>
      <c r="S126" s="37">
        <v>8.1823115174194952E-2</v>
      </c>
      <c r="T126" s="37">
        <v>7.4558002204786422E-2</v>
      </c>
      <c r="U126" s="37">
        <v>7.397679109674761E-2</v>
      </c>
      <c r="V126" s="37">
        <v>7.5688237497149244E-2</v>
      </c>
      <c r="W126" s="37">
        <v>8.1688888153594347E-2</v>
      </c>
      <c r="X126" s="37">
        <v>9.5696058018246655E-2</v>
      </c>
      <c r="Y126" s="37">
        <v>0.1080388449509686</v>
      </c>
      <c r="Z126" s="37">
        <v>0.12119724646790141</v>
      </c>
      <c r="AA126" s="37">
        <v>0.1223211081823322</v>
      </c>
      <c r="AB126" s="37">
        <v>0.14049897079587509</v>
      </c>
      <c r="AC126" s="37">
        <v>0.16035242943514699</v>
      </c>
      <c r="AD126" s="37">
        <v>0.16627751574684529</v>
      </c>
      <c r="AE126" s="37">
        <v>0.18557892816264501</v>
      </c>
      <c r="AF126" s="37">
        <v>0.1965016013759863</v>
      </c>
      <c r="AG126" s="37">
        <v>0.23085780944052001</v>
      </c>
      <c r="AH126" s="37">
        <v>0.27950484922143493</v>
      </c>
      <c r="AI126" s="37">
        <v>0.3403254871317089</v>
      </c>
      <c r="AJ126" s="37">
        <v>0.3720038668105009</v>
      </c>
      <c r="AK126" s="37">
        <v>0.42115942864893308</v>
      </c>
      <c r="AL126" s="37">
        <v>0.5009454048585813</v>
      </c>
      <c r="AM126" s="37">
        <v>0.55618866418601343</v>
      </c>
      <c r="AN126" s="37">
        <v>0.63632934556391607</v>
      </c>
      <c r="AO126" s="37">
        <v>0.76820236732902425</v>
      </c>
      <c r="AP126" s="37">
        <v>0.87089461029340165</v>
      </c>
      <c r="AQ126" s="37">
        <v>1.0333662941132009</v>
      </c>
      <c r="AR126" s="37">
        <v>0.97206820991769438</v>
      </c>
      <c r="AS126" s="37">
        <v>0.97687685563124005</v>
      </c>
      <c r="AT126" s="37">
        <v>1.023697353781875</v>
      </c>
      <c r="AU126" s="37">
        <v>1.1301708658615079</v>
      </c>
      <c r="AV126" s="37">
        <v>1.1824315337868669</v>
      </c>
      <c r="AW126" s="37">
        <v>1.1843141347818871</v>
      </c>
      <c r="AX126" s="37">
        <v>1.2254743356986171</v>
      </c>
      <c r="AY126" s="37">
        <v>1.2431440899572621</v>
      </c>
      <c r="AZ126" s="37">
        <v>1.267703242597662</v>
      </c>
      <c r="BA126" s="37">
        <v>1.323149062187867</v>
      </c>
      <c r="BB126" s="37">
        <v>1.357797485656417</v>
      </c>
      <c r="BC126" s="37">
        <v>1.357369939113511</v>
      </c>
      <c r="BD126" s="37">
        <v>1.366586094414117</v>
      </c>
      <c r="BE126" s="37">
        <v>1.373886475730594</v>
      </c>
      <c r="BF126" s="37">
        <v>1.411850223958699</v>
      </c>
      <c r="BG126" s="37">
        <v>1.433814886471666</v>
      </c>
      <c r="BH126" s="37">
        <v>1.4310850069586989</v>
      </c>
      <c r="BI126" s="37">
        <v>1.439102410296383</v>
      </c>
      <c r="BJ126" s="37">
        <v>1.4695341578034491</v>
      </c>
      <c r="BK126" s="37">
        <v>1.4902368689931</v>
      </c>
      <c r="BL126" s="37">
        <v>1.519596648687825</v>
      </c>
      <c r="BM126" s="37">
        <v>1.5396278938049159</v>
      </c>
      <c r="BN126" s="37">
        <v>1.5215069355106841</v>
      </c>
      <c r="BO126" s="37">
        <v>1.526908632866099</v>
      </c>
      <c r="BP126" s="37">
        <v>1.662456882926759</v>
      </c>
      <c r="BQ126" s="37">
        <v>1.598085773135812</v>
      </c>
      <c r="BR126" s="37">
        <v>1.5868586133969751</v>
      </c>
      <c r="BS126" s="37">
        <v>1.606174956509945</v>
      </c>
      <c r="BT126" s="37">
        <v>1.581515720702698</v>
      </c>
      <c r="BU126" s="37">
        <v>1.579313570605192</v>
      </c>
      <c r="BV126" s="37">
        <v>1.540957447365277</v>
      </c>
      <c r="BW126" s="37">
        <v>1.519514758454154</v>
      </c>
      <c r="BX126" s="37">
        <v>1.520384446672526</v>
      </c>
      <c r="BY126" s="37">
        <v>1.5248409749764791</v>
      </c>
      <c r="BZ126" s="37">
        <v>1.529903806991705</v>
      </c>
      <c r="CA126" s="37">
        <v>1.531694309264773</v>
      </c>
      <c r="CB126" s="37">
        <v>1.5436848735489259</v>
      </c>
      <c r="CC126" s="37">
        <v>1.56032094255408</v>
      </c>
      <c r="CD126" s="37">
        <v>1.56474314268036</v>
      </c>
      <c r="CE126" s="37">
        <v>1.4927037952049611</v>
      </c>
      <c r="CF126" s="37">
        <v>1.52139552581724</v>
      </c>
      <c r="CG126" s="37">
        <v>1.5209651367639829</v>
      </c>
      <c r="CH126" s="37">
        <v>1.521027168257761</v>
      </c>
      <c r="CI126" s="37">
        <v>1.530516823570385</v>
      </c>
      <c r="CJ126" s="37">
        <v>1.5310995454155349</v>
      </c>
      <c r="CK126" s="37">
        <v>1.5162717404695789</v>
      </c>
      <c r="CL126" s="37">
        <v>1.5166558822790011</v>
      </c>
      <c r="CM126" s="37">
        <v>1.516494013150675</v>
      </c>
      <c r="CN126" s="37">
        <v>1.515920426979622</v>
      </c>
      <c r="CO126" s="37">
        <v>1.5041737062474021</v>
      </c>
      <c r="CP126" s="37">
        <v>1.461710317074485</v>
      </c>
      <c r="CQ126" s="37">
        <v>1.4779430654634711</v>
      </c>
      <c r="CR126" s="37">
        <v>1.4608581142571699</v>
      </c>
      <c r="CS126" s="37">
        <v>1.4479771952305931</v>
      </c>
      <c r="CT126" s="37">
        <v>1.435541501185321</v>
      </c>
    </row>
    <row r="127" spans="1:98" x14ac:dyDescent="0.4">
      <c r="A127" s="96"/>
      <c r="B127" s="95" t="s">
        <v>138</v>
      </c>
      <c r="C127" s="37" t="s">
        <v>3</v>
      </c>
      <c r="D127" s="37">
        <v>2.4222444928409959E-2</v>
      </c>
      <c r="E127" s="37">
        <v>1.3403542037402761E-2</v>
      </c>
      <c r="F127" s="37">
        <v>1.487863218461645E-2</v>
      </c>
      <c r="G127" s="37">
        <v>2.0865738783840841E-2</v>
      </c>
      <c r="H127" s="37">
        <v>2.5304110842188959E-2</v>
      </c>
      <c r="I127" s="37">
        <v>2.8171075791060929E-2</v>
      </c>
      <c r="J127" s="37">
        <v>2.9774763648243389E-2</v>
      </c>
      <c r="K127" s="37">
        <v>3.9390024372548092E-2</v>
      </c>
      <c r="L127" s="37">
        <v>4.0137643773643553E-2</v>
      </c>
      <c r="M127" s="37">
        <v>4.311670232370534E-2</v>
      </c>
      <c r="N127" s="37">
        <v>4.3060333424196427E-2</v>
      </c>
      <c r="O127" s="37">
        <v>6.044902534756541E-2</v>
      </c>
      <c r="P127" s="37">
        <v>5.7853432937131057E-2</v>
      </c>
      <c r="Q127" s="37">
        <v>5.8889813334861672E-2</v>
      </c>
      <c r="R127" s="37">
        <v>3.7559820327165643E-2</v>
      </c>
      <c r="S127" s="37">
        <v>4.5065895685903294E-3</v>
      </c>
      <c r="T127" s="37">
        <v>5.2696550241753412E-3</v>
      </c>
      <c r="U127" s="37">
        <v>1.1997816835954359E-2</v>
      </c>
      <c r="V127" s="37">
        <v>2.3355427738442722E-2</v>
      </c>
      <c r="W127" s="37">
        <v>3.2863310538843941E-2</v>
      </c>
      <c r="X127" s="37">
        <v>4.1898431940854283E-2</v>
      </c>
      <c r="Y127" s="37">
        <v>5.8867419336663819E-2</v>
      </c>
      <c r="Z127" s="37">
        <v>6.5390559250744246E-2</v>
      </c>
      <c r="AA127" s="37">
        <v>8.4730473267605744E-2</v>
      </c>
      <c r="AB127" s="37">
        <v>8.6414629767593829E-2</v>
      </c>
      <c r="AC127" s="37">
        <v>9.9050081472842125E-2</v>
      </c>
      <c r="AD127" s="37">
        <v>0.1142145170505698</v>
      </c>
      <c r="AE127" s="37">
        <v>0.13004298620477839</v>
      </c>
      <c r="AF127" s="37">
        <v>0.14071790415425009</v>
      </c>
      <c r="AG127" s="37">
        <v>0.1563000620295118</v>
      </c>
      <c r="AH127" s="37">
        <v>0.19662909924323671</v>
      </c>
      <c r="AI127" s="37">
        <v>0.26121409146644781</v>
      </c>
      <c r="AJ127" s="37">
        <v>0.29729611544284018</v>
      </c>
      <c r="AK127" s="37">
        <v>0.3300768042402436</v>
      </c>
      <c r="AL127" s="37">
        <v>0.39364790079195711</v>
      </c>
      <c r="AM127" s="37">
        <v>0.45478771010309321</v>
      </c>
      <c r="AN127" s="37">
        <v>0.53041088151128213</v>
      </c>
      <c r="AO127" s="37">
        <v>0.66379122395476675</v>
      </c>
      <c r="AP127" s="37">
        <v>0.7663160215318181</v>
      </c>
      <c r="AQ127" s="37">
        <v>0.9617545817838079</v>
      </c>
      <c r="AR127" s="37">
        <v>0.82464731808491376</v>
      </c>
      <c r="AS127" s="37">
        <v>0.88011398768018356</v>
      </c>
      <c r="AT127" s="37">
        <v>0.89561404995397664</v>
      </c>
      <c r="AU127" s="37">
        <v>1.088969844895666</v>
      </c>
      <c r="AV127" s="37">
        <v>1.0987167781539331</v>
      </c>
      <c r="AW127" s="37">
        <v>1.052888002055389</v>
      </c>
      <c r="AX127" s="37">
        <v>1.048900602143416</v>
      </c>
      <c r="AY127" s="37">
        <v>1.0386330449013681</v>
      </c>
      <c r="AZ127" s="37">
        <v>0.95121405959913297</v>
      </c>
      <c r="BA127" s="37">
        <v>1.012819746249551</v>
      </c>
      <c r="BB127" s="37">
        <v>1.0546261608220879</v>
      </c>
      <c r="BC127" s="37">
        <v>0.96977471279323368</v>
      </c>
      <c r="BD127" s="37">
        <v>0.94116084826938118</v>
      </c>
      <c r="BE127" s="37">
        <v>0.88340491745329175</v>
      </c>
      <c r="BF127" s="37">
        <v>0.97462544278577345</v>
      </c>
      <c r="BG127" s="37">
        <v>0.97441547687879482</v>
      </c>
      <c r="BH127" s="37">
        <v>0.90412592861681118</v>
      </c>
      <c r="BI127" s="37">
        <v>0.8891331877328289</v>
      </c>
      <c r="BJ127" s="37">
        <v>0.95916710263858962</v>
      </c>
      <c r="BK127" s="37">
        <v>0.97082183292704538</v>
      </c>
      <c r="BL127" s="37">
        <v>0.97454718484388125</v>
      </c>
      <c r="BM127" s="37">
        <v>0.96795064865957814</v>
      </c>
      <c r="BN127" s="37">
        <v>0.88600927424461062</v>
      </c>
      <c r="BO127" s="37">
        <v>0.8928224822375086</v>
      </c>
      <c r="BP127" s="37">
        <v>0.89302937781449443</v>
      </c>
      <c r="BQ127" s="37">
        <v>0.92081248756871381</v>
      </c>
      <c r="BR127" s="37">
        <v>0.89523312794914578</v>
      </c>
      <c r="BS127" s="37">
        <v>0.95216303149208703</v>
      </c>
      <c r="BT127" s="37">
        <v>0.91100390810283904</v>
      </c>
      <c r="BU127" s="37">
        <v>0.90283876081754977</v>
      </c>
      <c r="BV127" s="37">
        <v>0.50102933636691072</v>
      </c>
      <c r="BW127" s="37">
        <v>0.49133257553021009</v>
      </c>
      <c r="BX127" s="37">
        <v>0.50315085110290958</v>
      </c>
      <c r="BY127" s="37">
        <v>0.51250930537965977</v>
      </c>
      <c r="BZ127" s="37">
        <v>0.51699012624766505</v>
      </c>
      <c r="CA127" s="37">
        <v>0.51841547956462974</v>
      </c>
      <c r="CB127" s="37">
        <v>0.51860158176069704</v>
      </c>
      <c r="CC127" s="37">
        <v>0.54326733632271107</v>
      </c>
      <c r="CD127" s="37">
        <v>0.54962763174149432</v>
      </c>
      <c r="CE127" s="37">
        <v>0.53758064780472958</v>
      </c>
      <c r="CF127" s="37">
        <v>0.51206905675751846</v>
      </c>
      <c r="CG127" s="37">
        <v>0.5059805301968584</v>
      </c>
      <c r="CH127" s="37">
        <v>0.51188064439169501</v>
      </c>
      <c r="CI127" s="37">
        <v>0.52420799747220437</v>
      </c>
      <c r="CJ127" s="37">
        <v>0.52565841306204586</v>
      </c>
      <c r="CK127" s="37">
        <v>0.50579940756001107</v>
      </c>
      <c r="CL127" s="37">
        <v>0.50555430561612236</v>
      </c>
      <c r="CM127" s="37">
        <v>0.48763990522686312</v>
      </c>
      <c r="CN127" s="37">
        <v>0.51247445412885617</v>
      </c>
      <c r="CO127" s="37">
        <v>0.46892248968703992</v>
      </c>
      <c r="CP127" s="37">
        <v>0.38210368510101228</v>
      </c>
      <c r="CQ127" s="37">
        <v>0.43757806504810309</v>
      </c>
      <c r="CR127" s="37">
        <v>0.44337183016721338</v>
      </c>
      <c r="CS127" s="37">
        <v>0.39328462166488037</v>
      </c>
      <c r="CT127" s="37">
        <v>0.38682830579631422</v>
      </c>
    </row>
    <row r="128" spans="1:98" x14ac:dyDescent="0.4">
      <c r="A128" s="96"/>
      <c r="B128" s="96"/>
      <c r="C128" s="37" t="s">
        <v>4</v>
      </c>
      <c r="D128" s="37">
        <v>0</v>
      </c>
      <c r="E128" s="37">
        <v>7.5815821179723948E-3</v>
      </c>
      <c r="F128" s="37">
        <v>9.2893032902853882E-3</v>
      </c>
      <c r="G128" s="37">
        <v>1.133304357688397E-2</v>
      </c>
      <c r="H128" s="37">
        <v>1.491601238779702E-2</v>
      </c>
      <c r="I128" s="37">
        <v>1.898323576704123E-2</v>
      </c>
      <c r="J128" s="37">
        <v>2.3031905039514459E-2</v>
      </c>
      <c r="K128" s="37">
        <v>2.6695836256556301E-2</v>
      </c>
      <c r="L128" s="37">
        <v>3.2699398066787608E-2</v>
      </c>
      <c r="M128" s="37">
        <v>3.7490555604307432E-2</v>
      </c>
      <c r="N128" s="37">
        <v>4.2269890407642653E-2</v>
      </c>
      <c r="O128" s="37">
        <v>4.6160059629132999E-2</v>
      </c>
      <c r="P128" s="37">
        <v>5.4923085061593963E-2</v>
      </c>
      <c r="Q128" s="37">
        <v>6.0660513517574753E-2</v>
      </c>
      <c r="R128" s="37">
        <v>6.5769959572677006E-2</v>
      </c>
      <c r="S128" s="37">
        <v>6.3402498794649834E-2</v>
      </c>
      <c r="T128" s="37">
        <v>5.2314640861694003E-2</v>
      </c>
      <c r="U128" s="37">
        <v>4.5571586760025123E-2</v>
      </c>
      <c r="V128" s="37">
        <v>4.2843439354764902E-2</v>
      </c>
      <c r="W128" s="37">
        <v>4.4153932440702988E-2</v>
      </c>
      <c r="X128" s="37">
        <v>4.7478579969116252E-2</v>
      </c>
      <c r="Y128" s="37">
        <v>5.2553149205211799E-2</v>
      </c>
      <c r="Z128" s="37">
        <v>6.1371381642503213E-2</v>
      </c>
      <c r="AA128" s="37">
        <v>6.9693023780192306E-2</v>
      </c>
      <c r="AB128" s="37">
        <v>8.2069791952234808E-2</v>
      </c>
      <c r="AC128" s="37">
        <v>9.176228337802389E-2</v>
      </c>
      <c r="AD128" s="37">
        <v>0.10340327985765339</v>
      </c>
      <c r="AE128" s="37">
        <v>0.1171692198205441</v>
      </c>
      <c r="AF128" s="37">
        <v>0.132831050614066</v>
      </c>
      <c r="AG128" s="37">
        <v>0.148234706865876</v>
      </c>
      <c r="AH128" s="37">
        <v>0.16536926529432991</v>
      </c>
      <c r="AI128" s="37">
        <v>0.1915022903315852</v>
      </c>
      <c r="AJ128" s="37">
        <v>0.23168394983999921</v>
      </c>
      <c r="AK128" s="37">
        <v>0.27248498460664172</v>
      </c>
      <c r="AL128" s="37">
        <v>0.3144467077286397</v>
      </c>
      <c r="AM128" s="37">
        <v>0.36747845907403809</v>
      </c>
      <c r="AN128" s="37">
        <v>0.42768803538055361</v>
      </c>
      <c r="AO128" s="37">
        <v>0.49790745610550519</v>
      </c>
      <c r="AP128" s="37">
        <v>0.59392561517776621</v>
      </c>
      <c r="AQ128" s="37">
        <v>0.69956733983019537</v>
      </c>
      <c r="AR128" s="37">
        <v>0.84335966469124712</v>
      </c>
      <c r="AS128" s="37">
        <v>0.90756203552750514</v>
      </c>
      <c r="AT128" s="37">
        <v>0.98489861841233439</v>
      </c>
      <c r="AU128" s="37">
        <v>1.054539879140431</v>
      </c>
      <c r="AV128" s="37">
        <v>1.1735041667424411</v>
      </c>
      <c r="AW128" s="37">
        <v>1.2682781458402741</v>
      </c>
      <c r="AX128" s="37">
        <v>1.333783497158169</v>
      </c>
      <c r="AY128" s="37">
        <v>1.39018105027059</v>
      </c>
      <c r="AZ128" s="37">
        <v>1.4391798141584149</v>
      </c>
      <c r="BA128" s="37">
        <v>1.4558499498239861</v>
      </c>
      <c r="BB128" s="37">
        <v>1.497847862250302</v>
      </c>
      <c r="BC128" s="37">
        <v>1.5470780643298181</v>
      </c>
      <c r="BD128" s="37">
        <v>1.5624422156469009</v>
      </c>
      <c r="BE128" s="37">
        <v>1.5710410884900929</v>
      </c>
      <c r="BF128" s="37">
        <v>1.5664224981067429</v>
      </c>
      <c r="BG128" s="37">
        <v>1.597446905506932</v>
      </c>
      <c r="BH128" s="37">
        <v>1.622437015355493</v>
      </c>
      <c r="BI128" s="37">
        <v>1.620420948215894</v>
      </c>
      <c r="BJ128" s="37">
        <v>1.6173750140629259</v>
      </c>
      <c r="BK128" s="37">
        <v>1.640276116730363</v>
      </c>
      <c r="BL128" s="37">
        <v>1.662740302755249</v>
      </c>
      <c r="BM128" s="37">
        <v>1.680715231024992</v>
      </c>
      <c r="BN128" s="37">
        <v>1.6952955657532001</v>
      </c>
      <c r="BO128" s="37">
        <v>1.6813471532602751</v>
      </c>
      <c r="BP128" s="37">
        <v>1.6773396004377701</v>
      </c>
      <c r="BQ128" s="37">
        <v>1.676670961300667</v>
      </c>
      <c r="BR128" s="37">
        <v>1.6846358684524909</v>
      </c>
      <c r="BS128" s="37">
        <v>1.683712220495323</v>
      </c>
      <c r="BT128" s="37">
        <v>1.7038907218500161</v>
      </c>
      <c r="BU128" s="37">
        <v>1.704802953033941</v>
      </c>
      <c r="BV128" s="37">
        <v>1.705335492484277</v>
      </c>
      <c r="BW128" s="37">
        <v>1.5814773988745909</v>
      </c>
      <c r="BX128" s="37">
        <v>1.4974998807791009</v>
      </c>
      <c r="BY128" s="37">
        <v>1.4394034352390459</v>
      </c>
      <c r="BZ128" s="37">
        <v>1.3948662323506751</v>
      </c>
      <c r="CA128" s="37">
        <v>1.3595368789237829</v>
      </c>
      <c r="CB128" s="37">
        <v>1.329609270015387</v>
      </c>
      <c r="CC128" s="37">
        <v>1.303530169944644</v>
      </c>
      <c r="CD128" s="37">
        <v>1.2872681852666989</v>
      </c>
      <c r="CE128" s="37">
        <v>1.2733181587745821</v>
      </c>
      <c r="CF128" s="37">
        <v>1.256399362704357</v>
      </c>
      <c r="CG128" s="37">
        <v>1.2323822810991241</v>
      </c>
      <c r="CH128" s="37">
        <v>1.2115069351771279</v>
      </c>
      <c r="CI128" s="37">
        <v>1.1952679652342111</v>
      </c>
      <c r="CJ128" s="37">
        <v>1.184861623098449</v>
      </c>
      <c r="CK128" s="37">
        <v>1.1741084998119811</v>
      </c>
      <c r="CL128" s="37">
        <v>1.157886709782262</v>
      </c>
      <c r="CM128" s="37">
        <v>1.1442978121738081</v>
      </c>
      <c r="CN128" s="37">
        <v>1.126536676660709</v>
      </c>
      <c r="CO128" s="37">
        <v>1.1193701796219271</v>
      </c>
      <c r="CP128" s="37">
        <v>1.101406138023368</v>
      </c>
      <c r="CQ128" s="37">
        <v>1.0610853336615469</v>
      </c>
      <c r="CR128" s="37">
        <v>1.048526122771317</v>
      </c>
      <c r="CS128" s="37">
        <v>1.039458743167887</v>
      </c>
      <c r="CT128" s="37">
        <v>1.014561141593086</v>
      </c>
    </row>
    <row r="129" spans="1:98" x14ac:dyDescent="0.4">
      <c r="A129" s="96"/>
      <c r="B129" s="97"/>
      <c r="C129" s="37" t="s">
        <v>6</v>
      </c>
      <c r="D129" s="37">
        <v>2.4222444928409959E-2</v>
      </c>
      <c r="E129" s="37">
        <v>2.0985124155375151E-2</v>
      </c>
      <c r="F129" s="37">
        <v>2.4167935474901842E-2</v>
      </c>
      <c r="G129" s="37">
        <v>3.219878236072482E-2</v>
      </c>
      <c r="H129" s="37">
        <v>4.0220123229985992E-2</v>
      </c>
      <c r="I129" s="37">
        <v>4.7154311558102152E-2</v>
      </c>
      <c r="J129" s="37">
        <v>5.2806668687757838E-2</v>
      </c>
      <c r="K129" s="37">
        <v>6.608586062910439E-2</v>
      </c>
      <c r="L129" s="37">
        <v>7.283704184043116E-2</v>
      </c>
      <c r="M129" s="37">
        <v>8.0607257928012765E-2</v>
      </c>
      <c r="N129" s="37">
        <v>8.5330223831839067E-2</v>
      </c>
      <c r="O129" s="37">
        <v>0.1066090849766984</v>
      </c>
      <c r="P129" s="37">
        <v>0.112776517998725</v>
      </c>
      <c r="Q129" s="37">
        <v>0.1195503268524364</v>
      </c>
      <c r="R129" s="37">
        <v>0.1033297798998427</v>
      </c>
      <c r="S129" s="37">
        <v>6.7909088363240153E-2</v>
      </c>
      <c r="T129" s="37">
        <v>5.7584295885869337E-2</v>
      </c>
      <c r="U129" s="37">
        <v>5.7569403595979493E-2</v>
      </c>
      <c r="V129" s="37">
        <v>6.6198867093207617E-2</v>
      </c>
      <c r="W129" s="37">
        <v>7.7017242979546929E-2</v>
      </c>
      <c r="X129" s="37">
        <v>8.9377011909970536E-2</v>
      </c>
      <c r="Y129" s="37">
        <v>0.1114205685418756</v>
      </c>
      <c r="Z129" s="37">
        <v>0.12676194089324749</v>
      </c>
      <c r="AA129" s="37">
        <v>0.15442349704779809</v>
      </c>
      <c r="AB129" s="37">
        <v>0.16848442171982861</v>
      </c>
      <c r="AC129" s="37">
        <v>0.190812364850866</v>
      </c>
      <c r="AD129" s="37">
        <v>0.21761779690822319</v>
      </c>
      <c r="AE129" s="37">
        <v>0.24721220602532251</v>
      </c>
      <c r="AF129" s="37">
        <v>0.27354895476831609</v>
      </c>
      <c r="AG129" s="37">
        <v>0.30453476889538778</v>
      </c>
      <c r="AH129" s="37">
        <v>0.36199836453756662</v>
      </c>
      <c r="AI129" s="37">
        <v>0.45271638179803297</v>
      </c>
      <c r="AJ129" s="37">
        <v>0.52898006528283947</v>
      </c>
      <c r="AK129" s="37">
        <v>0.60256178884688527</v>
      </c>
      <c r="AL129" s="37">
        <v>0.70809460852059669</v>
      </c>
      <c r="AM129" s="37">
        <v>0.82226616917713136</v>
      </c>
      <c r="AN129" s="37">
        <v>0.95809891689183568</v>
      </c>
      <c r="AO129" s="37">
        <v>1.161698680060272</v>
      </c>
      <c r="AP129" s="37">
        <v>1.360241636709584</v>
      </c>
      <c r="AQ129" s="37">
        <v>1.6613219216140029</v>
      </c>
      <c r="AR129" s="37">
        <v>1.668006982776161</v>
      </c>
      <c r="AS129" s="37">
        <v>1.7876760232076889</v>
      </c>
      <c r="AT129" s="37">
        <v>1.8805126683663109</v>
      </c>
      <c r="AU129" s="37">
        <v>2.1435097240360959</v>
      </c>
      <c r="AV129" s="37">
        <v>2.2722209448963731</v>
      </c>
      <c r="AW129" s="37">
        <v>2.3211661478956631</v>
      </c>
      <c r="AX129" s="37">
        <v>2.382684099301585</v>
      </c>
      <c r="AY129" s="37">
        <v>2.428814095171957</v>
      </c>
      <c r="AZ129" s="37">
        <v>2.3903938737575481</v>
      </c>
      <c r="BA129" s="37">
        <v>2.4686696960735359</v>
      </c>
      <c r="BB129" s="37">
        <v>2.552474023072389</v>
      </c>
      <c r="BC129" s="37">
        <v>2.5168527771230509</v>
      </c>
      <c r="BD129" s="37">
        <v>2.5036030639162821</v>
      </c>
      <c r="BE129" s="37">
        <v>2.4544460059433848</v>
      </c>
      <c r="BF129" s="37">
        <v>2.5410479408925162</v>
      </c>
      <c r="BG129" s="37">
        <v>2.571862382385727</v>
      </c>
      <c r="BH129" s="37">
        <v>2.5265629439723041</v>
      </c>
      <c r="BI129" s="37">
        <v>2.509554135948723</v>
      </c>
      <c r="BJ129" s="37">
        <v>2.576542116701515</v>
      </c>
      <c r="BK129" s="37">
        <v>2.6110979496574078</v>
      </c>
      <c r="BL129" s="37">
        <v>2.6372874875991301</v>
      </c>
      <c r="BM129" s="37">
        <v>2.6486658796845699</v>
      </c>
      <c r="BN129" s="37">
        <v>2.5813048399978098</v>
      </c>
      <c r="BO129" s="37">
        <v>2.5741696354977832</v>
      </c>
      <c r="BP129" s="37">
        <v>2.5703689782522638</v>
      </c>
      <c r="BQ129" s="37">
        <v>2.5974834488693799</v>
      </c>
      <c r="BR129" s="37">
        <v>2.579868996401637</v>
      </c>
      <c r="BS129" s="37">
        <v>2.63587525198741</v>
      </c>
      <c r="BT129" s="37">
        <v>2.6148946299528548</v>
      </c>
      <c r="BU129" s="37">
        <v>2.60764171385149</v>
      </c>
      <c r="BV129" s="37">
        <v>2.2063648288511879</v>
      </c>
      <c r="BW129" s="37">
        <v>2.0728099744048012</v>
      </c>
      <c r="BX129" s="37">
        <v>2.0006507318820099</v>
      </c>
      <c r="BY129" s="37">
        <v>1.951912740618706</v>
      </c>
      <c r="BZ129" s="37">
        <v>1.911856358598339</v>
      </c>
      <c r="CA129" s="37">
        <v>1.877952358488413</v>
      </c>
      <c r="CB129" s="37">
        <v>1.848210851776084</v>
      </c>
      <c r="CC129" s="37">
        <v>1.8467975062673549</v>
      </c>
      <c r="CD129" s="37">
        <v>1.836895817008193</v>
      </c>
      <c r="CE129" s="37">
        <v>1.8108988065793119</v>
      </c>
      <c r="CF129" s="37">
        <v>1.7684684194618761</v>
      </c>
      <c r="CG129" s="37">
        <v>1.7383628112959819</v>
      </c>
      <c r="CH129" s="37">
        <v>1.723387579568824</v>
      </c>
      <c r="CI129" s="37">
        <v>1.719475962706416</v>
      </c>
      <c r="CJ129" s="37">
        <v>1.7105200361604951</v>
      </c>
      <c r="CK129" s="37">
        <v>1.679907907371992</v>
      </c>
      <c r="CL129" s="37">
        <v>1.6634410153983841</v>
      </c>
      <c r="CM129" s="37">
        <v>1.6319377174006711</v>
      </c>
      <c r="CN129" s="37">
        <v>1.639011130789565</v>
      </c>
      <c r="CO129" s="37">
        <v>1.588292669308967</v>
      </c>
      <c r="CP129" s="37">
        <v>1.48350982312438</v>
      </c>
      <c r="CQ129" s="37">
        <v>1.49866339870965</v>
      </c>
      <c r="CR129" s="37">
        <v>1.4918979529385299</v>
      </c>
      <c r="CS129" s="37">
        <v>1.432743364832767</v>
      </c>
      <c r="CT129" s="37">
        <v>1.4013894473894</v>
      </c>
    </row>
    <row r="130" spans="1:98" x14ac:dyDescent="0.4">
      <c r="A130" s="96"/>
      <c r="B130" s="94" t="s">
        <v>139</v>
      </c>
      <c r="C130" s="37" t="s">
        <v>3</v>
      </c>
      <c r="D130" s="37">
        <v>0</v>
      </c>
      <c r="E130" s="37">
        <v>0</v>
      </c>
      <c r="F130" s="37">
        <v>0</v>
      </c>
      <c r="G130" s="37">
        <v>0</v>
      </c>
      <c r="H130" s="37">
        <v>0</v>
      </c>
      <c r="I130" s="37">
        <v>0</v>
      </c>
      <c r="J130" s="37">
        <v>0</v>
      </c>
      <c r="K130" s="37">
        <v>0</v>
      </c>
      <c r="L130" s="37">
        <v>0</v>
      </c>
      <c r="M130" s="37">
        <v>0</v>
      </c>
      <c r="N130" s="37">
        <v>0</v>
      </c>
      <c r="O130" s="37">
        <v>0</v>
      </c>
      <c r="P130" s="37">
        <v>0</v>
      </c>
      <c r="Q130" s="37">
        <v>0</v>
      </c>
      <c r="R130" s="37">
        <v>0</v>
      </c>
      <c r="S130" s="37">
        <v>0</v>
      </c>
      <c r="T130" s="37">
        <v>0</v>
      </c>
      <c r="U130" s="37">
        <v>0</v>
      </c>
      <c r="V130" s="37">
        <v>0</v>
      </c>
      <c r="W130" s="37">
        <v>0</v>
      </c>
      <c r="X130" s="37">
        <v>0</v>
      </c>
      <c r="Y130" s="37">
        <v>0</v>
      </c>
      <c r="Z130" s="37">
        <v>0</v>
      </c>
      <c r="AA130" s="37">
        <v>0</v>
      </c>
      <c r="AB130" s="37">
        <v>0</v>
      </c>
      <c r="AC130" s="37">
        <v>0</v>
      </c>
      <c r="AD130" s="37">
        <v>0</v>
      </c>
      <c r="AE130" s="37">
        <v>0</v>
      </c>
      <c r="AF130" s="37">
        <v>0</v>
      </c>
      <c r="AG130" s="37">
        <v>0</v>
      </c>
      <c r="AH130" s="37">
        <v>0</v>
      </c>
      <c r="AI130" s="37">
        <v>0</v>
      </c>
      <c r="AJ130" s="37">
        <v>0</v>
      </c>
      <c r="AK130" s="37">
        <v>0</v>
      </c>
      <c r="AL130" s="37">
        <v>0</v>
      </c>
      <c r="AM130" s="37">
        <v>0</v>
      </c>
      <c r="AN130" s="37">
        <v>0</v>
      </c>
      <c r="AO130" s="37">
        <v>0</v>
      </c>
      <c r="AP130" s="37">
        <v>0</v>
      </c>
      <c r="AQ130" s="37">
        <v>0</v>
      </c>
      <c r="AR130" s="37">
        <v>0</v>
      </c>
      <c r="AS130" s="37">
        <v>0</v>
      </c>
      <c r="AT130" s="37">
        <v>0</v>
      </c>
      <c r="AU130" s="37">
        <v>0</v>
      </c>
      <c r="AV130" s="37">
        <v>0</v>
      </c>
      <c r="AW130" s="37">
        <v>0</v>
      </c>
      <c r="AX130" s="37">
        <v>0</v>
      </c>
      <c r="AY130" s="37">
        <v>0</v>
      </c>
      <c r="AZ130" s="37">
        <v>0</v>
      </c>
      <c r="BA130" s="37">
        <v>0</v>
      </c>
      <c r="BB130" s="37">
        <v>0</v>
      </c>
      <c r="BC130" s="37">
        <v>0</v>
      </c>
      <c r="BD130" s="37">
        <v>0</v>
      </c>
      <c r="BE130" s="37">
        <v>0</v>
      </c>
      <c r="BF130" s="37">
        <v>0</v>
      </c>
      <c r="BG130" s="37">
        <v>0</v>
      </c>
      <c r="BH130" s="37">
        <v>0</v>
      </c>
      <c r="BI130" s="37">
        <v>0</v>
      </c>
      <c r="BJ130" s="37">
        <v>0</v>
      </c>
      <c r="BK130" s="37">
        <v>0</v>
      </c>
      <c r="BL130" s="37">
        <v>0</v>
      </c>
      <c r="BM130" s="37">
        <v>0</v>
      </c>
      <c r="BN130" s="37">
        <v>0</v>
      </c>
      <c r="BO130" s="37">
        <v>0</v>
      </c>
      <c r="BP130" s="37">
        <v>0</v>
      </c>
      <c r="BQ130" s="37">
        <v>0</v>
      </c>
      <c r="BR130" s="37">
        <v>0</v>
      </c>
      <c r="BS130" s="37">
        <v>0</v>
      </c>
      <c r="BT130" s="37">
        <v>0</v>
      </c>
      <c r="BU130" s="37">
        <v>0</v>
      </c>
      <c r="BV130" s="37">
        <v>0</v>
      </c>
      <c r="BW130" s="37">
        <v>0</v>
      </c>
      <c r="BX130" s="37">
        <v>0</v>
      </c>
      <c r="BY130" s="37">
        <v>0</v>
      </c>
      <c r="BZ130" s="37">
        <v>0</v>
      </c>
      <c r="CA130" s="37">
        <v>0</v>
      </c>
      <c r="CB130" s="37">
        <v>0</v>
      </c>
      <c r="CC130" s="37">
        <v>0</v>
      </c>
      <c r="CD130" s="37">
        <v>0</v>
      </c>
      <c r="CE130" s="37">
        <v>0</v>
      </c>
      <c r="CF130" s="37">
        <v>0</v>
      </c>
      <c r="CG130" s="37">
        <v>0</v>
      </c>
      <c r="CH130" s="37">
        <v>0</v>
      </c>
      <c r="CI130" s="37">
        <v>0</v>
      </c>
      <c r="CJ130" s="37">
        <v>0</v>
      </c>
      <c r="CK130" s="37">
        <v>0</v>
      </c>
      <c r="CL130" s="37">
        <v>0</v>
      </c>
      <c r="CM130" s="37">
        <v>0</v>
      </c>
      <c r="CN130" s="37">
        <v>0</v>
      </c>
      <c r="CO130" s="37">
        <v>0</v>
      </c>
      <c r="CP130" s="37">
        <v>0</v>
      </c>
      <c r="CQ130" s="37">
        <v>0</v>
      </c>
      <c r="CR130" s="37">
        <v>0</v>
      </c>
      <c r="CS130" s="37">
        <v>0</v>
      </c>
      <c r="CT130" s="37">
        <v>0</v>
      </c>
    </row>
    <row r="131" spans="1:98" x14ac:dyDescent="0.4">
      <c r="A131" s="96"/>
      <c r="B131" s="94"/>
      <c r="C131" s="37" t="s">
        <v>4</v>
      </c>
      <c r="D131" s="37">
        <v>0</v>
      </c>
      <c r="E131" s="37">
        <v>0</v>
      </c>
      <c r="F131" s="37">
        <v>0</v>
      </c>
      <c r="G131" s="37">
        <v>0</v>
      </c>
      <c r="H131" s="37">
        <v>0</v>
      </c>
      <c r="I131" s="37">
        <v>0</v>
      </c>
      <c r="J131" s="37">
        <v>0</v>
      </c>
      <c r="K131" s="37">
        <v>0</v>
      </c>
      <c r="L131" s="37">
        <v>0</v>
      </c>
      <c r="M131" s="37">
        <v>0</v>
      </c>
      <c r="N131" s="37">
        <v>0</v>
      </c>
      <c r="O131" s="37">
        <v>0</v>
      </c>
      <c r="P131" s="37">
        <v>0</v>
      </c>
      <c r="Q131" s="37">
        <v>0</v>
      </c>
      <c r="R131" s="37">
        <v>0</v>
      </c>
      <c r="S131" s="37">
        <v>0</v>
      </c>
      <c r="T131" s="37">
        <v>0</v>
      </c>
      <c r="U131" s="37">
        <v>0</v>
      </c>
      <c r="V131" s="37">
        <v>0</v>
      </c>
      <c r="W131" s="37">
        <v>0</v>
      </c>
      <c r="X131" s="37">
        <v>0</v>
      </c>
      <c r="Y131" s="37">
        <v>0</v>
      </c>
      <c r="Z131" s="37">
        <v>0</v>
      </c>
      <c r="AA131" s="37">
        <v>0</v>
      </c>
      <c r="AB131" s="37">
        <v>0</v>
      </c>
      <c r="AC131" s="37">
        <v>0</v>
      </c>
      <c r="AD131" s="37">
        <v>0</v>
      </c>
      <c r="AE131" s="37">
        <v>0</v>
      </c>
      <c r="AF131" s="37">
        <v>0</v>
      </c>
      <c r="AG131" s="37">
        <v>0</v>
      </c>
      <c r="AH131" s="37">
        <v>0</v>
      </c>
      <c r="AI131" s="37">
        <v>0</v>
      </c>
      <c r="AJ131" s="37">
        <v>0</v>
      </c>
      <c r="AK131" s="37">
        <v>0</v>
      </c>
      <c r="AL131" s="37">
        <v>0</v>
      </c>
      <c r="AM131" s="37">
        <v>0</v>
      </c>
      <c r="AN131" s="37">
        <v>0</v>
      </c>
      <c r="AO131" s="37">
        <v>0</v>
      </c>
      <c r="AP131" s="37">
        <v>0</v>
      </c>
      <c r="AQ131" s="37">
        <v>0</v>
      </c>
      <c r="AR131" s="37">
        <v>0</v>
      </c>
      <c r="AS131" s="37">
        <v>0</v>
      </c>
      <c r="AT131" s="37">
        <v>0</v>
      </c>
      <c r="AU131" s="37">
        <v>0</v>
      </c>
      <c r="AV131" s="37">
        <v>0</v>
      </c>
      <c r="AW131" s="37">
        <v>0</v>
      </c>
      <c r="AX131" s="37">
        <v>0</v>
      </c>
      <c r="AY131" s="37">
        <v>0</v>
      </c>
      <c r="AZ131" s="37">
        <v>0</v>
      </c>
      <c r="BA131" s="37">
        <v>0</v>
      </c>
      <c r="BB131" s="37">
        <v>0</v>
      </c>
      <c r="BC131" s="37">
        <v>0</v>
      </c>
      <c r="BD131" s="37">
        <v>0</v>
      </c>
      <c r="BE131" s="37">
        <v>0</v>
      </c>
      <c r="BF131" s="37">
        <v>0</v>
      </c>
      <c r="BG131" s="37">
        <v>0</v>
      </c>
      <c r="BH131" s="37">
        <v>0</v>
      </c>
      <c r="BI131" s="37">
        <v>0</v>
      </c>
      <c r="BJ131" s="37">
        <v>0</v>
      </c>
      <c r="BK131" s="37">
        <v>0</v>
      </c>
      <c r="BL131" s="37">
        <v>0</v>
      </c>
      <c r="BM131" s="37">
        <v>0</v>
      </c>
      <c r="BN131" s="37">
        <v>0</v>
      </c>
      <c r="BO131" s="37">
        <v>0</v>
      </c>
      <c r="BP131" s="37">
        <v>0</v>
      </c>
      <c r="BQ131" s="37">
        <v>0</v>
      </c>
      <c r="BR131" s="37">
        <v>0</v>
      </c>
      <c r="BS131" s="37">
        <v>0</v>
      </c>
      <c r="BT131" s="37">
        <v>0</v>
      </c>
      <c r="BU131" s="37">
        <v>0</v>
      </c>
      <c r="BV131" s="37">
        <v>0</v>
      </c>
      <c r="BW131" s="37">
        <v>0</v>
      </c>
      <c r="BX131" s="37">
        <v>0</v>
      </c>
      <c r="BY131" s="37">
        <v>0</v>
      </c>
      <c r="BZ131" s="37">
        <v>0</v>
      </c>
      <c r="CA131" s="37">
        <v>0</v>
      </c>
      <c r="CB131" s="37">
        <v>0</v>
      </c>
      <c r="CC131" s="37">
        <v>0</v>
      </c>
      <c r="CD131" s="37">
        <v>0</v>
      </c>
      <c r="CE131" s="37">
        <v>0</v>
      </c>
      <c r="CF131" s="37">
        <v>0</v>
      </c>
      <c r="CG131" s="37">
        <v>0</v>
      </c>
      <c r="CH131" s="37">
        <v>0</v>
      </c>
      <c r="CI131" s="37">
        <v>0</v>
      </c>
      <c r="CJ131" s="37">
        <v>0</v>
      </c>
      <c r="CK131" s="37">
        <v>0</v>
      </c>
      <c r="CL131" s="37">
        <v>0</v>
      </c>
      <c r="CM131" s="37">
        <v>0</v>
      </c>
      <c r="CN131" s="37">
        <v>0</v>
      </c>
      <c r="CO131" s="37">
        <v>0</v>
      </c>
      <c r="CP131" s="37">
        <v>0</v>
      </c>
      <c r="CQ131" s="37">
        <v>0</v>
      </c>
      <c r="CR131" s="37">
        <v>0</v>
      </c>
      <c r="CS131" s="37">
        <v>0</v>
      </c>
      <c r="CT131" s="37">
        <v>0</v>
      </c>
    </row>
    <row r="132" spans="1:98" x14ac:dyDescent="0.4">
      <c r="A132" s="96"/>
      <c r="B132" s="94"/>
      <c r="C132" s="37" t="s">
        <v>6</v>
      </c>
      <c r="D132" s="37">
        <v>0</v>
      </c>
      <c r="E132" s="37">
        <v>0</v>
      </c>
      <c r="F132" s="37">
        <v>0</v>
      </c>
      <c r="G132" s="37">
        <v>0</v>
      </c>
      <c r="H132" s="37">
        <v>0</v>
      </c>
      <c r="I132" s="37">
        <v>0</v>
      </c>
      <c r="J132" s="37">
        <v>0</v>
      </c>
      <c r="K132" s="37">
        <v>0</v>
      </c>
      <c r="L132" s="37">
        <v>0</v>
      </c>
      <c r="M132" s="37">
        <v>0</v>
      </c>
      <c r="N132" s="37">
        <v>0</v>
      </c>
      <c r="O132" s="37">
        <v>0</v>
      </c>
      <c r="P132" s="37">
        <v>0</v>
      </c>
      <c r="Q132" s="37">
        <v>0</v>
      </c>
      <c r="R132" s="37">
        <v>0</v>
      </c>
      <c r="S132" s="37">
        <v>0</v>
      </c>
      <c r="T132" s="37">
        <v>0</v>
      </c>
      <c r="U132" s="37">
        <v>0</v>
      </c>
      <c r="V132" s="37">
        <v>0</v>
      </c>
      <c r="W132" s="37">
        <v>0</v>
      </c>
      <c r="X132" s="37">
        <v>0</v>
      </c>
      <c r="Y132" s="37">
        <v>0</v>
      </c>
      <c r="Z132" s="37">
        <v>0</v>
      </c>
      <c r="AA132" s="37">
        <v>0</v>
      </c>
      <c r="AB132" s="37">
        <v>0</v>
      </c>
      <c r="AC132" s="37">
        <v>0</v>
      </c>
      <c r="AD132" s="37">
        <v>0</v>
      </c>
      <c r="AE132" s="37">
        <v>0</v>
      </c>
      <c r="AF132" s="37">
        <v>0</v>
      </c>
      <c r="AG132" s="37">
        <v>0</v>
      </c>
      <c r="AH132" s="37">
        <v>0</v>
      </c>
      <c r="AI132" s="37">
        <v>0</v>
      </c>
      <c r="AJ132" s="37">
        <v>0</v>
      </c>
      <c r="AK132" s="37">
        <v>0</v>
      </c>
      <c r="AL132" s="37">
        <v>0</v>
      </c>
      <c r="AM132" s="37">
        <v>0</v>
      </c>
      <c r="AN132" s="37">
        <v>0</v>
      </c>
      <c r="AO132" s="37">
        <v>0</v>
      </c>
      <c r="AP132" s="37">
        <v>0</v>
      </c>
      <c r="AQ132" s="37">
        <v>0</v>
      </c>
      <c r="AR132" s="37">
        <v>0</v>
      </c>
      <c r="AS132" s="37">
        <v>0</v>
      </c>
      <c r="AT132" s="37">
        <v>0</v>
      </c>
      <c r="AU132" s="37">
        <v>0</v>
      </c>
      <c r="AV132" s="37">
        <v>0</v>
      </c>
      <c r="AW132" s="37">
        <v>0</v>
      </c>
      <c r="AX132" s="37">
        <v>0</v>
      </c>
      <c r="AY132" s="37">
        <v>0</v>
      </c>
      <c r="AZ132" s="37">
        <v>0</v>
      </c>
      <c r="BA132" s="37">
        <v>0</v>
      </c>
      <c r="BB132" s="37">
        <v>0</v>
      </c>
      <c r="BC132" s="37">
        <v>0</v>
      </c>
      <c r="BD132" s="37">
        <v>0</v>
      </c>
      <c r="BE132" s="37">
        <v>0</v>
      </c>
      <c r="BF132" s="37">
        <v>0</v>
      </c>
      <c r="BG132" s="37">
        <v>0</v>
      </c>
      <c r="BH132" s="37">
        <v>0</v>
      </c>
      <c r="BI132" s="37">
        <v>0</v>
      </c>
      <c r="BJ132" s="37">
        <v>0</v>
      </c>
      <c r="BK132" s="37">
        <v>0</v>
      </c>
      <c r="BL132" s="37">
        <v>0</v>
      </c>
      <c r="BM132" s="37">
        <v>0</v>
      </c>
      <c r="BN132" s="37">
        <v>0</v>
      </c>
      <c r="BO132" s="37">
        <v>0</v>
      </c>
      <c r="BP132" s="37">
        <v>0</v>
      </c>
      <c r="BQ132" s="37">
        <v>0</v>
      </c>
      <c r="BR132" s="37">
        <v>0</v>
      </c>
      <c r="BS132" s="37">
        <v>0</v>
      </c>
      <c r="BT132" s="37">
        <v>0</v>
      </c>
      <c r="BU132" s="37">
        <v>0</v>
      </c>
      <c r="BV132" s="37">
        <v>0</v>
      </c>
      <c r="BW132" s="37">
        <v>0</v>
      </c>
      <c r="BX132" s="37">
        <v>0</v>
      </c>
      <c r="BY132" s="37">
        <v>0</v>
      </c>
      <c r="BZ132" s="37">
        <v>0</v>
      </c>
      <c r="CA132" s="37">
        <v>0</v>
      </c>
      <c r="CB132" s="37">
        <v>0</v>
      </c>
      <c r="CC132" s="37">
        <v>0</v>
      </c>
      <c r="CD132" s="37">
        <v>0</v>
      </c>
      <c r="CE132" s="37">
        <v>0</v>
      </c>
      <c r="CF132" s="37">
        <v>0</v>
      </c>
      <c r="CG132" s="37">
        <v>0</v>
      </c>
      <c r="CH132" s="37">
        <v>0</v>
      </c>
      <c r="CI132" s="37">
        <v>0</v>
      </c>
      <c r="CJ132" s="37">
        <v>0</v>
      </c>
      <c r="CK132" s="37">
        <v>0</v>
      </c>
      <c r="CL132" s="37">
        <v>0</v>
      </c>
      <c r="CM132" s="37">
        <v>0</v>
      </c>
      <c r="CN132" s="37">
        <v>0</v>
      </c>
      <c r="CO132" s="37">
        <v>0</v>
      </c>
      <c r="CP132" s="37">
        <v>0</v>
      </c>
      <c r="CQ132" s="37">
        <v>0</v>
      </c>
      <c r="CR132" s="37">
        <v>0</v>
      </c>
      <c r="CS132" s="37">
        <v>0</v>
      </c>
      <c r="CT132" s="37">
        <v>0</v>
      </c>
    </row>
    <row r="133" spans="1:98" x14ac:dyDescent="0.4">
      <c r="A133" s="96"/>
      <c r="B133" s="94" t="s">
        <v>140</v>
      </c>
      <c r="C133" s="37" t="s">
        <v>3</v>
      </c>
      <c r="D133" s="37">
        <v>1.584119834186546E-5</v>
      </c>
      <c r="E133" s="37">
        <v>1.542502032810671E-5</v>
      </c>
      <c r="F133" s="37">
        <v>1.6931504475010218E-5</v>
      </c>
      <c r="G133" s="37">
        <v>1.2353576569947969E-5</v>
      </c>
      <c r="H133" s="37">
        <v>1.7648108043552899E-5</v>
      </c>
      <c r="I133" s="37">
        <v>1.925609396004958E-5</v>
      </c>
      <c r="J133" s="37">
        <v>2.1731704366930409E-5</v>
      </c>
      <c r="K133" s="37">
        <v>2.4655751780951588E-5</v>
      </c>
      <c r="L133" s="37">
        <v>2.5522752493183312E-5</v>
      </c>
      <c r="M133" s="37">
        <v>2.737870885000725E-5</v>
      </c>
      <c r="N133" s="37">
        <v>2.7768287990056409E-5</v>
      </c>
      <c r="O133" s="37">
        <v>2.8035599412323709E-5</v>
      </c>
      <c r="P133" s="37">
        <v>2.65181732110866E-5</v>
      </c>
      <c r="Q133" s="37">
        <v>2.893540086301463E-5</v>
      </c>
      <c r="R133" s="37">
        <v>1.7790997461144999E-5</v>
      </c>
      <c r="S133" s="37">
        <v>1.111567664681187E-5</v>
      </c>
      <c r="T133" s="37">
        <v>1.1757121410457671E-5</v>
      </c>
      <c r="U133" s="37">
        <v>1.1636583454824011E-5</v>
      </c>
      <c r="V133" s="37">
        <v>1.6577797210964629E-5</v>
      </c>
      <c r="W133" s="37">
        <v>1.4305413866768081E-5</v>
      </c>
      <c r="X133" s="37">
        <v>1.506743362908421E-5</v>
      </c>
      <c r="Y133" s="37">
        <v>1.6622683621577509E-5</v>
      </c>
      <c r="Z133" s="37">
        <v>1.6108542497694979E-5</v>
      </c>
      <c r="AA133" s="37">
        <v>2.0443568298165671E-5</v>
      </c>
      <c r="AB133" s="37">
        <v>2.303576665163994E-5</v>
      </c>
      <c r="AC133" s="37">
        <v>2.2902048313549049E-5</v>
      </c>
      <c r="AD133" s="37">
        <v>2.4738237959270831E-5</v>
      </c>
      <c r="AE133" s="37">
        <v>2.5397130532910599E-5</v>
      </c>
      <c r="AF133" s="37">
        <v>2.235434652825806E-5</v>
      </c>
      <c r="AG133" s="37">
        <v>2.5206580470656641E-5</v>
      </c>
      <c r="AH133" s="37">
        <v>2.9777505241605599E-5</v>
      </c>
      <c r="AI133" s="37">
        <v>3.4777203932655481E-5</v>
      </c>
      <c r="AJ133" s="37">
        <v>1.942911529954107E-5</v>
      </c>
      <c r="AK133" s="37">
        <v>2.2825691154665129E-5</v>
      </c>
      <c r="AL133" s="37">
        <v>2.701543190806532E-5</v>
      </c>
      <c r="AM133" s="37">
        <v>2.8007856099979029E-5</v>
      </c>
      <c r="AN133" s="37">
        <v>3.3384686478099569E-5</v>
      </c>
      <c r="AO133" s="37">
        <v>5.0980630663835489E-5</v>
      </c>
      <c r="AP133" s="37">
        <v>6.0031533499896131E-5</v>
      </c>
      <c r="AQ133" s="37">
        <v>7.0097726508512627E-5</v>
      </c>
      <c r="AR133" s="37">
        <v>1.5164327189881059E-4</v>
      </c>
      <c r="AS133" s="37">
        <v>1.6508482503320811E-4</v>
      </c>
      <c r="AT133" s="37">
        <v>1.6795816076105389E-4</v>
      </c>
      <c r="AU133" s="37">
        <v>1.964363334981517E-4</v>
      </c>
      <c r="AV133" s="37">
        <v>1.8635632273600029E-4</v>
      </c>
      <c r="AW133" s="37">
        <v>1.5117240259550181E-4</v>
      </c>
      <c r="AX133" s="37">
        <v>1.52360686824893E-4</v>
      </c>
      <c r="AY133" s="37">
        <v>1.4959959323984959E-4</v>
      </c>
      <c r="AZ133" s="37">
        <v>1.500950038980812E-4</v>
      </c>
      <c r="BA133" s="37">
        <v>1.595620102634937E-4</v>
      </c>
      <c r="BB133" s="37">
        <v>1.5488588118904819E-4</v>
      </c>
      <c r="BC133" s="37">
        <v>1.3355720505925831E-4</v>
      </c>
      <c r="BD133" s="37">
        <v>1.290827031216964E-4</v>
      </c>
      <c r="BE133" s="37">
        <v>1.233723593976195E-4</v>
      </c>
      <c r="BF133" s="37">
        <v>1.286330570998641E-4</v>
      </c>
      <c r="BG133" s="37">
        <v>1.2376393826401351E-4</v>
      </c>
      <c r="BH133" s="37">
        <v>1.2219473766316431E-4</v>
      </c>
      <c r="BI133" s="37">
        <v>1.164258451738791E-4</v>
      </c>
      <c r="BJ133" s="37">
        <v>1.2378647030879551E-4</v>
      </c>
      <c r="BK133" s="37">
        <v>1.4035557602334539E-4</v>
      </c>
      <c r="BL133" s="37">
        <v>1.490610912917032E-4</v>
      </c>
      <c r="BM133" s="37">
        <v>1.498036161048764E-4</v>
      </c>
      <c r="BN133" s="37">
        <v>1.3335817803101821E-4</v>
      </c>
      <c r="BO133" s="37">
        <v>1.3188177188631789E-4</v>
      </c>
      <c r="BP133" s="37">
        <v>1.2797595507786459E-4</v>
      </c>
      <c r="BQ133" s="37">
        <v>1.3082185114322701E-4</v>
      </c>
      <c r="BR133" s="37">
        <v>1.2895450372947089E-4</v>
      </c>
      <c r="BS133" s="37">
        <v>1.3461648387222251E-4</v>
      </c>
      <c r="BT133" s="37">
        <v>1.272700666160199E-4</v>
      </c>
      <c r="BU133" s="37">
        <v>1.263623461213598E-4</v>
      </c>
      <c r="BV133" s="37">
        <v>1.342001010580601E-4</v>
      </c>
      <c r="BW133" s="37">
        <v>1.3478129063127639E-4</v>
      </c>
      <c r="BX133" s="37">
        <v>1.2333380876435469E-4</v>
      </c>
      <c r="BY133" s="37">
        <v>1.319029689870779E-4</v>
      </c>
      <c r="BZ133" s="37">
        <v>1.4105601070497339E-4</v>
      </c>
      <c r="CA133" s="37">
        <v>1.4713885092913521E-4</v>
      </c>
      <c r="CB133" s="37">
        <v>1.4754672217469599E-4</v>
      </c>
      <c r="CC133" s="37">
        <v>1.5483531278085791E-4</v>
      </c>
      <c r="CD133" s="37">
        <v>1.585760787419821E-4</v>
      </c>
      <c r="CE133" s="37">
        <v>1.117073937741584E-4</v>
      </c>
      <c r="CF133" s="37">
        <v>1.4157075626581369E-4</v>
      </c>
      <c r="CG133" s="37">
        <v>1.3277472158778749E-4</v>
      </c>
      <c r="CH133" s="37">
        <v>1.256137724733497E-4</v>
      </c>
      <c r="CI133" s="37">
        <v>1.2653219882111059E-4</v>
      </c>
      <c r="CJ133" s="37">
        <v>1.3077495003356471E-4</v>
      </c>
      <c r="CK133" s="37">
        <v>1.216294475501637E-4</v>
      </c>
      <c r="CL133" s="37">
        <v>1.2214229988671249E-4</v>
      </c>
      <c r="CM133" s="37">
        <v>1.216894670644931E-4</v>
      </c>
      <c r="CN133" s="37">
        <v>1.259887130597748E-4</v>
      </c>
      <c r="CO133" s="37">
        <v>1.215247127355326E-4</v>
      </c>
      <c r="CP133" s="37">
        <v>9.6443448298600564E-5</v>
      </c>
      <c r="CQ133" s="37">
        <v>1.10337632036316E-4</v>
      </c>
      <c r="CR133" s="37">
        <v>1.032798050542704E-4</v>
      </c>
      <c r="CS133" s="37">
        <v>9.950362131490061E-5</v>
      </c>
      <c r="CT133" s="37">
        <v>9.9933621582277518E-5</v>
      </c>
    </row>
    <row r="134" spans="1:98" x14ac:dyDescent="0.4">
      <c r="A134" s="96"/>
      <c r="B134" s="94"/>
      <c r="C134" s="37" t="s">
        <v>4</v>
      </c>
      <c r="D134" s="37">
        <v>0</v>
      </c>
      <c r="E134" s="37">
        <v>7.92059917093273E-6</v>
      </c>
      <c r="F134" s="37">
        <v>1.299290961134184E-5</v>
      </c>
      <c r="G134" s="37">
        <v>1.756772526567371E-5</v>
      </c>
      <c r="H134" s="37">
        <v>1.8845117860377159E-5</v>
      </c>
      <c r="I134" s="37">
        <v>2.2881062612094939E-5</v>
      </c>
      <c r="J134" s="37">
        <v>2.6729940351269821E-5</v>
      </c>
      <c r="K134" s="37">
        <v>3.0933422237049778E-5</v>
      </c>
      <c r="L134" s="37">
        <v>3.5584091271770839E-5</v>
      </c>
      <c r="M134" s="37">
        <v>3.9547449021639972E-5</v>
      </c>
      <c r="N134" s="37">
        <v>4.3546208579285082E-5</v>
      </c>
      <c r="O134" s="37">
        <v>4.6813390408473129E-5</v>
      </c>
      <c r="P134" s="37">
        <v>4.9536628198217581E-5</v>
      </c>
      <c r="Q134" s="37">
        <v>5.0965174248986832E-5</v>
      </c>
      <c r="R134" s="37">
        <v>5.3476461722793938E-5</v>
      </c>
      <c r="S134" s="37">
        <v>4.9813941386745811E-5</v>
      </c>
      <c r="T134" s="37">
        <v>4.426964568849763E-5</v>
      </c>
      <c r="U134" s="37">
        <v>4.0845378042775672E-5</v>
      </c>
      <c r="V134" s="37">
        <v>3.8130794006835977E-5</v>
      </c>
      <c r="W134" s="37">
        <v>3.8396091907264083E-5</v>
      </c>
      <c r="X134" s="37">
        <v>3.7051686417245053E-5</v>
      </c>
      <c r="Y134" s="37">
        <v>3.6432129736070519E-5</v>
      </c>
      <c r="Z134" s="37">
        <v>3.6693713356427622E-5</v>
      </c>
      <c r="AA134" s="37">
        <v>3.6551699735672179E-5</v>
      </c>
      <c r="AB134" s="37">
        <v>3.8658743703185273E-5</v>
      </c>
      <c r="AC134" s="37">
        <v>4.1488694235817339E-5</v>
      </c>
      <c r="AD134" s="37">
        <v>4.3527831111887928E-5</v>
      </c>
      <c r="AE134" s="37">
        <v>4.6154994049341653E-5</v>
      </c>
      <c r="AF134" s="37">
        <v>4.8511581838372408E-5</v>
      </c>
      <c r="AG134" s="37">
        <v>4.8861616753188931E-5</v>
      </c>
      <c r="AH134" s="37">
        <v>5.0843697478341482E-5</v>
      </c>
      <c r="AI134" s="37">
        <v>5.4620067070534668E-5</v>
      </c>
      <c r="AJ134" s="37">
        <v>5.984731314824703E-5</v>
      </c>
      <c r="AK134" s="37">
        <v>5.5982481034492079E-5</v>
      </c>
      <c r="AL134" s="37">
        <v>5.553512692189746E-5</v>
      </c>
      <c r="AM134" s="37">
        <v>5.7342929255293239E-5</v>
      </c>
      <c r="AN134" s="37">
        <v>5.9041468582980807E-5</v>
      </c>
      <c r="AO134" s="37">
        <v>6.2968349802239811E-5</v>
      </c>
      <c r="AP134" s="37">
        <v>7.4524032723704816E-5</v>
      </c>
      <c r="AQ134" s="37">
        <v>8.7061222760695915E-5</v>
      </c>
      <c r="AR134" s="37">
        <v>1.012506342727907E-4</v>
      </c>
      <c r="AS134" s="37">
        <v>1.5265499912594231E-4</v>
      </c>
      <c r="AT134" s="37">
        <v>1.9505271598888149E-4</v>
      </c>
      <c r="AU134" s="37">
        <v>2.283944330808812E-4</v>
      </c>
      <c r="AV134" s="37">
        <v>2.6921062271712058E-4</v>
      </c>
      <c r="AW134" s="37">
        <v>2.9549538890142241E-4</v>
      </c>
      <c r="AX134" s="37">
        <v>2.998382532519535E-4</v>
      </c>
      <c r="AY134" s="37">
        <v>3.0691707138805462E-4</v>
      </c>
      <c r="AZ134" s="37">
        <v>3.1223196765664421E-4</v>
      </c>
      <c r="BA134" s="37">
        <v>3.1726565869177181E-4</v>
      </c>
      <c r="BB134" s="37">
        <v>3.2591582637086413E-4</v>
      </c>
      <c r="BC134" s="37">
        <v>3.293850895366548E-4</v>
      </c>
      <c r="BD134" s="37">
        <v>3.2171452422654831E-4</v>
      </c>
      <c r="BE134" s="37">
        <v>3.1467036003906819E-4</v>
      </c>
      <c r="BF134" s="37">
        <v>3.0688954970781201E-4</v>
      </c>
      <c r="BG134" s="37">
        <v>3.0406233334327471E-4</v>
      </c>
      <c r="BH134" s="37">
        <v>2.9917322650906478E-4</v>
      </c>
      <c r="BI134" s="37">
        <v>2.9525018979044079E-4</v>
      </c>
      <c r="BJ134" s="37">
        <v>2.894998134296667E-4</v>
      </c>
      <c r="BK134" s="37">
        <v>2.8926393437884762E-4</v>
      </c>
      <c r="BL134" s="37">
        <v>2.9726097859841409E-4</v>
      </c>
      <c r="BM134" s="37">
        <v>3.0674391320724387E-4</v>
      </c>
      <c r="BN134" s="37">
        <v>3.1453823544066631E-4</v>
      </c>
      <c r="BO134" s="37">
        <v>3.1231068675993299E-4</v>
      </c>
      <c r="BP134" s="37">
        <v>3.11682320908332E-4</v>
      </c>
      <c r="BQ134" s="37">
        <v>3.098883340556638E-4</v>
      </c>
      <c r="BR134" s="37">
        <v>3.107511981267894E-4</v>
      </c>
      <c r="BS134" s="37">
        <v>3.1044564369250979E-4</v>
      </c>
      <c r="BT134" s="37">
        <v>3.1344977142303698E-4</v>
      </c>
      <c r="BU134" s="37">
        <v>3.1193773788458322E-4</v>
      </c>
      <c r="BV134" s="37">
        <v>3.107914427870132E-4</v>
      </c>
      <c r="BW134" s="37">
        <v>3.1405111630975792E-4</v>
      </c>
      <c r="BX134" s="37">
        <v>3.1645339748534451E-4</v>
      </c>
      <c r="BY134" s="37">
        <v>3.1285918879524568E-4</v>
      </c>
      <c r="BZ134" s="37">
        <v>3.1531990483978751E-4</v>
      </c>
      <c r="CA134" s="37">
        <v>3.2179498096695461E-4</v>
      </c>
      <c r="CB134" s="37">
        <v>3.2946579686915002E-4</v>
      </c>
      <c r="CC134" s="37">
        <v>3.3538914973307859E-4</v>
      </c>
      <c r="CD134" s="37">
        <v>3.4393024693865078E-4</v>
      </c>
      <c r="CE134" s="37">
        <v>3.5242471099759852E-4</v>
      </c>
      <c r="CF134" s="37">
        <v>3.3581111306617452E-4</v>
      </c>
      <c r="CG134" s="37">
        <v>3.4080523243270791E-4</v>
      </c>
      <c r="CH134" s="37">
        <v>3.3944263088448421E-4</v>
      </c>
      <c r="CI134" s="37">
        <v>3.3502679690268228E-4</v>
      </c>
      <c r="CJ134" s="37">
        <v>3.3263439774036419E-4</v>
      </c>
      <c r="CK134" s="37">
        <v>3.3310417769867942E-4</v>
      </c>
      <c r="CL134" s="37">
        <v>3.2873868860161428E-4</v>
      </c>
      <c r="CM134" s="37">
        <v>3.2603215472521438E-4</v>
      </c>
      <c r="CN134" s="37">
        <v>3.2393538063695172E-4</v>
      </c>
      <c r="CO134" s="37">
        <v>3.2465208265163563E-4</v>
      </c>
      <c r="CP134" s="37">
        <v>3.2285273022980679E-4</v>
      </c>
      <c r="CQ134" s="37">
        <v>3.0938773831971781E-4</v>
      </c>
      <c r="CR134" s="37">
        <v>3.0740719366375403E-4</v>
      </c>
      <c r="CS134" s="37">
        <v>3.0213042806302351E-4</v>
      </c>
      <c r="CT134" s="37">
        <v>2.9624401885390409E-4</v>
      </c>
    </row>
    <row r="135" spans="1:98" x14ac:dyDescent="0.4">
      <c r="A135" s="97"/>
      <c r="B135" s="94"/>
      <c r="C135" s="37" t="s">
        <v>6</v>
      </c>
      <c r="D135" s="37">
        <v>1.584119834186546E-5</v>
      </c>
      <c r="E135" s="37">
        <v>2.334561949903944E-5</v>
      </c>
      <c r="F135" s="37">
        <v>2.9924414086352061E-5</v>
      </c>
      <c r="G135" s="37">
        <v>2.9921301835621689E-5</v>
      </c>
      <c r="H135" s="37">
        <v>3.6493225903930068E-5</v>
      </c>
      <c r="I135" s="37">
        <v>4.2137156572144518E-5</v>
      </c>
      <c r="J135" s="37">
        <v>4.8461644718200243E-5</v>
      </c>
      <c r="K135" s="37">
        <v>5.5589174018001383E-5</v>
      </c>
      <c r="L135" s="37">
        <v>6.110684376495414E-5</v>
      </c>
      <c r="M135" s="37">
        <v>6.6926157871647222E-5</v>
      </c>
      <c r="N135" s="37">
        <v>7.1314496569341488E-5</v>
      </c>
      <c r="O135" s="37">
        <v>7.4848989820796845E-5</v>
      </c>
      <c r="P135" s="37">
        <v>7.6054801409304167E-5</v>
      </c>
      <c r="Q135" s="37">
        <v>7.9900575112001456E-5</v>
      </c>
      <c r="R135" s="37">
        <v>7.126745918393894E-5</v>
      </c>
      <c r="S135" s="37">
        <v>6.092961803355768E-5</v>
      </c>
      <c r="T135" s="37">
        <v>5.6026767098955288E-5</v>
      </c>
      <c r="U135" s="37">
        <v>5.2481961497599673E-5</v>
      </c>
      <c r="V135" s="37">
        <v>5.4708591217800599E-5</v>
      </c>
      <c r="W135" s="37">
        <v>5.2701505774032162E-5</v>
      </c>
      <c r="X135" s="37">
        <v>5.2119120046329262E-5</v>
      </c>
      <c r="Y135" s="37">
        <v>5.3054813357648028E-5</v>
      </c>
      <c r="Z135" s="37">
        <v>5.2802255854122597E-5</v>
      </c>
      <c r="AA135" s="37">
        <v>5.6995268033837847E-5</v>
      </c>
      <c r="AB135" s="37">
        <v>6.169451035482521E-5</v>
      </c>
      <c r="AC135" s="37">
        <v>6.4390742549366381E-5</v>
      </c>
      <c r="AD135" s="37">
        <v>6.8266069071158759E-5</v>
      </c>
      <c r="AE135" s="37">
        <v>7.1552124582252252E-5</v>
      </c>
      <c r="AF135" s="37">
        <v>7.0865928366630471E-5</v>
      </c>
      <c r="AG135" s="37">
        <v>7.4068197223845582E-5</v>
      </c>
      <c r="AH135" s="37">
        <v>8.062120271994707E-5</v>
      </c>
      <c r="AI135" s="37">
        <v>8.9397271003190156E-5</v>
      </c>
      <c r="AJ135" s="37">
        <v>7.927642844778809E-5</v>
      </c>
      <c r="AK135" s="37">
        <v>7.8808172189157215E-5</v>
      </c>
      <c r="AL135" s="37">
        <v>8.2550558829962788E-5</v>
      </c>
      <c r="AM135" s="37">
        <v>8.5350785355272257E-5</v>
      </c>
      <c r="AN135" s="37">
        <v>9.2426155061080376E-5</v>
      </c>
      <c r="AO135" s="37">
        <v>1.139489804660753E-4</v>
      </c>
      <c r="AP135" s="37">
        <v>1.345555662236009E-4</v>
      </c>
      <c r="AQ135" s="37">
        <v>1.571589492692085E-4</v>
      </c>
      <c r="AR135" s="37">
        <v>2.5289390617160132E-4</v>
      </c>
      <c r="AS135" s="37">
        <v>3.1773982415915042E-4</v>
      </c>
      <c r="AT135" s="37">
        <v>3.6301087674993538E-4</v>
      </c>
      <c r="AU135" s="37">
        <v>4.2483076657903301E-4</v>
      </c>
      <c r="AV135" s="37">
        <v>4.5556694545312098E-4</v>
      </c>
      <c r="AW135" s="37">
        <v>4.4666779149692419E-4</v>
      </c>
      <c r="AX135" s="37">
        <v>4.5219894007684651E-4</v>
      </c>
      <c r="AY135" s="37">
        <v>4.5651666462790422E-4</v>
      </c>
      <c r="AZ135" s="37">
        <v>4.623269715547255E-4</v>
      </c>
      <c r="BA135" s="37">
        <v>4.7682766895526551E-4</v>
      </c>
      <c r="BB135" s="37">
        <v>4.8080170755991229E-4</v>
      </c>
      <c r="BC135" s="37">
        <v>4.6294229459591308E-4</v>
      </c>
      <c r="BD135" s="37">
        <v>4.5079722734824457E-4</v>
      </c>
      <c r="BE135" s="37">
        <v>4.3804271943668772E-4</v>
      </c>
      <c r="BF135" s="37">
        <v>4.3552260680767608E-4</v>
      </c>
      <c r="BG135" s="37">
        <v>4.2782627160728822E-4</v>
      </c>
      <c r="BH135" s="37">
        <v>4.21367964172229E-4</v>
      </c>
      <c r="BI135" s="37">
        <v>4.1167603496431978E-4</v>
      </c>
      <c r="BJ135" s="37">
        <v>4.1328628373846221E-4</v>
      </c>
      <c r="BK135" s="37">
        <v>4.2961951040219301E-4</v>
      </c>
      <c r="BL135" s="37">
        <v>4.4632206989011732E-4</v>
      </c>
      <c r="BM135" s="37">
        <v>4.5654752931212041E-4</v>
      </c>
      <c r="BN135" s="37">
        <v>4.478964134716845E-4</v>
      </c>
      <c r="BO135" s="37">
        <v>4.4419245864625091E-4</v>
      </c>
      <c r="BP135" s="37">
        <v>4.3965827598619662E-4</v>
      </c>
      <c r="BQ135" s="37">
        <v>4.4071018519889081E-4</v>
      </c>
      <c r="BR135" s="37">
        <v>4.3970570185626032E-4</v>
      </c>
      <c r="BS135" s="37">
        <v>4.4506212756473241E-4</v>
      </c>
      <c r="BT135" s="37">
        <v>4.4071983803905688E-4</v>
      </c>
      <c r="BU135" s="37">
        <v>4.3830008400594313E-4</v>
      </c>
      <c r="BV135" s="37">
        <v>4.4499154384507341E-4</v>
      </c>
      <c r="BW135" s="37">
        <v>4.4883240694103428E-4</v>
      </c>
      <c r="BX135" s="37">
        <v>4.397872062496992E-4</v>
      </c>
      <c r="BY135" s="37">
        <v>4.4476215778232358E-4</v>
      </c>
      <c r="BZ135" s="37">
        <v>4.563759155447609E-4</v>
      </c>
      <c r="CA135" s="37">
        <v>4.6893383189608971E-4</v>
      </c>
      <c r="CB135" s="37">
        <v>4.770125190438459E-4</v>
      </c>
      <c r="CC135" s="37">
        <v>4.9022446251393659E-4</v>
      </c>
      <c r="CD135" s="37">
        <v>5.0250632568063286E-4</v>
      </c>
      <c r="CE135" s="37">
        <v>4.6413210477175688E-4</v>
      </c>
      <c r="CF135" s="37">
        <v>4.7738186933198832E-4</v>
      </c>
      <c r="CG135" s="37">
        <v>4.7357995402049537E-4</v>
      </c>
      <c r="CH135" s="37">
        <v>4.6505640335783377E-4</v>
      </c>
      <c r="CI135" s="37">
        <v>4.615589957237929E-4</v>
      </c>
      <c r="CJ135" s="37">
        <v>4.6340934777392893E-4</v>
      </c>
      <c r="CK135" s="37">
        <v>4.5473362524884318E-4</v>
      </c>
      <c r="CL135" s="37">
        <v>4.508809884883268E-4</v>
      </c>
      <c r="CM135" s="37">
        <v>4.477216217897075E-4</v>
      </c>
      <c r="CN135" s="37">
        <v>4.4992409369672652E-4</v>
      </c>
      <c r="CO135" s="37">
        <v>4.4617679538716819E-4</v>
      </c>
      <c r="CP135" s="37">
        <v>4.1929617852840733E-4</v>
      </c>
      <c r="CQ135" s="37">
        <v>4.1972537035603368E-4</v>
      </c>
      <c r="CR135" s="37">
        <v>4.1068699871802441E-4</v>
      </c>
      <c r="CS135" s="37">
        <v>4.0163404937792422E-4</v>
      </c>
      <c r="CT135" s="37">
        <v>3.9617764043618162E-4</v>
      </c>
    </row>
    <row r="136" spans="1:98" x14ac:dyDescent="0.4">
      <c r="A136" s="95" t="s">
        <v>39</v>
      </c>
      <c r="B136" s="95" t="s">
        <v>2</v>
      </c>
      <c r="C136" s="36" t="s">
        <v>3</v>
      </c>
      <c r="D136" s="37">
        <v>1.910239897514809E-2</v>
      </c>
      <c r="E136" s="37">
        <v>2.0373941849213768E-2</v>
      </c>
      <c r="F136" s="37">
        <v>2.200250897151973E-2</v>
      </c>
      <c r="G136" s="37">
        <v>2.4202704361147E-2</v>
      </c>
      <c r="H136" s="37">
        <v>2.638168325545142E-2</v>
      </c>
      <c r="I136" s="37">
        <v>2.8566047417170452E-2</v>
      </c>
      <c r="J136" s="37">
        <v>3.1233552668781021E-2</v>
      </c>
      <c r="K136" s="37">
        <v>3.4249073961386309E-2</v>
      </c>
      <c r="L136" s="37">
        <v>3.7478029919631638E-2</v>
      </c>
      <c r="M136" s="37">
        <v>4.1239098303471382E-2</v>
      </c>
      <c r="N136" s="37">
        <v>4.538644630482043E-2</v>
      </c>
      <c r="O136" s="37">
        <v>5.5093555067592642E-2</v>
      </c>
      <c r="P136" s="37">
        <v>5.3966717426090653E-2</v>
      </c>
      <c r="Q136" s="37">
        <v>6.1400617319414173E-2</v>
      </c>
      <c r="R136" s="37">
        <v>6.6963499329223755E-2</v>
      </c>
      <c r="S136" s="37">
        <v>7.6448856785803834E-2</v>
      </c>
      <c r="T136" s="37">
        <v>8.7436009535887538E-2</v>
      </c>
      <c r="U136" s="37">
        <v>9.097069223434022E-2</v>
      </c>
      <c r="V136" s="37">
        <v>0.103158104645235</v>
      </c>
      <c r="W136" s="37">
        <v>0.104811866980928</v>
      </c>
      <c r="X136" s="37">
        <v>0.1085791283524607</v>
      </c>
      <c r="Y136" s="37">
        <v>0.11546831731465181</v>
      </c>
      <c r="Z136" s="37">
        <v>0.1232066934419585</v>
      </c>
      <c r="AA136" s="37">
        <v>0.1278926086026152</v>
      </c>
      <c r="AB136" s="37">
        <v>0.13966558110421029</v>
      </c>
      <c r="AC136" s="37">
        <v>0.13368465122178139</v>
      </c>
      <c r="AD136" s="37">
        <v>0.1484342804791727</v>
      </c>
      <c r="AE136" s="37">
        <v>0.15218800969514831</v>
      </c>
      <c r="AF136" s="37">
        <v>0.1728793738406208</v>
      </c>
      <c r="AG136" s="37">
        <v>0.19182789765141711</v>
      </c>
      <c r="AH136" s="37">
        <v>0.19338834311735961</v>
      </c>
      <c r="AI136" s="37">
        <v>0.22330400404150219</v>
      </c>
      <c r="AJ136" s="37">
        <v>0.21227426459490081</v>
      </c>
      <c r="AK136" s="37">
        <v>0.23363533994620009</v>
      </c>
      <c r="AL136" s="37">
        <v>0.26224274085174137</v>
      </c>
      <c r="AM136" s="37">
        <v>0.23294136395731649</v>
      </c>
      <c r="AN136" s="37">
        <v>0.25727241689151359</v>
      </c>
      <c r="AO136" s="37">
        <v>0.29181906802802388</v>
      </c>
      <c r="AP136" s="37">
        <v>0.31423084169499749</v>
      </c>
      <c r="AQ136" s="37">
        <v>0.32568969581274593</v>
      </c>
      <c r="AR136" s="37">
        <v>0.33649237868840343</v>
      </c>
      <c r="AS136" s="37">
        <v>0.34536247330872311</v>
      </c>
      <c r="AT136" s="37">
        <v>0.35618036807767173</v>
      </c>
      <c r="AU136" s="37">
        <v>0.36167159963840517</v>
      </c>
      <c r="AV136" s="37">
        <v>0.36746469913527419</v>
      </c>
      <c r="AW136" s="37">
        <v>0.3710267982732095</v>
      </c>
      <c r="AX136" s="37">
        <v>0.39150774451439802</v>
      </c>
      <c r="AY136" s="37">
        <v>0.75622891385711577</v>
      </c>
      <c r="AZ136" s="37">
        <v>0.78405621207003839</v>
      </c>
      <c r="BA136" s="37">
        <v>0.8256882528281011</v>
      </c>
      <c r="BB136" s="37">
        <v>0.8578090757388479</v>
      </c>
      <c r="BC136" s="37">
        <v>0.84363276888169647</v>
      </c>
      <c r="BD136" s="37">
        <v>0.84118697034498391</v>
      </c>
      <c r="BE136" s="37">
        <v>0.8783898250146529</v>
      </c>
      <c r="BF136" s="37">
        <v>0.88920982169322549</v>
      </c>
      <c r="BG136" s="37">
        <v>0.94376882344430879</v>
      </c>
      <c r="BH136" s="37">
        <v>0.98602553521954539</v>
      </c>
      <c r="BI136" s="37">
        <v>1.062362701728566</v>
      </c>
      <c r="BJ136" s="37">
        <v>1.127562057679901</v>
      </c>
      <c r="BK136" s="37">
        <v>1.1683247591195649</v>
      </c>
      <c r="BL136" s="37">
        <v>1.102282480789329</v>
      </c>
      <c r="BM136" s="37">
        <v>1.041911998849532</v>
      </c>
      <c r="BN136" s="37">
        <v>1.0847196107084629</v>
      </c>
      <c r="BO136" s="37">
        <v>1.1597146645353551</v>
      </c>
      <c r="BP136" s="37">
        <v>1.217858859689011</v>
      </c>
      <c r="BQ136" s="37">
        <v>1.17313716605534</v>
      </c>
      <c r="BR136" s="37">
        <v>1.139740022706724</v>
      </c>
      <c r="BS136" s="37">
        <v>1.1730596245850189</v>
      </c>
      <c r="BT136" s="37">
        <v>1.251544309843696</v>
      </c>
      <c r="BU136" s="37">
        <v>1.2306265512492589</v>
      </c>
      <c r="BV136" s="37">
        <v>1.083027124684006</v>
      </c>
      <c r="BW136" s="37">
        <v>1.084903409489641</v>
      </c>
      <c r="BX136" s="37">
        <v>1.1240499942044979</v>
      </c>
      <c r="BY136" s="37">
        <v>1.152588441633416</v>
      </c>
      <c r="BZ136" s="37">
        <v>1.227537796947539</v>
      </c>
      <c r="CA136" s="37">
        <v>1.2142157111197509</v>
      </c>
      <c r="CB136" s="37">
        <v>1.223864472471293</v>
      </c>
      <c r="CC136" s="37">
        <v>1.305488712888903</v>
      </c>
      <c r="CD136" s="37">
        <v>1.310404410638502</v>
      </c>
      <c r="CE136" s="37">
        <v>1.1671732790431339</v>
      </c>
      <c r="CF136" s="37">
        <v>1.324165040544361</v>
      </c>
      <c r="CG136" s="37">
        <v>1.385347374040159</v>
      </c>
      <c r="CH136" s="37">
        <v>1.369852165335889</v>
      </c>
      <c r="CI136" s="37">
        <v>1.3717547423680021</v>
      </c>
      <c r="CJ136" s="37">
        <v>1.3558453710827829</v>
      </c>
      <c r="CK136" s="37">
        <v>1.3660482879596729</v>
      </c>
      <c r="CL136" s="37">
        <v>1.3152754356530629</v>
      </c>
      <c r="CM136" s="37">
        <v>1.37506064604425</v>
      </c>
      <c r="CN136" s="37">
        <v>1.382495302292752</v>
      </c>
      <c r="CO136" s="37">
        <v>1.325212008163394</v>
      </c>
      <c r="CP136" s="37">
        <v>1.290694483020594</v>
      </c>
      <c r="CQ136" s="37">
        <v>1.391292829498985</v>
      </c>
      <c r="CR136" s="37">
        <v>1.3566516504736099</v>
      </c>
      <c r="CS136" s="37">
        <v>1.32413496420216</v>
      </c>
      <c r="CT136" s="37">
        <v>1.3382354454038401</v>
      </c>
    </row>
    <row r="137" spans="1:98" x14ac:dyDescent="0.4">
      <c r="A137" s="96"/>
      <c r="B137" s="96"/>
      <c r="C137" s="36" t="s">
        <v>4</v>
      </c>
      <c r="D137" s="37">
        <v>0</v>
      </c>
      <c r="E137" s="37">
        <v>2.0433236570752389E-3</v>
      </c>
      <c r="F137" s="37">
        <v>2.6830122292808832E-3</v>
      </c>
      <c r="G137" s="37">
        <v>3.247719892241032E-3</v>
      </c>
      <c r="H137" s="37">
        <v>3.9730247785834463E-3</v>
      </c>
      <c r="I137" s="37">
        <v>4.7393214551041717E-3</v>
      </c>
      <c r="J137" s="37">
        <v>5.5144306057002988E-3</v>
      </c>
      <c r="K137" s="37">
        <v>6.4247936085346522E-3</v>
      </c>
      <c r="L137" s="37">
        <v>7.4911775688796993E-3</v>
      </c>
      <c r="M137" s="37">
        <v>8.6936279425731729E-3</v>
      </c>
      <c r="N137" s="37">
        <v>1.0136807434789501E-2</v>
      </c>
      <c r="O137" s="37">
        <v>1.181793600354703E-2</v>
      </c>
      <c r="P137" s="37">
        <v>1.4114819643124891E-2</v>
      </c>
      <c r="Q137" s="37">
        <v>1.544515606831154E-2</v>
      </c>
      <c r="R137" s="37">
        <v>1.7677425843066339E-2</v>
      </c>
      <c r="S137" s="37">
        <v>2.0082069778252751E-2</v>
      </c>
      <c r="T137" s="37">
        <v>2.3359031721380812E-2</v>
      </c>
      <c r="U137" s="37">
        <v>2.7531038567929621E-2</v>
      </c>
      <c r="V137" s="37">
        <v>3.1399604919664807E-2</v>
      </c>
      <c r="W137" s="37">
        <v>3.5486015415687383E-2</v>
      </c>
      <c r="X137" s="37">
        <v>3.990817818214188E-2</v>
      </c>
      <c r="Y137" s="37">
        <v>4.3815581159556527E-2</v>
      </c>
      <c r="Z137" s="37">
        <v>4.7849662580819692E-2</v>
      </c>
      <c r="AA137" s="37">
        <v>5.2208134642955643E-2</v>
      </c>
      <c r="AB137" s="37">
        <v>5.6494296540017967E-2</v>
      </c>
      <c r="AC137" s="37">
        <v>6.2687597537090231E-2</v>
      </c>
      <c r="AD137" s="37">
        <v>6.6910076039578492E-2</v>
      </c>
      <c r="AE137" s="37">
        <v>7.2969116940252432E-2</v>
      </c>
      <c r="AF137" s="37">
        <v>7.8687462317671222E-2</v>
      </c>
      <c r="AG137" s="37">
        <v>8.6205985609180635E-2</v>
      </c>
      <c r="AH137" s="37">
        <v>9.3747512332222838E-2</v>
      </c>
      <c r="AI137" s="37">
        <v>0.10103036185352381</v>
      </c>
      <c r="AJ137" s="37">
        <v>0.1109965584923592</v>
      </c>
      <c r="AK137" s="37">
        <v>0.11688575828847431</v>
      </c>
      <c r="AL137" s="37">
        <v>0.1290138546703602</v>
      </c>
      <c r="AM137" s="37">
        <v>0.1406769387288638</v>
      </c>
      <c r="AN137" s="37">
        <v>0.14600006451595149</v>
      </c>
      <c r="AO137" s="37">
        <v>0.1589264534935928</v>
      </c>
      <c r="AP137" s="37">
        <v>0.17307489672794871</v>
      </c>
      <c r="AQ137" s="37">
        <v>0.18811236486395319</v>
      </c>
      <c r="AR137" s="37">
        <v>0.2034635678939998</v>
      </c>
      <c r="AS137" s="37">
        <v>0.20855975806554869</v>
      </c>
      <c r="AT137" s="37">
        <v>0.21521540857584909</v>
      </c>
      <c r="AU137" s="37">
        <v>0.22503104614745231</v>
      </c>
      <c r="AV137" s="37">
        <v>0.23537848143910281</v>
      </c>
      <c r="AW137" s="37">
        <v>0.24636447240929951</v>
      </c>
      <c r="AX137" s="37">
        <v>0.25768334717504221</v>
      </c>
      <c r="AY137" s="37">
        <v>0.27413852391079779</v>
      </c>
      <c r="AZ137" s="37">
        <v>0.33249809938471953</v>
      </c>
      <c r="BA137" s="37">
        <v>0.36718908463963329</v>
      </c>
      <c r="BB137" s="37">
        <v>0.40408253988454301</v>
      </c>
      <c r="BC137" s="37">
        <v>0.44192038420037388</v>
      </c>
      <c r="BD137" s="37">
        <v>0.46180226545477387</v>
      </c>
      <c r="BE137" s="37">
        <v>0.47910011156487331</v>
      </c>
      <c r="BF137" s="37">
        <v>0.50791976086428681</v>
      </c>
      <c r="BG137" s="37">
        <v>0.54835988252055501</v>
      </c>
      <c r="BH137" s="37">
        <v>0.59634825509943357</v>
      </c>
      <c r="BI137" s="37">
        <v>0.64393207056031532</v>
      </c>
      <c r="BJ137" s="37">
        <v>0.69647502674804829</v>
      </c>
      <c r="BK137" s="37">
        <v>0.75251582115333471</v>
      </c>
      <c r="BL137" s="37">
        <v>0.8051693609145949</v>
      </c>
      <c r="BM137" s="37">
        <v>0.8264024891383791</v>
      </c>
      <c r="BN137" s="37">
        <v>0.84933707207971298</v>
      </c>
      <c r="BO137" s="37">
        <v>0.88456225130317145</v>
      </c>
      <c r="BP137" s="37">
        <v>0.92541881633171563</v>
      </c>
      <c r="BQ137" s="37">
        <v>0.96778648780092558</v>
      </c>
      <c r="BR137" s="37">
        <v>0.99570375127088695</v>
      </c>
      <c r="BS137" s="37">
        <v>1.012014193027277</v>
      </c>
      <c r="BT137" s="37">
        <v>1.040449099893886</v>
      </c>
      <c r="BU137" s="37">
        <v>1.0763298258812111</v>
      </c>
      <c r="BV137" s="37">
        <v>1.098514583112937</v>
      </c>
      <c r="BW137" s="37">
        <v>1.068888333239526</v>
      </c>
      <c r="BX137" s="37">
        <v>1.052211270876523</v>
      </c>
      <c r="BY137" s="37">
        <v>1.0518631437488259</v>
      </c>
      <c r="BZ137" s="37">
        <v>1.058981183115328</v>
      </c>
      <c r="CA137" s="37">
        <v>1.0801316029001951</v>
      </c>
      <c r="CB137" s="37">
        <v>1.0902450364757219</v>
      </c>
      <c r="CC137" s="37">
        <v>1.102427684786331</v>
      </c>
      <c r="CD137" s="37">
        <v>1.125529585790084</v>
      </c>
      <c r="CE137" s="37">
        <v>1.1426080487080219</v>
      </c>
      <c r="CF137" s="37">
        <v>1.1338709340825339</v>
      </c>
      <c r="CG137" s="37">
        <v>1.153108418461017</v>
      </c>
      <c r="CH137" s="37">
        <v>1.16997003622566</v>
      </c>
      <c r="CI137" s="37">
        <v>1.174447420485651</v>
      </c>
      <c r="CJ137" s="37">
        <v>1.17757217067641</v>
      </c>
      <c r="CK137" s="37">
        <v>1.180801221343452</v>
      </c>
      <c r="CL137" s="37">
        <v>1.1887886708729971</v>
      </c>
      <c r="CM137" s="37">
        <v>1.1850888626123059</v>
      </c>
      <c r="CN137" s="37">
        <v>1.1992278250991599</v>
      </c>
      <c r="CO137" s="37">
        <v>1.212952478268488</v>
      </c>
      <c r="CP137" s="37">
        <v>1.2131215654981351</v>
      </c>
      <c r="CQ137" s="37">
        <v>1.208714661203927</v>
      </c>
      <c r="CR137" s="37">
        <v>1.2303385445082731</v>
      </c>
      <c r="CS137" s="37">
        <v>1.237107726323827</v>
      </c>
      <c r="CT137" s="37">
        <v>1.237722987741066</v>
      </c>
    </row>
    <row r="138" spans="1:98" x14ac:dyDescent="0.4">
      <c r="A138" s="96"/>
      <c r="B138" s="97"/>
      <c r="C138" s="36" t="s">
        <v>6</v>
      </c>
      <c r="D138" s="37">
        <v>1.910239897514809E-2</v>
      </c>
      <c r="E138" s="37">
        <v>2.2417265506289009E-2</v>
      </c>
      <c r="F138" s="37">
        <v>2.4685521200800611E-2</v>
      </c>
      <c r="G138" s="37">
        <v>2.745042425338803E-2</v>
      </c>
      <c r="H138" s="37">
        <v>3.0354708034034859E-2</v>
      </c>
      <c r="I138" s="37">
        <v>3.3305368872274622E-2</v>
      </c>
      <c r="J138" s="37">
        <v>3.6747983274481318E-2</v>
      </c>
      <c r="K138" s="37">
        <v>4.067386756992096E-2</v>
      </c>
      <c r="L138" s="37">
        <v>4.4969207488511347E-2</v>
      </c>
      <c r="M138" s="37">
        <v>4.9932726246044563E-2</v>
      </c>
      <c r="N138" s="37">
        <v>5.552325373960993E-2</v>
      </c>
      <c r="O138" s="37">
        <v>6.6911491071139667E-2</v>
      </c>
      <c r="P138" s="37">
        <v>6.8081537069215547E-2</v>
      </c>
      <c r="Q138" s="37">
        <v>7.6845773387725705E-2</v>
      </c>
      <c r="R138" s="37">
        <v>8.4640925172290091E-2</v>
      </c>
      <c r="S138" s="37">
        <v>9.6530926564056596E-2</v>
      </c>
      <c r="T138" s="37">
        <v>0.1107950412572684</v>
      </c>
      <c r="U138" s="37">
        <v>0.11850173080226981</v>
      </c>
      <c r="V138" s="37">
        <v>0.13455770956489979</v>
      </c>
      <c r="W138" s="37">
        <v>0.14029788239661539</v>
      </c>
      <c r="X138" s="37">
        <v>0.14848730653460249</v>
      </c>
      <c r="Y138" s="37">
        <v>0.15928389847420829</v>
      </c>
      <c r="Z138" s="37">
        <v>0.17105635602277811</v>
      </c>
      <c r="AA138" s="37">
        <v>0.1801007432455709</v>
      </c>
      <c r="AB138" s="37">
        <v>0.19615987764422829</v>
      </c>
      <c r="AC138" s="37">
        <v>0.1963722487588716</v>
      </c>
      <c r="AD138" s="37">
        <v>0.2153443565187512</v>
      </c>
      <c r="AE138" s="37">
        <v>0.22515712663540069</v>
      </c>
      <c r="AF138" s="37">
        <v>0.25156683615829212</v>
      </c>
      <c r="AG138" s="37">
        <v>0.27803388326059769</v>
      </c>
      <c r="AH138" s="37">
        <v>0.28713585544958248</v>
      </c>
      <c r="AI138" s="37">
        <v>0.32433436589502601</v>
      </c>
      <c r="AJ138" s="37">
        <v>0.32327082308726007</v>
      </c>
      <c r="AK138" s="37">
        <v>0.35052109823467442</v>
      </c>
      <c r="AL138" s="37">
        <v>0.39125659552210162</v>
      </c>
      <c r="AM138" s="37">
        <v>0.37361830268618029</v>
      </c>
      <c r="AN138" s="37">
        <v>0.40327248140746508</v>
      </c>
      <c r="AO138" s="37">
        <v>0.45074552152161668</v>
      </c>
      <c r="AP138" s="37">
        <v>0.48730573842294628</v>
      </c>
      <c r="AQ138" s="37">
        <v>0.5138020606766992</v>
      </c>
      <c r="AR138" s="37">
        <v>0.53995594658240331</v>
      </c>
      <c r="AS138" s="37">
        <v>0.55392223137427166</v>
      </c>
      <c r="AT138" s="37">
        <v>0.57139577665352081</v>
      </c>
      <c r="AU138" s="37">
        <v>0.5867026457858574</v>
      </c>
      <c r="AV138" s="37">
        <v>0.60284318057437702</v>
      </c>
      <c r="AW138" s="37">
        <v>0.61739127068250887</v>
      </c>
      <c r="AX138" s="37">
        <v>0.64919109168944023</v>
      </c>
      <c r="AY138" s="37">
        <v>1.030367437767914</v>
      </c>
      <c r="AZ138" s="37">
        <v>1.116554311454758</v>
      </c>
      <c r="BA138" s="37">
        <v>1.1928773374677339</v>
      </c>
      <c r="BB138" s="37">
        <v>1.261891615623391</v>
      </c>
      <c r="BC138" s="37">
        <v>1.2855531530820701</v>
      </c>
      <c r="BD138" s="37">
        <v>1.3029892357997579</v>
      </c>
      <c r="BE138" s="37">
        <v>1.3574899365795261</v>
      </c>
      <c r="BF138" s="37">
        <v>1.3971295825575121</v>
      </c>
      <c r="BG138" s="37">
        <v>1.492128705964864</v>
      </c>
      <c r="BH138" s="37">
        <v>1.582373790318979</v>
      </c>
      <c r="BI138" s="37">
        <v>1.706294772288881</v>
      </c>
      <c r="BJ138" s="37">
        <v>1.8240370844279501</v>
      </c>
      <c r="BK138" s="37">
        <v>1.9208405802729001</v>
      </c>
      <c r="BL138" s="37">
        <v>1.9074518417039239</v>
      </c>
      <c r="BM138" s="37">
        <v>1.8683144879879121</v>
      </c>
      <c r="BN138" s="37">
        <v>1.934056682788176</v>
      </c>
      <c r="BO138" s="37">
        <v>2.0442769158385272</v>
      </c>
      <c r="BP138" s="37">
        <v>2.1432776760207259</v>
      </c>
      <c r="BQ138" s="37">
        <v>2.140923653856265</v>
      </c>
      <c r="BR138" s="37">
        <v>2.1354437739776109</v>
      </c>
      <c r="BS138" s="37">
        <v>2.185073817612297</v>
      </c>
      <c r="BT138" s="37">
        <v>2.2919934097375818</v>
      </c>
      <c r="BU138" s="37">
        <v>2.30695637713047</v>
      </c>
      <c r="BV138" s="37">
        <v>2.181541707796943</v>
      </c>
      <c r="BW138" s="37">
        <v>2.1537917427291671</v>
      </c>
      <c r="BX138" s="37">
        <v>2.1762612650810209</v>
      </c>
      <c r="BY138" s="37">
        <v>2.204451585382242</v>
      </c>
      <c r="BZ138" s="37">
        <v>2.2865189800628669</v>
      </c>
      <c r="CA138" s="37">
        <v>2.2943473140199462</v>
      </c>
      <c r="CB138" s="37">
        <v>2.3141095089470158</v>
      </c>
      <c r="CC138" s="37">
        <v>2.4079163976752338</v>
      </c>
      <c r="CD138" s="37">
        <v>2.4359339964285849</v>
      </c>
      <c r="CE138" s="37">
        <v>2.3097813277511561</v>
      </c>
      <c r="CF138" s="37">
        <v>2.4580359746268949</v>
      </c>
      <c r="CG138" s="37">
        <v>2.5384557925011748</v>
      </c>
      <c r="CH138" s="37">
        <v>2.5398222015615488</v>
      </c>
      <c r="CI138" s="37">
        <v>2.5462021628536529</v>
      </c>
      <c r="CJ138" s="37">
        <v>2.5334175417591931</v>
      </c>
      <c r="CK138" s="37">
        <v>2.5468495093031258</v>
      </c>
      <c r="CL138" s="37">
        <v>2.50406410652606</v>
      </c>
      <c r="CM138" s="37">
        <v>2.560149508656556</v>
      </c>
      <c r="CN138" s="37">
        <v>2.5817231273919119</v>
      </c>
      <c r="CO138" s="37">
        <v>2.538164486431882</v>
      </c>
      <c r="CP138" s="37">
        <v>2.5038160485187291</v>
      </c>
      <c r="CQ138" s="37">
        <v>2.6000074907029118</v>
      </c>
      <c r="CR138" s="37">
        <v>2.5869901949818832</v>
      </c>
      <c r="CS138" s="37">
        <v>2.561242690525988</v>
      </c>
      <c r="CT138" s="37">
        <v>2.5759584331449061</v>
      </c>
    </row>
    <row r="139" spans="1:98" x14ac:dyDescent="0.4">
      <c r="A139" s="96"/>
      <c r="B139" s="94" t="s">
        <v>131</v>
      </c>
      <c r="C139" s="36" t="s">
        <v>3</v>
      </c>
      <c r="D139" s="37">
        <v>6.1137870825605535E-4</v>
      </c>
      <c r="E139" s="37">
        <v>6.6092424880481824E-4</v>
      </c>
      <c r="F139" s="37">
        <v>7.1326647115326565E-4</v>
      </c>
      <c r="G139" s="37">
        <v>7.7119792351495575E-4</v>
      </c>
      <c r="H139" s="37">
        <v>8.3255490336868975E-4</v>
      </c>
      <c r="I139" s="37">
        <v>8.9747907220758395E-4</v>
      </c>
      <c r="J139" s="37">
        <v>9.7072062148057621E-4</v>
      </c>
      <c r="K139" s="37">
        <v>1.0506935831532959E-3</v>
      </c>
      <c r="L139" s="37">
        <v>1.130033138513178E-3</v>
      </c>
      <c r="M139" s="37">
        <v>1.221840300146294E-3</v>
      </c>
      <c r="N139" s="37">
        <v>1.32010562577843E-3</v>
      </c>
      <c r="O139" s="37">
        <v>1.6160657245886561E-3</v>
      </c>
      <c r="P139" s="37">
        <v>1.5705302121517589E-3</v>
      </c>
      <c r="Q139" s="37">
        <v>1.7807840958538421E-3</v>
      </c>
      <c r="R139" s="37">
        <v>1.905424486401853E-3</v>
      </c>
      <c r="S139" s="37">
        <v>2.1311114908634469E-3</v>
      </c>
      <c r="T139" s="37">
        <v>2.3700406231418909E-3</v>
      </c>
      <c r="U139" s="37">
        <v>2.3999108415288998E-3</v>
      </c>
      <c r="V139" s="37">
        <v>2.8281355217312822E-3</v>
      </c>
      <c r="W139" s="37">
        <v>2.6425073049719228E-3</v>
      </c>
      <c r="X139" s="37">
        <v>2.8324325051163422E-3</v>
      </c>
      <c r="Y139" s="37">
        <v>3.0115042577852861E-3</v>
      </c>
      <c r="Z139" s="37">
        <v>3.2116793291722639E-3</v>
      </c>
      <c r="AA139" s="37">
        <v>3.2819533311898809E-3</v>
      </c>
      <c r="AB139" s="37">
        <v>3.4543908393600228E-3</v>
      </c>
      <c r="AC139" s="37">
        <v>3.242239048474952E-3</v>
      </c>
      <c r="AD139" s="37">
        <v>3.640370539896741E-3</v>
      </c>
      <c r="AE139" s="37">
        <v>3.646206182122338E-3</v>
      </c>
      <c r="AF139" s="37">
        <v>4.2186577574780532E-3</v>
      </c>
      <c r="AG139" s="37">
        <v>4.7936462944828352E-3</v>
      </c>
      <c r="AH139" s="37">
        <v>4.6085523350246627E-3</v>
      </c>
      <c r="AI139" s="37">
        <v>5.5155063284959283E-3</v>
      </c>
      <c r="AJ139" s="37">
        <v>5.1125494714858244E-3</v>
      </c>
      <c r="AK139" s="37">
        <v>5.2025942918836844E-3</v>
      </c>
      <c r="AL139" s="37">
        <v>6.1897370192890459E-3</v>
      </c>
      <c r="AM139" s="37">
        <v>5.2518524273270379E-3</v>
      </c>
      <c r="AN139" s="37">
        <v>5.4721594390890714E-3</v>
      </c>
      <c r="AO139" s="37">
        <v>6.52262257068951E-3</v>
      </c>
      <c r="AP139" s="37">
        <v>6.8860039486342544E-3</v>
      </c>
      <c r="AQ139" s="37">
        <v>6.9093991274480609E-3</v>
      </c>
      <c r="AR139" s="37">
        <v>8.6237414806519235E-3</v>
      </c>
      <c r="AS139" s="37">
        <v>8.6178080562372677E-3</v>
      </c>
      <c r="AT139" s="37">
        <v>8.6146161727357704E-3</v>
      </c>
      <c r="AU139" s="37">
        <v>8.6212939408389956E-3</v>
      </c>
      <c r="AV139" s="37">
        <v>8.6086140557450879E-3</v>
      </c>
      <c r="AW139" s="37">
        <v>8.6206280483988248E-3</v>
      </c>
      <c r="AX139" s="37">
        <v>8.6127443077376447E-3</v>
      </c>
      <c r="AY139" s="37">
        <v>1.9377992356972309E-2</v>
      </c>
      <c r="AZ139" s="37">
        <v>1.9950427521223099E-2</v>
      </c>
      <c r="BA139" s="37">
        <v>2.0363146109773911E-2</v>
      </c>
      <c r="BB139" s="37">
        <v>2.070883814611316E-2</v>
      </c>
      <c r="BC139" s="37">
        <v>2.1530655164489581E-2</v>
      </c>
      <c r="BD139" s="37">
        <v>2.1475806034967689E-2</v>
      </c>
      <c r="BE139" s="37">
        <v>2.1513441912084031E-2</v>
      </c>
      <c r="BF139" s="37">
        <v>1.9757426431217449E-2</v>
      </c>
      <c r="BG139" s="37">
        <v>2.0531501009707499E-2</v>
      </c>
      <c r="BH139" s="37">
        <v>2.1165013587876251E-2</v>
      </c>
      <c r="BI139" s="37">
        <v>2.2854998921965661E-2</v>
      </c>
      <c r="BJ139" s="37">
        <v>2.3799064671563921E-2</v>
      </c>
      <c r="BK139" s="37">
        <v>2.464176229157395E-2</v>
      </c>
      <c r="BL139" s="37">
        <v>2.4639876923304261E-2</v>
      </c>
      <c r="BM139" s="37">
        <v>2.1545171810656381E-2</v>
      </c>
      <c r="BN139" s="37">
        <v>2.2539404611121611E-2</v>
      </c>
      <c r="BO139" s="37">
        <v>2.4560452439964409E-2</v>
      </c>
      <c r="BP139" s="37">
        <v>2.5844975792062509E-2</v>
      </c>
      <c r="BQ139" s="37">
        <v>2.4549118911779601E-2</v>
      </c>
      <c r="BR139" s="37">
        <v>2.46246566605276E-2</v>
      </c>
      <c r="BS139" s="37">
        <v>2.4583569907113752E-2</v>
      </c>
      <c r="BT139" s="37">
        <v>2.6771981027186979E-2</v>
      </c>
      <c r="BU139" s="37">
        <v>2.6441889935000691E-2</v>
      </c>
      <c r="BV139" s="37">
        <v>2.703050114666437E-2</v>
      </c>
      <c r="BW139" s="37">
        <v>2.7130575918749379E-2</v>
      </c>
      <c r="BX139" s="37">
        <v>2.8034923069007331E-2</v>
      </c>
      <c r="BY139" s="37">
        <v>2.839155729747635E-2</v>
      </c>
      <c r="BZ139" s="37">
        <v>2.9785032661612271E-2</v>
      </c>
      <c r="CA139" s="37">
        <v>2.97277351060855E-2</v>
      </c>
      <c r="CB139" s="37">
        <v>2.9741632704236499E-2</v>
      </c>
      <c r="CC139" s="37">
        <v>3.1852814107847231E-2</v>
      </c>
      <c r="CD139" s="37">
        <v>3.1840966517635259E-2</v>
      </c>
      <c r="CE139" s="37">
        <v>2.845611066175556E-2</v>
      </c>
      <c r="CF139" s="37">
        <v>3.3423186795239652E-2</v>
      </c>
      <c r="CG139" s="37">
        <v>3.5430270565677678E-2</v>
      </c>
      <c r="CH139" s="37">
        <v>3.5713041877298617E-2</v>
      </c>
      <c r="CI139" s="37">
        <v>3.6229258551806941E-2</v>
      </c>
      <c r="CJ139" s="37">
        <v>3.5797839943742131E-2</v>
      </c>
      <c r="CK139" s="37">
        <v>3.5719797250862127E-2</v>
      </c>
      <c r="CL139" s="37">
        <v>3.4926127023993489E-2</v>
      </c>
      <c r="CM139" s="37">
        <v>3.5746193475983137E-2</v>
      </c>
      <c r="CN139" s="37">
        <v>3.5751084702198059E-2</v>
      </c>
      <c r="CO139" s="37">
        <v>3.4859888458297329E-2</v>
      </c>
      <c r="CP139" s="37">
        <v>3.4432746662305641E-2</v>
      </c>
      <c r="CQ139" s="37">
        <v>3.6186918263390107E-2</v>
      </c>
      <c r="CR139" s="37">
        <v>3.5697504002765328E-2</v>
      </c>
      <c r="CS139" s="37">
        <v>3.4974147701574657E-2</v>
      </c>
      <c r="CT139" s="37">
        <v>3.485603151533187E-2</v>
      </c>
    </row>
    <row r="140" spans="1:98" x14ac:dyDescent="0.4">
      <c r="A140" s="96"/>
      <c r="B140" s="94"/>
      <c r="C140" s="36" t="s">
        <v>4</v>
      </c>
      <c r="D140" s="37">
        <v>0</v>
      </c>
      <c r="E140" s="37">
        <v>0</v>
      </c>
      <c r="F140" s="37">
        <v>0</v>
      </c>
      <c r="G140" s="37">
        <v>0</v>
      </c>
      <c r="H140" s="37">
        <v>0</v>
      </c>
      <c r="I140" s="37">
        <v>0</v>
      </c>
      <c r="J140" s="37">
        <v>0</v>
      </c>
      <c r="K140" s="37">
        <v>0</v>
      </c>
      <c r="L140" s="37">
        <v>0</v>
      </c>
      <c r="M140" s="37">
        <v>0</v>
      </c>
      <c r="N140" s="37">
        <v>0</v>
      </c>
      <c r="O140" s="37">
        <v>0</v>
      </c>
      <c r="P140" s="37">
        <v>0</v>
      </c>
      <c r="Q140" s="37">
        <v>0</v>
      </c>
      <c r="R140" s="37">
        <v>0</v>
      </c>
      <c r="S140" s="37">
        <v>0</v>
      </c>
      <c r="T140" s="37">
        <v>0</v>
      </c>
      <c r="U140" s="37">
        <v>0</v>
      </c>
      <c r="V140" s="37">
        <v>0</v>
      </c>
      <c r="W140" s="37">
        <v>0</v>
      </c>
      <c r="X140" s="37">
        <v>0</v>
      </c>
      <c r="Y140" s="37">
        <v>0</v>
      </c>
      <c r="Z140" s="37">
        <v>0</v>
      </c>
      <c r="AA140" s="37">
        <v>0</v>
      </c>
      <c r="AB140" s="37">
        <v>0</v>
      </c>
      <c r="AC140" s="37">
        <v>0</v>
      </c>
      <c r="AD140" s="37">
        <v>0</v>
      </c>
      <c r="AE140" s="37">
        <v>0</v>
      </c>
      <c r="AF140" s="37">
        <v>0</v>
      </c>
      <c r="AG140" s="37">
        <v>0</v>
      </c>
      <c r="AH140" s="37">
        <v>0</v>
      </c>
      <c r="AI140" s="37">
        <v>0</v>
      </c>
      <c r="AJ140" s="37">
        <v>0</v>
      </c>
      <c r="AK140" s="37">
        <v>0</v>
      </c>
      <c r="AL140" s="37">
        <v>0</v>
      </c>
      <c r="AM140" s="37">
        <v>0</v>
      </c>
      <c r="AN140" s="37">
        <v>0</v>
      </c>
      <c r="AO140" s="37">
        <v>0</v>
      </c>
      <c r="AP140" s="37">
        <v>0</v>
      </c>
      <c r="AQ140" s="37">
        <v>0</v>
      </c>
      <c r="AR140" s="37">
        <v>0</v>
      </c>
      <c r="AS140" s="37">
        <v>0</v>
      </c>
      <c r="AT140" s="37">
        <v>0</v>
      </c>
      <c r="AU140" s="37">
        <v>0</v>
      </c>
      <c r="AV140" s="37">
        <v>0</v>
      </c>
      <c r="AW140" s="37">
        <v>0</v>
      </c>
      <c r="AX140" s="37">
        <v>0</v>
      </c>
      <c r="AY140" s="37">
        <v>0</v>
      </c>
      <c r="AZ140" s="37">
        <v>0</v>
      </c>
      <c r="BA140" s="37">
        <v>0</v>
      </c>
      <c r="BB140" s="37">
        <v>0</v>
      </c>
      <c r="BC140" s="37">
        <v>0</v>
      </c>
      <c r="BD140" s="37">
        <v>0</v>
      </c>
      <c r="BE140" s="37">
        <v>0</v>
      </c>
      <c r="BF140" s="37">
        <v>0</v>
      </c>
      <c r="BG140" s="37">
        <v>0</v>
      </c>
      <c r="BH140" s="37">
        <v>0</v>
      </c>
      <c r="BI140" s="37">
        <v>0</v>
      </c>
      <c r="BJ140" s="37">
        <v>0</v>
      </c>
      <c r="BK140" s="37">
        <v>0</v>
      </c>
      <c r="BL140" s="37">
        <v>0</v>
      </c>
      <c r="BM140" s="37">
        <v>0</v>
      </c>
      <c r="BN140" s="37">
        <v>0</v>
      </c>
      <c r="BO140" s="37">
        <v>0</v>
      </c>
      <c r="BP140" s="37">
        <v>0</v>
      </c>
      <c r="BQ140" s="37">
        <v>0</v>
      </c>
      <c r="BR140" s="37">
        <v>0</v>
      </c>
      <c r="BS140" s="37">
        <v>0</v>
      </c>
      <c r="BT140" s="37">
        <v>0</v>
      </c>
      <c r="BU140" s="37">
        <v>0</v>
      </c>
      <c r="BV140" s="37">
        <v>0</v>
      </c>
      <c r="BW140" s="37">
        <v>0</v>
      </c>
      <c r="BX140" s="37">
        <v>0</v>
      </c>
      <c r="BY140" s="37">
        <v>0</v>
      </c>
      <c r="BZ140" s="37">
        <v>0</v>
      </c>
      <c r="CA140" s="37">
        <v>0</v>
      </c>
      <c r="CB140" s="37">
        <v>0</v>
      </c>
      <c r="CC140" s="37">
        <v>0</v>
      </c>
      <c r="CD140" s="37">
        <v>0</v>
      </c>
      <c r="CE140" s="37">
        <v>0</v>
      </c>
      <c r="CF140" s="37">
        <v>0</v>
      </c>
      <c r="CG140" s="37">
        <v>0</v>
      </c>
      <c r="CH140" s="37">
        <v>0</v>
      </c>
      <c r="CI140" s="37">
        <v>0</v>
      </c>
      <c r="CJ140" s="37">
        <v>0</v>
      </c>
      <c r="CK140" s="37">
        <v>0</v>
      </c>
      <c r="CL140" s="37">
        <v>0</v>
      </c>
      <c r="CM140" s="37">
        <v>0</v>
      </c>
      <c r="CN140" s="37">
        <v>0</v>
      </c>
      <c r="CO140" s="37">
        <v>0</v>
      </c>
      <c r="CP140" s="37">
        <v>0</v>
      </c>
      <c r="CQ140" s="37">
        <v>0</v>
      </c>
      <c r="CR140" s="37">
        <v>0</v>
      </c>
      <c r="CS140" s="37">
        <v>0</v>
      </c>
      <c r="CT140" s="37">
        <v>0</v>
      </c>
    </row>
    <row r="141" spans="1:98" x14ac:dyDescent="0.4">
      <c r="A141" s="96"/>
      <c r="B141" s="94"/>
      <c r="C141" s="36" t="s">
        <v>6</v>
      </c>
      <c r="D141" s="37">
        <v>6.1137870825605535E-4</v>
      </c>
      <c r="E141" s="37">
        <v>6.6092424880481824E-4</v>
      </c>
      <c r="F141" s="37">
        <v>7.1326647115326565E-4</v>
      </c>
      <c r="G141" s="37">
        <v>7.7119792351495575E-4</v>
      </c>
      <c r="H141" s="37">
        <v>8.3255490336868975E-4</v>
      </c>
      <c r="I141" s="37">
        <v>8.9747907220758395E-4</v>
      </c>
      <c r="J141" s="37">
        <v>9.7072062148057621E-4</v>
      </c>
      <c r="K141" s="37">
        <v>1.0506935831532959E-3</v>
      </c>
      <c r="L141" s="37">
        <v>1.130033138513178E-3</v>
      </c>
      <c r="M141" s="37">
        <v>1.221840300146294E-3</v>
      </c>
      <c r="N141" s="37">
        <v>1.32010562577843E-3</v>
      </c>
      <c r="O141" s="37">
        <v>1.6160657245886561E-3</v>
      </c>
      <c r="P141" s="37">
        <v>1.5705302121517589E-3</v>
      </c>
      <c r="Q141" s="37">
        <v>1.7807840958538421E-3</v>
      </c>
      <c r="R141" s="37">
        <v>1.905424486401853E-3</v>
      </c>
      <c r="S141" s="37">
        <v>2.1311114908634469E-3</v>
      </c>
      <c r="T141" s="37">
        <v>2.3700406231418909E-3</v>
      </c>
      <c r="U141" s="37">
        <v>2.3999108415288998E-3</v>
      </c>
      <c r="V141" s="37">
        <v>2.8281355217312822E-3</v>
      </c>
      <c r="W141" s="37">
        <v>2.6425073049719228E-3</v>
      </c>
      <c r="X141" s="37">
        <v>2.8324325051163422E-3</v>
      </c>
      <c r="Y141" s="37">
        <v>3.0115042577852861E-3</v>
      </c>
      <c r="Z141" s="37">
        <v>3.2116793291722639E-3</v>
      </c>
      <c r="AA141" s="37">
        <v>3.2819533311898809E-3</v>
      </c>
      <c r="AB141" s="37">
        <v>3.4543908393600228E-3</v>
      </c>
      <c r="AC141" s="37">
        <v>3.242239048474952E-3</v>
      </c>
      <c r="AD141" s="37">
        <v>3.640370539896741E-3</v>
      </c>
      <c r="AE141" s="37">
        <v>3.646206182122338E-3</v>
      </c>
      <c r="AF141" s="37">
        <v>4.2186577574780532E-3</v>
      </c>
      <c r="AG141" s="37">
        <v>4.7936462944828352E-3</v>
      </c>
      <c r="AH141" s="37">
        <v>4.6085523350246627E-3</v>
      </c>
      <c r="AI141" s="37">
        <v>5.5155063284959283E-3</v>
      </c>
      <c r="AJ141" s="37">
        <v>5.1125494714858244E-3</v>
      </c>
      <c r="AK141" s="37">
        <v>5.2025942918836844E-3</v>
      </c>
      <c r="AL141" s="37">
        <v>6.1897370192890459E-3</v>
      </c>
      <c r="AM141" s="37">
        <v>5.2518524273270379E-3</v>
      </c>
      <c r="AN141" s="37">
        <v>5.4721594390890714E-3</v>
      </c>
      <c r="AO141" s="37">
        <v>6.52262257068951E-3</v>
      </c>
      <c r="AP141" s="37">
        <v>6.8860039486342544E-3</v>
      </c>
      <c r="AQ141" s="37">
        <v>6.9093991274480609E-3</v>
      </c>
      <c r="AR141" s="37">
        <v>8.6237414806519235E-3</v>
      </c>
      <c r="AS141" s="37">
        <v>8.6178080562372677E-3</v>
      </c>
      <c r="AT141" s="37">
        <v>8.6146161727357704E-3</v>
      </c>
      <c r="AU141" s="37">
        <v>8.6212939408389956E-3</v>
      </c>
      <c r="AV141" s="37">
        <v>8.6086140557450879E-3</v>
      </c>
      <c r="AW141" s="37">
        <v>8.6206280483988248E-3</v>
      </c>
      <c r="AX141" s="37">
        <v>8.6127443077376447E-3</v>
      </c>
      <c r="AY141" s="37">
        <v>1.9377992356972309E-2</v>
      </c>
      <c r="AZ141" s="37">
        <v>1.9950427521223099E-2</v>
      </c>
      <c r="BA141" s="37">
        <v>2.0363146109773911E-2</v>
      </c>
      <c r="BB141" s="37">
        <v>2.070883814611316E-2</v>
      </c>
      <c r="BC141" s="37">
        <v>2.1530655164489581E-2</v>
      </c>
      <c r="BD141" s="37">
        <v>2.1475806034967689E-2</v>
      </c>
      <c r="BE141" s="37">
        <v>2.1513441912084031E-2</v>
      </c>
      <c r="BF141" s="37">
        <v>1.9757426431217449E-2</v>
      </c>
      <c r="BG141" s="37">
        <v>2.0531501009707499E-2</v>
      </c>
      <c r="BH141" s="37">
        <v>2.1165013587876251E-2</v>
      </c>
      <c r="BI141" s="37">
        <v>2.2854998921965661E-2</v>
      </c>
      <c r="BJ141" s="37">
        <v>2.3799064671563921E-2</v>
      </c>
      <c r="BK141" s="37">
        <v>2.464176229157395E-2</v>
      </c>
      <c r="BL141" s="37">
        <v>2.4639876923304261E-2</v>
      </c>
      <c r="BM141" s="37">
        <v>2.1545171810656381E-2</v>
      </c>
      <c r="BN141" s="37">
        <v>2.2539404611121611E-2</v>
      </c>
      <c r="BO141" s="37">
        <v>2.4560452439964409E-2</v>
      </c>
      <c r="BP141" s="37">
        <v>2.5844975792062509E-2</v>
      </c>
      <c r="BQ141" s="37">
        <v>2.4549118911779601E-2</v>
      </c>
      <c r="BR141" s="37">
        <v>2.46246566605276E-2</v>
      </c>
      <c r="BS141" s="37">
        <v>2.4583569907113752E-2</v>
      </c>
      <c r="BT141" s="37">
        <v>2.6771981027186979E-2</v>
      </c>
      <c r="BU141" s="37">
        <v>2.6441889935000691E-2</v>
      </c>
      <c r="BV141" s="37">
        <v>2.703050114666437E-2</v>
      </c>
      <c r="BW141" s="37">
        <v>2.7130575918749379E-2</v>
      </c>
      <c r="BX141" s="37">
        <v>2.8034923069007331E-2</v>
      </c>
      <c r="BY141" s="37">
        <v>2.839155729747635E-2</v>
      </c>
      <c r="BZ141" s="37">
        <v>2.9785032661612271E-2</v>
      </c>
      <c r="CA141" s="37">
        <v>2.97277351060855E-2</v>
      </c>
      <c r="CB141" s="37">
        <v>2.9741632704236499E-2</v>
      </c>
      <c r="CC141" s="37">
        <v>3.1852814107847231E-2</v>
      </c>
      <c r="CD141" s="37">
        <v>3.1840966517635259E-2</v>
      </c>
      <c r="CE141" s="37">
        <v>2.845611066175556E-2</v>
      </c>
      <c r="CF141" s="37">
        <v>3.3423186795239652E-2</v>
      </c>
      <c r="CG141" s="37">
        <v>3.5430270565677678E-2</v>
      </c>
      <c r="CH141" s="37">
        <v>3.5713041877298617E-2</v>
      </c>
      <c r="CI141" s="37">
        <v>3.6229258551806941E-2</v>
      </c>
      <c r="CJ141" s="37">
        <v>3.5797839943742131E-2</v>
      </c>
      <c r="CK141" s="37">
        <v>3.5719797250862127E-2</v>
      </c>
      <c r="CL141" s="37">
        <v>3.4926127023993489E-2</v>
      </c>
      <c r="CM141" s="37">
        <v>3.5746193475983137E-2</v>
      </c>
      <c r="CN141" s="37">
        <v>3.5751084702198059E-2</v>
      </c>
      <c r="CO141" s="37">
        <v>3.4859888458297329E-2</v>
      </c>
      <c r="CP141" s="37">
        <v>3.4432746662305641E-2</v>
      </c>
      <c r="CQ141" s="37">
        <v>3.6186918263390107E-2</v>
      </c>
      <c r="CR141" s="37">
        <v>3.5697504002765328E-2</v>
      </c>
      <c r="CS141" s="37">
        <v>3.4974147701574657E-2</v>
      </c>
      <c r="CT141" s="37">
        <v>3.485603151533187E-2</v>
      </c>
    </row>
    <row r="142" spans="1:98" x14ac:dyDescent="0.4">
      <c r="A142" s="96"/>
      <c r="B142" s="94" t="s">
        <v>132</v>
      </c>
      <c r="C142" s="36" t="s">
        <v>3</v>
      </c>
      <c r="D142" s="37">
        <v>4.3340246133154684E-3</v>
      </c>
      <c r="E142" s="37">
        <v>4.6778693529365752E-3</v>
      </c>
      <c r="F142" s="37">
        <v>5.0569346241671623E-3</v>
      </c>
      <c r="G142" s="37">
        <v>5.4552463601269079E-3</v>
      </c>
      <c r="H142" s="37">
        <v>5.8971257457320746E-3</v>
      </c>
      <c r="I142" s="37">
        <v>6.3644009935517713E-3</v>
      </c>
      <c r="J142" s="37">
        <v>6.888096500502097E-3</v>
      </c>
      <c r="K142" s="37">
        <v>7.4285007279455573E-3</v>
      </c>
      <c r="L142" s="37">
        <v>8.0332191037308705E-3</v>
      </c>
      <c r="M142" s="37">
        <v>8.6728270835204468E-3</v>
      </c>
      <c r="N142" s="37">
        <v>9.3443484408793874E-3</v>
      </c>
      <c r="O142" s="37">
        <v>1.146440073686052E-2</v>
      </c>
      <c r="P142" s="37">
        <v>1.1122100290673559E-2</v>
      </c>
      <c r="Q142" s="37">
        <v>1.2628519703823581E-2</v>
      </c>
      <c r="R142" s="37">
        <v>1.349602040136531E-2</v>
      </c>
      <c r="S142" s="37">
        <v>1.5118338833898161E-2</v>
      </c>
      <c r="T142" s="37">
        <v>1.6810550519774911E-2</v>
      </c>
      <c r="U142" s="37">
        <v>1.698861201777219E-2</v>
      </c>
      <c r="V142" s="37">
        <v>2.0104969214732711E-2</v>
      </c>
      <c r="W142" s="37">
        <v>1.8763020408438191E-2</v>
      </c>
      <c r="X142" s="37">
        <v>2.0092822517730272E-2</v>
      </c>
      <c r="Y142" s="37">
        <v>2.1330937018246659E-2</v>
      </c>
      <c r="Z142" s="37">
        <v>2.2781137707338282E-2</v>
      </c>
      <c r="AA142" s="37">
        <v>2.3267147515613529E-2</v>
      </c>
      <c r="AB142" s="37">
        <v>2.4506314034817511E-2</v>
      </c>
      <c r="AC142" s="37">
        <v>2.301369637332944E-2</v>
      </c>
      <c r="AD142" s="37">
        <v>2.5803884824242E-2</v>
      </c>
      <c r="AE142" s="37">
        <v>2.585692659633489E-2</v>
      </c>
      <c r="AF142" s="37">
        <v>2.9985540383803948E-2</v>
      </c>
      <c r="AG142" s="37">
        <v>3.3957467038698272E-2</v>
      </c>
      <c r="AH142" s="37">
        <v>3.269733760657114E-2</v>
      </c>
      <c r="AI142" s="37">
        <v>3.9079174221528658E-2</v>
      </c>
      <c r="AJ142" s="37">
        <v>3.6282338503990687E-2</v>
      </c>
      <c r="AK142" s="37">
        <v>3.6939026770724262E-2</v>
      </c>
      <c r="AL142" s="37">
        <v>4.3870379601555931E-2</v>
      </c>
      <c r="AM142" s="37">
        <v>3.7255825470064403E-2</v>
      </c>
      <c r="AN142" s="37">
        <v>3.8794663462034681E-2</v>
      </c>
      <c r="AO142" s="37">
        <v>4.6276554067678582E-2</v>
      </c>
      <c r="AP142" s="37">
        <v>4.8934139319868439E-2</v>
      </c>
      <c r="AQ142" s="37">
        <v>4.8850942351569199E-2</v>
      </c>
      <c r="AR142" s="37">
        <v>6.1056692577159073E-2</v>
      </c>
      <c r="AS142" s="37">
        <v>6.1217014964698273E-2</v>
      </c>
      <c r="AT142" s="37">
        <v>6.110646143463757E-2</v>
      </c>
      <c r="AU142" s="37">
        <v>6.1072277878403247E-2</v>
      </c>
      <c r="AV142" s="37">
        <v>6.1101733409447911E-2</v>
      </c>
      <c r="AW142" s="37">
        <v>6.1071617107877813E-2</v>
      </c>
      <c r="AX142" s="37">
        <v>6.109821290041708E-2</v>
      </c>
      <c r="AY142" s="37">
        <v>0.13763101934488581</v>
      </c>
      <c r="AZ142" s="37">
        <v>0.14137045973403661</v>
      </c>
      <c r="BA142" s="37">
        <v>0.144410524089161</v>
      </c>
      <c r="BB142" s="37">
        <v>0.1470007687972488</v>
      </c>
      <c r="BC142" s="37">
        <v>0.15272974672468109</v>
      </c>
      <c r="BD142" s="37">
        <v>0.1525740479650072</v>
      </c>
      <c r="BE142" s="37">
        <v>0.1527390792880598</v>
      </c>
      <c r="BF142" s="37">
        <v>0.13999436473117621</v>
      </c>
      <c r="BG142" s="37">
        <v>0.14566935861664571</v>
      </c>
      <c r="BH142" s="37">
        <v>0.15001053265890951</v>
      </c>
      <c r="BI142" s="37">
        <v>0.16167641633280139</v>
      </c>
      <c r="BJ142" s="37">
        <v>0.1681679959787386</v>
      </c>
      <c r="BK142" s="37">
        <v>0.17481676829382309</v>
      </c>
      <c r="BL142" s="37">
        <v>0.17423785181767651</v>
      </c>
      <c r="BM142" s="37">
        <v>0.1527641174044389</v>
      </c>
      <c r="BN142" s="37">
        <v>0.16007000024102891</v>
      </c>
      <c r="BO142" s="37">
        <v>0.1743203745707074</v>
      </c>
      <c r="BP142" s="37">
        <v>0.18316386888192851</v>
      </c>
      <c r="BQ142" s="37">
        <v>0.17413614553086201</v>
      </c>
      <c r="BR142" s="37">
        <v>0.17399123368972011</v>
      </c>
      <c r="BS142" s="37">
        <v>0.17400516165420851</v>
      </c>
      <c r="BT142" s="37">
        <v>0.19037214126114399</v>
      </c>
      <c r="BU142" s="37">
        <v>0.18735842752999571</v>
      </c>
      <c r="BV142" s="37">
        <v>0.1917398209582131</v>
      </c>
      <c r="BW142" s="37">
        <v>0.19231928514650171</v>
      </c>
      <c r="BX142" s="37">
        <v>0.1983080646172202</v>
      </c>
      <c r="BY142" s="37">
        <v>0.20147692018769811</v>
      </c>
      <c r="BZ142" s="37">
        <v>0.21079307686725199</v>
      </c>
      <c r="CA142" s="37">
        <v>0.21070128555423981</v>
      </c>
      <c r="CB142" s="37">
        <v>0.2106634090850194</v>
      </c>
      <c r="CC142" s="37">
        <v>0.22571183441628001</v>
      </c>
      <c r="CD142" s="37">
        <v>0.22584068685394759</v>
      </c>
      <c r="CE142" s="37">
        <v>0.2019065577092258</v>
      </c>
      <c r="CF142" s="37">
        <v>0.23700818025922959</v>
      </c>
      <c r="CG142" s="37">
        <v>0.25121062412698159</v>
      </c>
      <c r="CH142" s="37">
        <v>0.25383328717425763</v>
      </c>
      <c r="CI142" s="37">
        <v>0.25679943985584391</v>
      </c>
      <c r="CJ142" s="37">
        <v>0.25341464545169462</v>
      </c>
      <c r="CK142" s="37">
        <v>0.2536422034403219</v>
      </c>
      <c r="CL142" s="37">
        <v>0.24733339876815261</v>
      </c>
      <c r="CM142" s="37">
        <v>0.25357525878889348</v>
      </c>
      <c r="CN142" s="37">
        <v>0.25363936294787959</v>
      </c>
      <c r="CO142" s="37">
        <v>0.24752579136842129</v>
      </c>
      <c r="CP142" s="37">
        <v>0.24436570421583689</v>
      </c>
      <c r="CQ142" s="37">
        <v>0.25659841181439669</v>
      </c>
      <c r="CR142" s="37">
        <v>0.25313701536175082</v>
      </c>
      <c r="CS142" s="37">
        <v>0.24759715927774351</v>
      </c>
      <c r="CT142" s="37">
        <v>0.24743473319746839</v>
      </c>
    </row>
    <row r="143" spans="1:98" x14ac:dyDescent="0.4">
      <c r="A143" s="96"/>
      <c r="B143" s="94"/>
      <c r="C143" s="36" t="s">
        <v>4</v>
      </c>
      <c r="D143" s="37">
        <v>0</v>
      </c>
      <c r="E143" s="37">
        <v>0</v>
      </c>
      <c r="F143" s="37">
        <v>0</v>
      </c>
      <c r="G143" s="37">
        <v>0</v>
      </c>
      <c r="H143" s="37">
        <v>0</v>
      </c>
      <c r="I143" s="37">
        <v>0</v>
      </c>
      <c r="J143" s="37">
        <v>0</v>
      </c>
      <c r="K143" s="37">
        <v>0</v>
      </c>
      <c r="L143" s="37">
        <v>0</v>
      </c>
      <c r="M143" s="37">
        <v>0</v>
      </c>
      <c r="N143" s="37">
        <v>0</v>
      </c>
      <c r="O143" s="37">
        <v>0</v>
      </c>
      <c r="P143" s="37">
        <v>0</v>
      </c>
      <c r="Q143" s="37">
        <v>0</v>
      </c>
      <c r="R143" s="37">
        <v>0</v>
      </c>
      <c r="S143" s="37">
        <v>0</v>
      </c>
      <c r="T143" s="37">
        <v>0</v>
      </c>
      <c r="U143" s="37">
        <v>0</v>
      </c>
      <c r="V143" s="37">
        <v>0</v>
      </c>
      <c r="W143" s="37">
        <v>0</v>
      </c>
      <c r="X143" s="37">
        <v>0</v>
      </c>
      <c r="Y143" s="37">
        <v>0</v>
      </c>
      <c r="Z143" s="37">
        <v>0</v>
      </c>
      <c r="AA143" s="37">
        <v>0</v>
      </c>
      <c r="AB143" s="37">
        <v>0</v>
      </c>
      <c r="AC143" s="37">
        <v>0</v>
      </c>
      <c r="AD143" s="37">
        <v>0</v>
      </c>
      <c r="AE143" s="37">
        <v>0</v>
      </c>
      <c r="AF143" s="37">
        <v>0</v>
      </c>
      <c r="AG143" s="37">
        <v>0</v>
      </c>
      <c r="AH143" s="37">
        <v>0</v>
      </c>
      <c r="AI143" s="37">
        <v>0</v>
      </c>
      <c r="AJ143" s="37">
        <v>0</v>
      </c>
      <c r="AK143" s="37">
        <v>0</v>
      </c>
      <c r="AL143" s="37">
        <v>0</v>
      </c>
      <c r="AM143" s="37">
        <v>0</v>
      </c>
      <c r="AN143" s="37">
        <v>0</v>
      </c>
      <c r="AO143" s="37">
        <v>0</v>
      </c>
      <c r="AP143" s="37">
        <v>0</v>
      </c>
      <c r="AQ143" s="37">
        <v>0</v>
      </c>
      <c r="AR143" s="37">
        <v>0</v>
      </c>
      <c r="AS143" s="37">
        <v>0</v>
      </c>
      <c r="AT143" s="37">
        <v>0</v>
      </c>
      <c r="AU143" s="37">
        <v>0</v>
      </c>
      <c r="AV143" s="37">
        <v>0</v>
      </c>
      <c r="AW143" s="37">
        <v>0</v>
      </c>
      <c r="AX143" s="37">
        <v>0</v>
      </c>
      <c r="AY143" s="37">
        <v>0</v>
      </c>
      <c r="AZ143" s="37">
        <v>0</v>
      </c>
      <c r="BA143" s="37">
        <v>0</v>
      </c>
      <c r="BB143" s="37">
        <v>0</v>
      </c>
      <c r="BC143" s="37">
        <v>0</v>
      </c>
      <c r="BD143" s="37">
        <v>0</v>
      </c>
      <c r="BE143" s="37">
        <v>0</v>
      </c>
      <c r="BF143" s="37">
        <v>0</v>
      </c>
      <c r="BG143" s="37">
        <v>0</v>
      </c>
      <c r="BH143" s="37">
        <v>0</v>
      </c>
      <c r="BI143" s="37">
        <v>0</v>
      </c>
      <c r="BJ143" s="37">
        <v>0</v>
      </c>
      <c r="BK143" s="37">
        <v>0</v>
      </c>
      <c r="BL143" s="37">
        <v>0</v>
      </c>
      <c r="BM143" s="37">
        <v>0</v>
      </c>
      <c r="BN143" s="37">
        <v>0</v>
      </c>
      <c r="BO143" s="37">
        <v>0</v>
      </c>
      <c r="BP143" s="37">
        <v>0</v>
      </c>
      <c r="BQ143" s="37">
        <v>0</v>
      </c>
      <c r="BR143" s="37">
        <v>0</v>
      </c>
      <c r="BS143" s="37">
        <v>0</v>
      </c>
      <c r="BT143" s="37">
        <v>0</v>
      </c>
      <c r="BU143" s="37">
        <v>0</v>
      </c>
      <c r="BV143" s="37">
        <v>0</v>
      </c>
      <c r="BW143" s="37">
        <v>0</v>
      </c>
      <c r="BX143" s="37">
        <v>0</v>
      </c>
      <c r="BY143" s="37">
        <v>0</v>
      </c>
      <c r="BZ143" s="37">
        <v>0</v>
      </c>
      <c r="CA143" s="37">
        <v>0</v>
      </c>
      <c r="CB143" s="37">
        <v>0</v>
      </c>
      <c r="CC143" s="37">
        <v>0</v>
      </c>
      <c r="CD143" s="37">
        <v>0</v>
      </c>
      <c r="CE143" s="37">
        <v>0</v>
      </c>
      <c r="CF143" s="37">
        <v>0</v>
      </c>
      <c r="CG143" s="37">
        <v>0</v>
      </c>
      <c r="CH143" s="37">
        <v>0</v>
      </c>
      <c r="CI143" s="37">
        <v>0</v>
      </c>
      <c r="CJ143" s="37">
        <v>0</v>
      </c>
      <c r="CK143" s="37">
        <v>0</v>
      </c>
      <c r="CL143" s="37">
        <v>0</v>
      </c>
      <c r="CM143" s="37">
        <v>0</v>
      </c>
      <c r="CN143" s="37">
        <v>0</v>
      </c>
      <c r="CO143" s="37">
        <v>0</v>
      </c>
      <c r="CP143" s="37">
        <v>0</v>
      </c>
      <c r="CQ143" s="37">
        <v>0</v>
      </c>
      <c r="CR143" s="37">
        <v>0</v>
      </c>
      <c r="CS143" s="37">
        <v>0</v>
      </c>
      <c r="CT143" s="37">
        <v>0</v>
      </c>
    </row>
    <row r="144" spans="1:98" x14ac:dyDescent="0.4">
      <c r="A144" s="96"/>
      <c r="B144" s="94"/>
      <c r="C144" s="36" t="s">
        <v>6</v>
      </c>
      <c r="D144" s="37">
        <v>4.3340246133154684E-3</v>
      </c>
      <c r="E144" s="37">
        <v>4.6778693529365752E-3</v>
      </c>
      <c r="F144" s="37">
        <v>5.0569346241671623E-3</v>
      </c>
      <c r="G144" s="37">
        <v>5.4552463601269079E-3</v>
      </c>
      <c r="H144" s="37">
        <v>5.8971257457320746E-3</v>
      </c>
      <c r="I144" s="37">
        <v>6.3644009935517713E-3</v>
      </c>
      <c r="J144" s="37">
        <v>6.888096500502097E-3</v>
      </c>
      <c r="K144" s="37">
        <v>7.4285007279455573E-3</v>
      </c>
      <c r="L144" s="37">
        <v>8.0332191037308705E-3</v>
      </c>
      <c r="M144" s="37">
        <v>8.6728270835204468E-3</v>
      </c>
      <c r="N144" s="37">
        <v>9.3443484408793874E-3</v>
      </c>
      <c r="O144" s="37">
        <v>1.146440073686052E-2</v>
      </c>
      <c r="P144" s="37">
        <v>1.1122100290673559E-2</v>
      </c>
      <c r="Q144" s="37">
        <v>1.2628519703823581E-2</v>
      </c>
      <c r="R144" s="37">
        <v>1.349602040136531E-2</v>
      </c>
      <c r="S144" s="37">
        <v>1.5118338833898161E-2</v>
      </c>
      <c r="T144" s="37">
        <v>1.6810550519774911E-2</v>
      </c>
      <c r="U144" s="37">
        <v>1.698861201777219E-2</v>
      </c>
      <c r="V144" s="37">
        <v>2.0104969214732711E-2</v>
      </c>
      <c r="W144" s="37">
        <v>1.8763020408438191E-2</v>
      </c>
      <c r="X144" s="37">
        <v>2.0092822517730272E-2</v>
      </c>
      <c r="Y144" s="37">
        <v>2.1330937018246659E-2</v>
      </c>
      <c r="Z144" s="37">
        <v>2.2781137707338282E-2</v>
      </c>
      <c r="AA144" s="37">
        <v>2.3267147515613529E-2</v>
      </c>
      <c r="AB144" s="37">
        <v>2.4506314034817511E-2</v>
      </c>
      <c r="AC144" s="37">
        <v>2.301369637332944E-2</v>
      </c>
      <c r="AD144" s="37">
        <v>2.5803884824242E-2</v>
      </c>
      <c r="AE144" s="37">
        <v>2.585692659633489E-2</v>
      </c>
      <c r="AF144" s="37">
        <v>2.9985540383803948E-2</v>
      </c>
      <c r="AG144" s="37">
        <v>3.3957467038698272E-2</v>
      </c>
      <c r="AH144" s="37">
        <v>3.269733760657114E-2</v>
      </c>
      <c r="AI144" s="37">
        <v>3.9079174221528658E-2</v>
      </c>
      <c r="AJ144" s="37">
        <v>3.6282338503990687E-2</v>
      </c>
      <c r="AK144" s="37">
        <v>3.6939026770724262E-2</v>
      </c>
      <c r="AL144" s="37">
        <v>4.3870379601555931E-2</v>
      </c>
      <c r="AM144" s="37">
        <v>3.7255825470064403E-2</v>
      </c>
      <c r="AN144" s="37">
        <v>3.8794663462034681E-2</v>
      </c>
      <c r="AO144" s="37">
        <v>4.6276554067678582E-2</v>
      </c>
      <c r="AP144" s="37">
        <v>4.8934139319868439E-2</v>
      </c>
      <c r="AQ144" s="37">
        <v>4.8850942351569199E-2</v>
      </c>
      <c r="AR144" s="37">
        <v>6.1056692577159073E-2</v>
      </c>
      <c r="AS144" s="37">
        <v>6.1217014964698273E-2</v>
      </c>
      <c r="AT144" s="37">
        <v>6.110646143463757E-2</v>
      </c>
      <c r="AU144" s="37">
        <v>6.1072277878403247E-2</v>
      </c>
      <c r="AV144" s="37">
        <v>6.1101733409447911E-2</v>
      </c>
      <c r="AW144" s="37">
        <v>6.1071617107877813E-2</v>
      </c>
      <c r="AX144" s="37">
        <v>6.109821290041708E-2</v>
      </c>
      <c r="AY144" s="37">
        <v>0.13763101934488581</v>
      </c>
      <c r="AZ144" s="37">
        <v>0.14137045973403661</v>
      </c>
      <c r="BA144" s="37">
        <v>0.144410524089161</v>
      </c>
      <c r="BB144" s="37">
        <v>0.1470007687972488</v>
      </c>
      <c r="BC144" s="37">
        <v>0.15272974672468109</v>
      </c>
      <c r="BD144" s="37">
        <v>0.1525740479650072</v>
      </c>
      <c r="BE144" s="37">
        <v>0.1527390792880598</v>
      </c>
      <c r="BF144" s="37">
        <v>0.13999436473117621</v>
      </c>
      <c r="BG144" s="37">
        <v>0.14566935861664571</v>
      </c>
      <c r="BH144" s="37">
        <v>0.15001053265890951</v>
      </c>
      <c r="BI144" s="37">
        <v>0.16167641633280139</v>
      </c>
      <c r="BJ144" s="37">
        <v>0.1681679959787386</v>
      </c>
      <c r="BK144" s="37">
        <v>0.17481676829382309</v>
      </c>
      <c r="BL144" s="37">
        <v>0.17423785181767651</v>
      </c>
      <c r="BM144" s="37">
        <v>0.1527641174044389</v>
      </c>
      <c r="BN144" s="37">
        <v>0.16007000024102891</v>
      </c>
      <c r="BO144" s="37">
        <v>0.1743203745707074</v>
      </c>
      <c r="BP144" s="37">
        <v>0.18316386888192851</v>
      </c>
      <c r="BQ144" s="37">
        <v>0.17413614553086201</v>
      </c>
      <c r="BR144" s="37">
        <v>0.17399123368972011</v>
      </c>
      <c r="BS144" s="37">
        <v>0.17400516165420851</v>
      </c>
      <c r="BT144" s="37">
        <v>0.19037214126114399</v>
      </c>
      <c r="BU144" s="37">
        <v>0.18735842752999571</v>
      </c>
      <c r="BV144" s="37">
        <v>0.1917398209582131</v>
      </c>
      <c r="BW144" s="37">
        <v>0.19231928514650171</v>
      </c>
      <c r="BX144" s="37">
        <v>0.1983080646172202</v>
      </c>
      <c r="BY144" s="37">
        <v>0.20147692018769811</v>
      </c>
      <c r="BZ144" s="37">
        <v>0.21079307686725199</v>
      </c>
      <c r="CA144" s="37">
        <v>0.21070128555423981</v>
      </c>
      <c r="CB144" s="37">
        <v>0.2106634090850194</v>
      </c>
      <c r="CC144" s="37">
        <v>0.22571183441628001</v>
      </c>
      <c r="CD144" s="37">
        <v>0.22584068685394759</v>
      </c>
      <c r="CE144" s="37">
        <v>0.2019065577092258</v>
      </c>
      <c r="CF144" s="37">
        <v>0.23700818025922959</v>
      </c>
      <c r="CG144" s="37">
        <v>0.25121062412698159</v>
      </c>
      <c r="CH144" s="37">
        <v>0.25383328717425763</v>
      </c>
      <c r="CI144" s="37">
        <v>0.25679943985584391</v>
      </c>
      <c r="CJ144" s="37">
        <v>0.25341464545169462</v>
      </c>
      <c r="CK144" s="37">
        <v>0.2536422034403219</v>
      </c>
      <c r="CL144" s="37">
        <v>0.24733339876815261</v>
      </c>
      <c r="CM144" s="37">
        <v>0.25357525878889348</v>
      </c>
      <c r="CN144" s="37">
        <v>0.25363936294787959</v>
      </c>
      <c r="CO144" s="37">
        <v>0.24752579136842129</v>
      </c>
      <c r="CP144" s="37">
        <v>0.24436570421583689</v>
      </c>
      <c r="CQ144" s="37">
        <v>0.25659841181439669</v>
      </c>
      <c r="CR144" s="37">
        <v>0.25313701536175082</v>
      </c>
      <c r="CS144" s="37">
        <v>0.24759715927774351</v>
      </c>
      <c r="CT144" s="37">
        <v>0.24743473319746839</v>
      </c>
    </row>
    <row r="145" spans="1:98" x14ac:dyDescent="0.4">
      <c r="A145" s="96"/>
      <c r="B145" s="94" t="s">
        <v>133</v>
      </c>
      <c r="C145" s="36" t="s">
        <v>3</v>
      </c>
      <c r="D145" s="37">
        <v>8.146047728531579E-4</v>
      </c>
      <c r="E145" s="37">
        <v>8.8076587392731489E-4</v>
      </c>
      <c r="F145" s="37">
        <v>9.4768938983161907E-4</v>
      </c>
      <c r="G145" s="37">
        <v>1.0264291466549971E-3</v>
      </c>
      <c r="H145" s="37">
        <v>1.1072672006637379E-3</v>
      </c>
      <c r="I145" s="37">
        <v>1.1948846754667581E-3</v>
      </c>
      <c r="J145" s="37">
        <v>1.2902070881149041E-3</v>
      </c>
      <c r="K145" s="37">
        <v>1.39742068231293E-3</v>
      </c>
      <c r="L145" s="37">
        <v>1.5070038290824329E-3</v>
      </c>
      <c r="M145" s="37">
        <v>1.628770648079764E-3</v>
      </c>
      <c r="N145" s="37">
        <v>1.755484853431664E-3</v>
      </c>
      <c r="O145" s="37">
        <v>2.149475684987892E-3</v>
      </c>
      <c r="P145" s="37">
        <v>2.0828987478991841E-3</v>
      </c>
      <c r="Q145" s="37">
        <v>2.3679536215287719E-3</v>
      </c>
      <c r="R145" s="37">
        <v>2.5395923737730041E-3</v>
      </c>
      <c r="S145" s="37">
        <v>2.8383460830159368E-3</v>
      </c>
      <c r="T145" s="37">
        <v>3.15320902480269E-3</v>
      </c>
      <c r="U145" s="37">
        <v>3.191038616766154E-3</v>
      </c>
      <c r="V145" s="37">
        <v>3.7654045218663422E-3</v>
      </c>
      <c r="W145" s="37">
        <v>3.5232730387136E-3</v>
      </c>
      <c r="X145" s="37">
        <v>3.767655666744558E-3</v>
      </c>
      <c r="Y145" s="37">
        <v>4.0065958348546298E-3</v>
      </c>
      <c r="Z145" s="37">
        <v>4.2810988487988026E-3</v>
      </c>
      <c r="AA145" s="37">
        <v>4.3642511455139034E-3</v>
      </c>
      <c r="AB145" s="37">
        <v>4.6007494690283486E-3</v>
      </c>
      <c r="AC145" s="37">
        <v>4.3159169450931647E-3</v>
      </c>
      <c r="AD145" s="37">
        <v>4.8503072278231526E-3</v>
      </c>
      <c r="AE145" s="37">
        <v>4.8673368271376456E-3</v>
      </c>
      <c r="AF145" s="37">
        <v>5.626882124154459E-3</v>
      </c>
      <c r="AG145" s="37">
        <v>6.3772717247181842E-3</v>
      </c>
      <c r="AH145" s="37">
        <v>6.1321127759851567E-3</v>
      </c>
      <c r="AI145" s="37">
        <v>7.342370279276156E-3</v>
      </c>
      <c r="AJ145" s="37">
        <v>6.8147877008300538E-3</v>
      </c>
      <c r="AK145" s="37">
        <v>6.9197601602173954E-3</v>
      </c>
      <c r="AL145" s="37">
        <v>8.2404558372920593E-3</v>
      </c>
      <c r="AM145" s="37">
        <v>6.9944791641176939E-3</v>
      </c>
      <c r="AN145" s="37">
        <v>7.2862473956176654E-3</v>
      </c>
      <c r="AO145" s="37">
        <v>8.6981194217662337E-3</v>
      </c>
      <c r="AP145" s="37">
        <v>9.1758760350162637E-3</v>
      </c>
      <c r="AQ145" s="37">
        <v>9.1775757066997216E-3</v>
      </c>
      <c r="AR145" s="37">
        <v>1.145200144060159E-2</v>
      </c>
      <c r="AS145" s="37">
        <v>1.147599370573984E-2</v>
      </c>
      <c r="AT145" s="37">
        <v>1.1491898379173131E-2</v>
      </c>
      <c r="AU145" s="37">
        <v>1.1467999252879439E-2</v>
      </c>
      <c r="AV145" s="37">
        <v>1.1475799987237179E-2</v>
      </c>
      <c r="AW145" s="37">
        <v>1.1472023089984251E-2</v>
      </c>
      <c r="AX145" s="37">
        <v>1.147696296006093E-2</v>
      </c>
      <c r="AY145" s="37">
        <v>2.586392335863872E-2</v>
      </c>
      <c r="AZ145" s="37">
        <v>2.65582870718435E-2</v>
      </c>
      <c r="BA145" s="37">
        <v>2.708710221355911E-2</v>
      </c>
      <c r="BB145" s="37">
        <v>2.7634077388084499E-2</v>
      </c>
      <c r="BC145" s="37">
        <v>2.867858657564535E-2</v>
      </c>
      <c r="BD145" s="37">
        <v>2.8684572439933071E-2</v>
      </c>
      <c r="BE145" s="37">
        <v>2.8750037287317742E-2</v>
      </c>
      <c r="BF145" s="37">
        <v>2.628101696096154E-2</v>
      </c>
      <c r="BG145" s="37">
        <v>2.736208072098105E-2</v>
      </c>
      <c r="BH145" s="37">
        <v>2.817756265200862E-2</v>
      </c>
      <c r="BI145" s="37">
        <v>3.036069368303862E-2</v>
      </c>
      <c r="BJ145" s="37">
        <v>3.1523137643991013E-2</v>
      </c>
      <c r="BK145" s="37">
        <v>3.2882981815970637E-2</v>
      </c>
      <c r="BL145" s="37">
        <v>3.2692047026423629E-2</v>
      </c>
      <c r="BM145" s="37">
        <v>2.8631821732910269E-2</v>
      </c>
      <c r="BN145" s="37">
        <v>3.0071875649489661E-2</v>
      </c>
      <c r="BO145" s="37">
        <v>3.2685747648071341E-2</v>
      </c>
      <c r="BP145" s="37">
        <v>3.4359972177565132E-2</v>
      </c>
      <c r="BQ145" s="37">
        <v>3.2681037388362692E-2</v>
      </c>
      <c r="BR145" s="37">
        <v>3.2674083431630863E-2</v>
      </c>
      <c r="BS145" s="37">
        <v>3.273755414077742E-2</v>
      </c>
      <c r="BT145" s="37">
        <v>3.5777346738200037E-2</v>
      </c>
      <c r="BU145" s="37">
        <v>3.5216406139763567E-2</v>
      </c>
      <c r="BV145" s="37">
        <v>3.6083019367385373E-2</v>
      </c>
      <c r="BW145" s="37">
        <v>3.6164885404338508E-2</v>
      </c>
      <c r="BX145" s="37">
        <v>3.7342175928155863E-2</v>
      </c>
      <c r="BY145" s="37">
        <v>3.7857614556898803E-2</v>
      </c>
      <c r="BZ145" s="37">
        <v>3.9597049069893871E-2</v>
      </c>
      <c r="CA145" s="37">
        <v>3.9618290701576298E-2</v>
      </c>
      <c r="CB145" s="37">
        <v>3.9613378311971002E-2</v>
      </c>
      <c r="CC145" s="37">
        <v>4.237805508605029E-2</v>
      </c>
      <c r="CD145" s="37">
        <v>4.2486971442318652E-2</v>
      </c>
      <c r="CE145" s="37">
        <v>3.7781670714959539E-2</v>
      </c>
      <c r="CF145" s="37">
        <v>4.45211651079701E-2</v>
      </c>
      <c r="CG145" s="37">
        <v>4.7273691579469729E-2</v>
      </c>
      <c r="CH145" s="37">
        <v>4.7662764287059088E-2</v>
      </c>
      <c r="CI145" s="37">
        <v>4.8205240299805732E-2</v>
      </c>
      <c r="CJ145" s="37">
        <v>4.7543968413198523E-2</v>
      </c>
      <c r="CK145" s="37">
        <v>4.7653170541962143E-2</v>
      </c>
      <c r="CL145" s="37">
        <v>4.6456500140389698E-2</v>
      </c>
      <c r="CM145" s="37">
        <v>4.7626508184160581E-2</v>
      </c>
      <c r="CN145" s="37">
        <v>4.7716178734408303E-2</v>
      </c>
      <c r="CO145" s="37">
        <v>4.6499195488370733E-2</v>
      </c>
      <c r="CP145" s="37">
        <v>4.5978532723688487E-2</v>
      </c>
      <c r="CQ145" s="37">
        <v>4.8220825846010118E-2</v>
      </c>
      <c r="CR145" s="37">
        <v>4.7578657716503547E-2</v>
      </c>
      <c r="CS145" s="37">
        <v>4.635805063285172E-2</v>
      </c>
      <c r="CT145" s="37">
        <v>4.6543725536727733E-2</v>
      </c>
    </row>
    <row r="146" spans="1:98" x14ac:dyDescent="0.4">
      <c r="A146" s="96"/>
      <c r="B146" s="94"/>
      <c r="C146" s="36" t="s">
        <v>4</v>
      </c>
      <c r="D146" s="37">
        <v>0</v>
      </c>
      <c r="E146" s="37">
        <v>3.3742034488963248E-4</v>
      </c>
      <c r="F146" s="37">
        <v>6.2373690718306907E-4</v>
      </c>
      <c r="G146" s="37">
        <v>8.9075868825339488E-4</v>
      </c>
      <c r="H146" s="37">
        <v>1.154674464153732E-3</v>
      </c>
      <c r="I146" s="37">
        <v>1.4205901178676701E-3</v>
      </c>
      <c r="J146" s="37">
        <v>1.6934683911588649E-3</v>
      </c>
      <c r="K146" s="37">
        <v>1.9771251565988911E-3</v>
      </c>
      <c r="L146" s="37">
        <v>2.2761812100913679E-3</v>
      </c>
      <c r="M146" s="37">
        <v>2.5903488555912811E-3</v>
      </c>
      <c r="N146" s="37">
        <v>2.923745660297673E-3</v>
      </c>
      <c r="O146" s="37">
        <v>3.2766307223944151E-3</v>
      </c>
      <c r="P146" s="37">
        <v>3.758152960118554E-3</v>
      </c>
      <c r="Q146" s="37">
        <v>4.150746570729098E-3</v>
      </c>
      <c r="R146" s="37">
        <v>4.6303347090266367E-3</v>
      </c>
      <c r="S146" s="37">
        <v>5.1298724946608311E-3</v>
      </c>
      <c r="T146" s="37">
        <v>5.7034966802782866E-3</v>
      </c>
      <c r="U146" s="37">
        <v>6.3454553041334197E-3</v>
      </c>
      <c r="V146" s="37">
        <v>6.9326161233656761E-3</v>
      </c>
      <c r="W146" s="37">
        <v>7.7085162185566427E-3</v>
      </c>
      <c r="X146" s="37">
        <v>8.2931314818967712E-3</v>
      </c>
      <c r="Y146" s="37">
        <v>8.9456818066688173E-3</v>
      </c>
      <c r="Z146" s="37">
        <v>9.644444170145686E-3</v>
      </c>
      <c r="AA146" s="37">
        <v>1.0396960140898611E-2</v>
      </c>
      <c r="AB146" s="37">
        <v>1.1116573476235949E-2</v>
      </c>
      <c r="AC146" s="37">
        <v>1.1880876654347561E-2</v>
      </c>
      <c r="AD146" s="37">
        <v>1.246568095506596E-2</v>
      </c>
      <c r="AE146" s="37">
        <v>1.3256749259671151E-2</v>
      </c>
      <c r="AF146" s="37">
        <v>1.398448502962071E-2</v>
      </c>
      <c r="AG146" s="37">
        <v>1.498038920001127E-2</v>
      </c>
      <c r="AH146" s="37">
        <v>1.6179317866114911E-2</v>
      </c>
      <c r="AI146" s="37">
        <v>1.7138581381366279E-2</v>
      </c>
      <c r="AJ146" s="37">
        <v>1.8537623098521281E-2</v>
      </c>
      <c r="AK146" s="37">
        <v>1.955225473307147E-2</v>
      </c>
      <c r="AL146" s="37">
        <v>2.056067931373071E-2</v>
      </c>
      <c r="AM146" s="37">
        <v>2.2060076932206969E-2</v>
      </c>
      <c r="AN146" s="37">
        <v>2.2871331803816841E-2</v>
      </c>
      <c r="AO146" s="37">
        <v>2.3820173631845649E-2</v>
      </c>
      <c r="AP146" s="37">
        <v>2.5313568988991592E-2</v>
      </c>
      <c r="AQ146" s="37">
        <v>2.6835854962973069E-2</v>
      </c>
      <c r="AR146" s="37">
        <v>2.8213583640099339E-2</v>
      </c>
      <c r="AS146" s="37">
        <v>3.0438752396793538E-2</v>
      </c>
      <c r="AT146" s="37">
        <v>3.2384255533821668E-2</v>
      </c>
      <c r="AU146" s="37">
        <v>3.4164460103625532E-2</v>
      </c>
      <c r="AV146" s="37">
        <v>3.5812881110353828E-2</v>
      </c>
      <c r="AW146" s="37">
        <v>3.7373875760567277E-2</v>
      </c>
      <c r="AX146" s="37">
        <v>3.8858835580174E-2</v>
      </c>
      <c r="AY146" s="37">
        <v>4.0284023245598433E-2</v>
      </c>
      <c r="AZ146" s="37">
        <v>4.7614921767774043E-2</v>
      </c>
      <c r="BA146" s="37">
        <v>5.3800239452871511E-2</v>
      </c>
      <c r="BB146" s="37">
        <v>5.9378679597160693E-2</v>
      </c>
      <c r="BC146" s="37">
        <v>6.460245317720506E-2</v>
      </c>
      <c r="BD146" s="37">
        <v>6.9798420657409294E-2</v>
      </c>
      <c r="BE146" s="37">
        <v>7.4558994702752346E-2</v>
      </c>
      <c r="BF146" s="37">
        <v>7.9029270595178558E-2</v>
      </c>
      <c r="BG146" s="37">
        <v>8.2220517545114238E-2</v>
      </c>
      <c r="BH146" s="37">
        <v>8.5888473700471632E-2</v>
      </c>
      <c r="BI146" s="37">
        <v>8.9736921030430197E-2</v>
      </c>
      <c r="BJ146" s="37">
        <v>9.4283894102636837E-2</v>
      </c>
      <c r="BK146" s="37">
        <v>9.8949619270018288E-2</v>
      </c>
      <c r="BL146" s="37">
        <v>0.10383145682454489</v>
      </c>
      <c r="BM146" s="37">
        <v>0.1082662221271906</v>
      </c>
      <c r="BN146" s="37">
        <v>0.1107862778663979</v>
      </c>
      <c r="BO146" s="37">
        <v>0.1141092349541491</v>
      </c>
      <c r="BP146" s="37">
        <v>0.1184249688523953</v>
      </c>
      <c r="BQ146" s="37">
        <v>0.1231080737221084</v>
      </c>
      <c r="BR146" s="37">
        <v>0.1267345106950809</v>
      </c>
      <c r="BS146" s="37">
        <v>0.13028722894618111</v>
      </c>
      <c r="BT146" s="37">
        <v>0.13377584973449941</v>
      </c>
      <c r="BU146" s="37">
        <v>0.13842975530888449</v>
      </c>
      <c r="BV146" s="37">
        <v>0.1424735998695015</v>
      </c>
      <c r="BW146" s="37">
        <v>0.14670144607547769</v>
      </c>
      <c r="BX146" s="37">
        <v>0.1507396182684522</v>
      </c>
      <c r="BY146" s="37">
        <v>0.15509758386870809</v>
      </c>
      <c r="BZ146" s="37">
        <v>0.15942325013108319</v>
      </c>
      <c r="CA146" s="37">
        <v>0.16424999747041871</v>
      </c>
      <c r="CB146" s="37">
        <v>0.16875825423240851</v>
      </c>
      <c r="CC146" s="37">
        <v>0.1730469630498252</v>
      </c>
      <c r="CD146" s="37">
        <v>0.17831575410236761</v>
      </c>
      <c r="CE146" s="37">
        <v>0.1832281657535508</v>
      </c>
      <c r="CF146" s="37">
        <v>0.18592813496098939</v>
      </c>
      <c r="CG146" s="37">
        <v>0.19167896961066541</v>
      </c>
      <c r="CH146" s="37">
        <v>0.19799944026834779</v>
      </c>
      <c r="CI146" s="37">
        <v>0.20389873793335</v>
      </c>
      <c r="CJ146" s="37">
        <v>0.20962627060527961</v>
      </c>
      <c r="CK146" s="37">
        <v>0.2147483649723908</v>
      </c>
      <c r="CL146" s="37">
        <v>0.21973591473235149</v>
      </c>
      <c r="CM146" s="37">
        <v>0.2240557848234962</v>
      </c>
      <c r="CN146" s="37">
        <v>0.22882893243339911</v>
      </c>
      <c r="CO146" s="37">
        <v>0.23345796179959549</v>
      </c>
      <c r="CP146" s="37">
        <v>0.23744016911047469</v>
      </c>
      <c r="CQ146" s="37">
        <v>0.24120690763396541</v>
      </c>
      <c r="CR146" s="37">
        <v>0.24591149200185791</v>
      </c>
      <c r="CS146" s="37">
        <v>0.2501076308648047</v>
      </c>
      <c r="CT146" s="37">
        <v>0.25370952201100488</v>
      </c>
    </row>
    <row r="147" spans="1:98" x14ac:dyDescent="0.4">
      <c r="A147" s="96"/>
      <c r="B147" s="94"/>
      <c r="C147" s="36" t="s">
        <v>6</v>
      </c>
      <c r="D147" s="37">
        <v>8.146047728531579E-4</v>
      </c>
      <c r="E147" s="37">
        <v>1.218186218816947E-3</v>
      </c>
      <c r="F147" s="37">
        <v>1.5714262970146879E-3</v>
      </c>
      <c r="G147" s="37">
        <v>1.9171878349083921E-3</v>
      </c>
      <c r="H147" s="37">
        <v>2.261941664817471E-3</v>
      </c>
      <c r="I147" s="37">
        <v>2.6154747933344281E-3</v>
      </c>
      <c r="J147" s="37">
        <v>2.9836754792737681E-3</v>
      </c>
      <c r="K147" s="37">
        <v>3.374545838911822E-3</v>
      </c>
      <c r="L147" s="37">
        <v>3.783185039173801E-3</v>
      </c>
      <c r="M147" s="37">
        <v>4.2191195036710453E-3</v>
      </c>
      <c r="N147" s="37">
        <v>4.6792305137293381E-3</v>
      </c>
      <c r="O147" s="37">
        <v>5.4261064073823084E-3</v>
      </c>
      <c r="P147" s="37">
        <v>5.8410517080177372E-3</v>
      </c>
      <c r="Q147" s="37">
        <v>6.5187001922578699E-3</v>
      </c>
      <c r="R147" s="37">
        <v>7.16992708279964E-3</v>
      </c>
      <c r="S147" s="37">
        <v>7.9682185776767684E-3</v>
      </c>
      <c r="T147" s="37">
        <v>8.8567057050809774E-3</v>
      </c>
      <c r="U147" s="37">
        <v>9.5364939208995737E-3</v>
      </c>
      <c r="V147" s="37">
        <v>1.069802064523202E-2</v>
      </c>
      <c r="W147" s="37">
        <v>1.1231789257270241E-2</v>
      </c>
      <c r="X147" s="37">
        <v>1.206078714864133E-2</v>
      </c>
      <c r="Y147" s="37">
        <v>1.2952277641523451E-2</v>
      </c>
      <c r="Z147" s="37">
        <v>1.392554301894449E-2</v>
      </c>
      <c r="AA147" s="37">
        <v>1.476121128641251E-2</v>
      </c>
      <c r="AB147" s="37">
        <v>1.57173229452643E-2</v>
      </c>
      <c r="AC147" s="37">
        <v>1.6196793599440731E-2</v>
      </c>
      <c r="AD147" s="37">
        <v>1.7315988182889111E-2</v>
      </c>
      <c r="AE147" s="37">
        <v>1.8124086086808801E-2</v>
      </c>
      <c r="AF147" s="37">
        <v>1.9611367153775171E-2</v>
      </c>
      <c r="AG147" s="37">
        <v>2.135766092472945E-2</v>
      </c>
      <c r="AH147" s="37">
        <v>2.2311430642100061E-2</v>
      </c>
      <c r="AI147" s="37">
        <v>2.4480951660642441E-2</v>
      </c>
      <c r="AJ147" s="37">
        <v>2.535241079935133E-2</v>
      </c>
      <c r="AK147" s="37">
        <v>2.6472014893288869E-2</v>
      </c>
      <c r="AL147" s="37">
        <v>2.8801135151022769E-2</v>
      </c>
      <c r="AM147" s="37">
        <v>2.9054556096324659E-2</v>
      </c>
      <c r="AN147" s="37">
        <v>3.0157579199434511E-2</v>
      </c>
      <c r="AO147" s="37">
        <v>3.2518293053611889E-2</v>
      </c>
      <c r="AP147" s="37">
        <v>3.4489445024007852E-2</v>
      </c>
      <c r="AQ147" s="37">
        <v>3.6013430669672788E-2</v>
      </c>
      <c r="AR147" s="37">
        <v>3.9665585080700921E-2</v>
      </c>
      <c r="AS147" s="37">
        <v>4.191474610253338E-2</v>
      </c>
      <c r="AT147" s="37">
        <v>4.3876153912994792E-2</v>
      </c>
      <c r="AU147" s="37">
        <v>4.5632459356504958E-2</v>
      </c>
      <c r="AV147" s="37">
        <v>4.7288681097591011E-2</v>
      </c>
      <c r="AW147" s="37">
        <v>4.8845898850551531E-2</v>
      </c>
      <c r="AX147" s="37">
        <v>5.0335798540234927E-2</v>
      </c>
      <c r="AY147" s="37">
        <v>6.6147946604237146E-2</v>
      </c>
      <c r="AZ147" s="37">
        <v>7.4173208839617547E-2</v>
      </c>
      <c r="BA147" s="37">
        <v>8.0887341666430621E-2</v>
      </c>
      <c r="BB147" s="37">
        <v>8.7012756985245188E-2</v>
      </c>
      <c r="BC147" s="37">
        <v>9.3281039752850403E-2</v>
      </c>
      <c r="BD147" s="37">
        <v>9.8482993097342375E-2</v>
      </c>
      <c r="BE147" s="37">
        <v>0.1033090319900701</v>
      </c>
      <c r="BF147" s="37">
        <v>0.10531028755614009</v>
      </c>
      <c r="BG147" s="37">
        <v>0.1095825982660953</v>
      </c>
      <c r="BH147" s="37">
        <v>0.1140660363524803</v>
      </c>
      <c r="BI147" s="37">
        <v>0.1200976147134688</v>
      </c>
      <c r="BJ147" s="37">
        <v>0.1258070317466278</v>
      </c>
      <c r="BK147" s="37">
        <v>0.1318326010859889</v>
      </c>
      <c r="BL147" s="37">
        <v>0.13652350385096851</v>
      </c>
      <c r="BM147" s="37">
        <v>0.13689804386010079</v>
      </c>
      <c r="BN147" s="37">
        <v>0.1408581535158876</v>
      </c>
      <c r="BO147" s="37">
        <v>0.1467949826022204</v>
      </c>
      <c r="BP147" s="37">
        <v>0.15278494102996051</v>
      </c>
      <c r="BQ147" s="37">
        <v>0.15578911111047111</v>
      </c>
      <c r="BR147" s="37">
        <v>0.15940859412671179</v>
      </c>
      <c r="BS147" s="37">
        <v>0.1630247830869585</v>
      </c>
      <c r="BT147" s="37">
        <v>0.1695531964726994</v>
      </c>
      <c r="BU147" s="37">
        <v>0.17364616144864811</v>
      </c>
      <c r="BV147" s="37">
        <v>0.1785566192368869</v>
      </c>
      <c r="BW147" s="37">
        <v>0.18286633147981629</v>
      </c>
      <c r="BX147" s="37">
        <v>0.188081794196608</v>
      </c>
      <c r="BY147" s="37">
        <v>0.19295519842560679</v>
      </c>
      <c r="BZ147" s="37">
        <v>0.19902029920097711</v>
      </c>
      <c r="CA147" s="37">
        <v>0.20386828817199501</v>
      </c>
      <c r="CB147" s="37">
        <v>0.20837163254437949</v>
      </c>
      <c r="CC147" s="37">
        <v>0.2154250181358755</v>
      </c>
      <c r="CD147" s="37">
        <v>0.22080272554468619</v>
      </c>
      <c r="CE147" s="37">
        <v>0.2210098364685103</v>
      </c>
      <c r="CF147" s="37">
        <v>0.23044930006895939</v>
      </c>
      <c r="CG147" s="37">
        <v>0.23895266119013511</v>
      </c>
      <c r="CH147" s="37">
        <v>0.2456622045554068</v>
      </c>
      <c r="CI147" s="37">
        <v>0.25210397823315572</v>
      </c>
      <c r="CJ147" s="37">
        <v>0.25717023901847808</v>
      </c>
      <c r="CK147" s="37">
        <v>0.26240153551435291</v>
      </c>
      <c r="CL147" s="37">
        <v>0.2661924148727412</v>
      </c>
      <c r="CM147" s="37">
        <v>0.27168229300765673</v>
      </c>
      <c r="CN147" s="37">
        <v>0.27654511116780739</v>
      </c>
      <c r="CO147" s="37">
        <v>0.27995715728796627</v>
      </c>
      <c r="CP147" s="37">
        <v>0.28341870183416318</v>
      </c>
      <c r="CQ147" s="37">
        <v>0.28942773347997552</v>
      </c>
      <c r="CR147" s="37">
        <v>0.29349014971836151</v>
      </c>
      <c r="CS147" s="37">
        <v>0.2964656814976564</v>
      </c>
      <c r="CT147" s="37">
        <v>0.30025324754773258</v>
      </c>
    </row>
    <row r="148" spans="1:98" x14ac:dyDescent="0.4">
      <c r="A148" s="96"/>
      <c r="B148" s="94" t="s">
        <v>134</v>
      </c>
      <c r="C148" s="36" t="s">
        <v>3</v>
      </c>
      <c r="D148" s="37">
        <v>5.8680643263170941E-3</v>
      </c>
      <c r="E148" s="37">
        <v>6.3421786774352203E-3</v>
      </c>
      <c r="F148" s="37">
        <v>6.8520397016280203E-3</v>
      </c>
      <c r="G148" s="37">
        <v>7.3848332020841354E-3</v>
      </c>
      <c r="H148" s="37">
        <v>7.9853847939922729E-3</v>
      </c>
      <c r="I148" s="37">
        <v>8.6173408264242791E-3</v>
      </c>
      <c r="J148" s="37">
        <v>9.3020071006584288E-3</v>
      </c>
      <c r="K148" s="37">
        <v>1.007814598503988E-2</v>
      </c>
      <c r="L148" s="37">
        <v>1.086677929606438E-2</v>
      </c>
      <c r="M148" s="37">
        <v>1.169127701634066E-2</v>
      </c>
      <c r="N148" s="37">
        <v>1.2691539769709491E-2</v>
      </c>
      <c r="O148" s="37">
        <v>1.5548863986524509E-2</v>
      </c>
      <c r="P148" s="37">
        <v>1.50731931034488E-2</v>
      </c>
      <c r="Q148" s="37">
        <v>1.714484700604876E-2</v>
      </c>
      <c r="R148" s="37">
        <v>1.8301842633766021E-2</v>
      </c>
      <c r="S148" s="37">
        <v>2.04100064350368E-2</v>
      </c>
      <c r="T148" s="37">
        <v>2.2754818618648011E-2</v>
      </c>
      <c r="U148" s="37">
        <v>2.2976212354092491E-2</v>
      </c>
      <c r="V148" s="37">
        <v>2.7181286687104188E-2</v>
      </c>
      <c r="W148" s="37">
        <v>2.5454136506136218E-2</v>
      </c>
      <c r="X148" s="37">
        <v>2.7210856977662869E-2</v>
      </c>
      <c r="Y148" s="37">
        <v>2.893349915826959E-2</v>
      </c>
      <c r="Z148" s="37">
        <v>3.0767265009859272E-2</v>
      </c>
      <c r="AA148" s="37">
        <v>3.1460599426872703E-2</v>
      </c>
      <c r="AB148" s="37">
        <v>3.3239763310993382E-2</v>
      </c>
      <c r="AC148" s="37">
        <v>3.1146818794852048E-2</v>
      </c>
      <c r="AD148" s="37">
        <v>3.4958553778418403E-2</v>
      </c>
      <c r="AE148" s="37">
        <v>3.5031041061470702E-2</v>
      </c>
      <c r="AF148" s="37">
        <v>4.0597752240638899E-2</v>
      </c>
      <c r="AG148" s="37">
        <v>4.6027063625327803E-2</v>
      </c>
      <c r="AH148" s="37">
        <v>4.4214998117592622E-2</v>
      </c>
      <c r="AI148" s="37">
        <v>5.2955725929395708E-2</v>
      </c>
      <c r="AJ148" s="37">
        <v>4.9128067957369972E-2</v>
      </c>
      <c r="AK148" s="37">
        <v>4.9959493340345898E-2</v>
      </c>
      <c r="AL148" s="37">
        <v>5.9413290825853969E-2</v>
      </c>
      <c r="AM148" s="37">
        <v>5.053244072903712E-2</v>
      </c>
      <c r="AN148" s="37">
        <v>5.2628282581772337E-2</v>
      </c>
      <c r="AO148" s="37">
        <v>6.2748537185481512E-2</v>
      </c>
      <c r="AP148" s="37">
        <v>6.6256890250350434E-2</v>
      </c>
      <c r="AQ148" s="37">
        <v>6.6112259694421818E-2</v>
      </c>
      <c r="AR148" s="37">
        <v>8.2797336021442944E-2</v>
      </c>
      <c r="AS148" s="37">
        <v>8.2892039272772791E-2</v>
      </c>
      <c r="AT148" s="37">
        <v>8.276422470969437E-2</v>
      </c>
      <c r="AU148" s="37">
        <v>8.2768755578523978E-2</v>
      </c>
      <c r="AV148" s="37">
        <v>8.2740308262250858E-2</v>
      </c>
      <c r="AW148" s="37">
        <v>8.2735707427623678E-2</v>
      </c>
      <c r="AX148" s="37">
        <v>8.2860794902950452E-2</v>
      </c>
      <c r="AY148" s="37">
        <v>0.18631534027582211</v>
      </c>
      <c r="AZ148" s="37">
        <v>0.19152706881499709</v>
      </c>
      <c r="BA148" s="37">
        <v>0.1955218084955424</v>
      </c>
      <c r="BB148" s="37">
        <v>0.1995692959146986</v>
      </c>
      <c r="BC148" s="37">
        <v>0.20698344257037779</v>
      </c>
      <c r="BD148" s="37">
        <v>0.2069851428791975</v>
      </c>
      <c r="BE148" s="37">
        <v>0.20704804409097499</v>
      </c>
      <c r="BF148" s="37">
        <v>0.189464366882757</v>
      </c>
      <c r="BG148" s="37">
        <v>0.19716269605618281</v>
      </c>
      <c r="BH148" s="37">
        <v>0.20334409628187591</v>
      </c>
      <c r="BI148" s="37">
        <v>0.21926903122270519</v>
      </c>
      <c r="BJ148" s="37">
        <v>0.22783805965861359</v>
      </c>
      <c r="BK148" s="37">
        <v>0.23713169600765391</v>
      </c>
      <c r="BL148" s="37">
        <v>0.2363436164833152</v>
      </c>
      <c r="BM148" s="37">
        <v>0.2068037099132613</v>
      </c>
      <c r="BN148" s="37">
        <v>0.2169286674458151</v>
      </c>
      <c r="BO148" s="37">
        <v>0.23582171986901029</v>
      </c>
      <c r="BP148" s="37">
        <v>0.24842991216642379</v>
      </c>
      <c r="BQ148" s="37">
        <v>0.23580394102389091</v>
      </c>
      <c r="BR148" s="37">
        <v>0.2361373309502173</v>
      </c>
      <c r="BS148" s="37">
        <v>0.2362211691321868</v>
      </c>
      <c r="BT148" s="37">
        <v>0.25754959822054341</v>
      </c>
      <c r="BU148" s="37">
        <v>0.25387185255319822</v>
      </c>
      <c r="BV148" s="37">
        <v>0.26014103562957619</v>
      </c>
      <c r="BW148" s="37">
        <v>0.26044665029519348</v>
      </c>
      <c r="BX148" s="37">
        <v>0.26899004859410941</v>
      </c>
      <c r="BY148" s="37">
        <v>0.2732178496655629</v>
      </c>
      <c r="BZ148" s="37">
        <v>0.2856147213684922</v>
      </c>
      <c r="CA148" s="37">
        <v>0.28570884519876061</v>
      </c>
      <c r="CB148" s="37">
        <v>0.28522349023375781</v>
      </c>
      <c r="CC148" s="37">
        <v>0.30559121983241538</v>
      </c>
      <c r="CD148" s="37">
        <v>0.30607191989766702</v>
      </c>
      <c r="CE148" s="37">
        <v>0.27316653168553151</v>
      </c>
      <c r="CF148" s="37">
        <v>0.3208277257432931</v>
      </c>
      <c r="CG148" s="37">
        <v>0.3402990905607246</v>
      </c>
      <c r="CH148" s="37">
        <v>0.34390379014226879</v>
      </c>
      <c r="CI148" s="37">
        <v>0.34773342588740491</v>
      </c>
      <c r="CJ148" s="37">
        <v>0.34339038203628358</v>
      </c>
      <c r="CK148" s="37">
        <v>0.34319368680958601</v>
      </c>
      <c r="CL148" s="37">
        <v>0.33493238677203491</v>
      </c>
      <c r="CM148" s="37">
        <v>0.3435870467505599</v>
      </c>
      <c r="CN148" s="37">
        <v>0.34300510848188032</v>
      </c>
      <c r="CO148" s="37">
        <v>0.33588461282535481</v>
      </c>
      <c r="CP148" s="37">
        <v>0.33166081511946671</v>
      </c>
      <c r="CQ148" s="37">
        <v>0.34665777744571552</v>
      </c>
      <c r="CR148" s="37">
        <v>0.34241922570332661</v>
      </c>
      <c r="CS148" s="37">
        <v>0.33544373287915391</v>
      </c>
      <c r="CT148" s="37">
        <v>0.335112902159731</v>
      </c>
    </row>
    <row r="149" spans="1:98" x14ac:dyDescent="0.4">
      <c r="A149" s="96"/>
      <c r="B149" s="94"/>
      <c r="C149" s="36" t="s">
        <v>4</v>
      </c>
      <c r="D149" s="37">
        <v>0</v>
      </c>
      <c r="E149" s="37">
        <v>1.402881184904896E-3</v>
      </c>
      <c r="F149" s="37">
        <v>2.162540552247373E-3</v>
      </c>
      <c r="G149" s="37">
        <v>2.630427563638548E-3</v>
      </c>
      <c r="H149" s="37">
        <v>2.985098547507553E-3</v>
      </c>
      <c r="I149" s="37">
        <v>3.2329419260142289E-3</v>
      </c>
      <c r="J149" s="37">
        <v>3.4811905654936331E-3</v>
      </c>
      <c r="K149" s="37">
        <v>3.7562831346455851E-3</v>
      </c>
      <c r="L149" s="37">
        <v>4.0660693492210482E-3</v>
      </c>
      <c r="M149" s="37">
        <v>4.388055204939954E-3</v>
      </c>
      <c r="N149" s="37">
        <v>4.7444730033094342E-3</v>
      </c>
      <c r="O149" s="37">
        <v>5.1103596197257179E-3</v>
      </c>
      <c r="P149" s="37">
        <v>5.9675795385061006E-3</v>
      </c>
      <c r="Q149" s="37">
        <v>6.2467862526744949E-3</v>
      </c>
      <c r="R149" s="37">
        <v>6.8377977814669316E-3</v>
      </c>
      <c r="S149" s="37">
        <v>7.388499212866351E-3</v>
      </c>
      <c r="T149" s="37">
        <v>8.1557192205391569E-3</v>
      </c>
      <c r="U149" s="37">
        <v>9.0347185928942187E-3</v>
      </c>
      <c r="V149" s="37">
        <v>9.4914334569590163E-3</v>
      </c>
      <c r="W149" s="37">
        <v>1.0709718628731751E-2</v>
      </c>
      <c r="X149" s="37">
        <v>1.077000052340874E-2</v>
      </c>
      <c r="Y149" s="37">
        <v>1.123049891700751E-2</v>
      </c>
      <c r="Z149" s="37">
        <v>1.1818875845015149E-2</v>
      </c>
      <c r="AA149" s="37">
        <v>1.255369278456679E-2</v>
      </c>
      <c r="AB149" s="37">
        <v>1.3065177555177721E-2</v>
      </c>
      <c r="AC149" s="37">
        <v>1.365551868523434E-2</v>
      </c>
      <c r="AD149" s="37">
        <v>1.351780051390249E-2</v>
      </c>
      <c r="AE149" s="37">
        <v>1.4307434536367221E-2</v>
      </c>
      <c r="AF149" s="37">
        <v>1.465032328182117E-2</v>
      </c>
      <c r="AG149" s="37">
        <v>1.6114175608845229E-2</v>
      </c>
      <c r="AH149" s="37">
        <v>1.8111871387644082E-2</v>
      </c>
      <c r="AI149" s="37">
        <v>1.8543779097038169E-2</v>
      </c>
      <c r="AJ149" s="37">
        <v>2.0875960683369912E-2</v>
      </c>
      <c r="AK149" s="37">
        <v>2.0962906513069361E-2</v>
      </c>
      <c r="AL149" s="37">
        <v>2.1165614943718158E-2</v>
      </c>
      <c r="AM149" s="37">
        <v>2.3486984325459561E-2</v>
      </c>
      <c r="AN149" s="37">
        <v>2.2376990126705808E-2</v>
      </c>
      <c r="AO149" s="37">
        <v>2.2361562528713311E-2</v>
      </c>
      <c r="AP149" s="37">
        <v>2.4699053860531589E-2</v>
      </c>
      <c r="AQ149" s="37">
        <v>2.6646921891226201E-2</v>
      </c>
      <c r="AR149" s="37">
        <v>2.758084401867621E-2</v>
      </c>
      <c r="AS149" s="37">
        <v>3.189881342115139E-2</v>
      </c>
      <c r="AT149" s="37">
        <v>3.3849374294604037E-2</v>
      </c>
      <c r="AU149" s="37">
        <v>3.475553561486644E-2</v>
      </c>
      <c r="AV149" s="37">
        <v>3.5097363245114192E-2</v>
      </c>
      <c r="AW149" s="37">
        <v>3.5081075443772473E-2</v>
      </c>
      <c r="AX149" s="37">
        <v>3.5198118458844761E-2</v>
      </c>
      <c r="AY149" s="37">
        <v>3.5186793840200223E-2</v>
      </c>
      <c r="AZ149" s="37">
        <v>5.9633582492190619E-2</v>
      </c>
      <c r="BA149" s="37">
        <v>7.2621543830770213E-2</v>
      </c>
      <c r="BB149" s="37">
        <v>7.9250453450205871E-2</v>
      </c>
      <c r="BC149" s="37">
        <v>8.3243012990367848E-2</v>
      </c>
      <c r="BD149" s="37">
        <v>8.6142209640229436E-2</v>
      </c>
      <c r="BE149" s="37">
        <v>8.7181835563285459E-2</v>
      </c>
      <c r="BF149" s="37">
        <v>8.753221466052212E-2</v>
      </c>
      <c r="BG149" s="37">
        <v>8.3718774775275034E-2</v>
      </c>
      <c r="BH149" s="37">
        <v>8.4000593136577595E-2</v>
      </c>
      <c r="BI149" s="37">
        <v>8.5177989587351538E-2</v>
      </c>
      <c r="BJ149" s="37">
        <v>8.9728063210611622E-2</v>
      </c>
      <c r="BK149" s="37">
        <v>9.3919260477640487E-2</v>
      </c>
      <c r="BL149" s="37">
        <v>9.8043667801743478E-2</v>
      </c>
      <c r="BM149" s="37">
        <v>9.9474313446657539E-2</v>
      </c>
      <c r="BN149" s="37">
        <v>9.3273335611439204E-2</v>
      </c>
      <c r="BO149" s="37">
        <v>9.2679981694351266E-2</v>
      </c>
      <c r="BP149" s="37">
        <v>9.6501309168996574E-2</v>
      </c>
      <c r="BQ149" s="37">
        <v>0.1019260067862527</v>
      </c>
      <c r="BR149" s="37">
        <v>0.10133525277275281</v>
      </c>
      <c r="BS149" s="37">
        <v>0.1005617521000292</v>
      </c>
      <c r="BT149" s="37">
        <v>0.10065358309668659</v>
      </c>
      <c r="BU149" s="37">
        <v>0.1051427293255562</v>
      </c>
      <c r="BV149" s="37">
        <v>0.1067751034093042</v>
      </c>
      <c r="BW149" s="37">
        <v>0.109069910720677</v>
      </c>
      <c r="BX149" s="37">
        <v>0.10981726294945671</v>
      </c>
      <c r="BY149" s="37">
        <v>0.11235216957390499</v>
      </c>
      <c r="BZ149" s="37">
        <v>0.1143476687882234</v>
      </c>
      <c r="CA149" s="37">
        <v>0.1187478640825306</v>
      </c>
      <c r="CB149" s="37">
        <v>0.1205963829064608</v>
      </c>
      <c r="CC149" s="37">
        <v>0.1209894329549715</v>
      </c>
      <c r="CD149" s="37">
        <v>0.12601904649997159</v>
      </c>
      <c r="CE149" s="37">
        <v>0.12832459595503351</v>
      </c>
      <c r="CF149" s="37">
        <v>0.1214995686300045</v>
      </c>
      <c r="CG149" s="37">
        <v>0.1299467579785025</v>
      </c>
      <c r="CH149" s="37">
        <v>0.1379148175725404</v>
      </c>
      <c r="CI149" s="37">
        <v>0.1434574188165135</v>
      </c>
      <c r="CJ149" s="37">
        <v>0.14616435081640899</v>
      </c>
      <c r="CK149" s="37">
        <v>0.14642522055404281</v>
      </c>
      <c r="CL149" s="37">
        <v>0.14633922045761069</v>
      </c>
      <c r="CM149" s="37">
        <v>0.1439958366110736</v>
      </c>
      <c r="CN149" s="37">
        <v>0.1448630511882717</v>
      </c>
      <c r="CO149" s="37">
        <v>0.14574041909588401</v>
      </c>
      <c r="CP149" s="37">
        <v>0.143615940557209</v>
      </c>
      <c r="CQ149" s="37">
        <v>0.1421389441083506</v>
      </c>
      <c r="CR149" s="37">
        <v>0.14489273729961219</v>
      </c>
      <c r="CS149" s="37">
        <v>0.14541548838133939</v>
      </c>
      <c r="CT149" s="37">
        <v>0.1438787511756055</v>
      </c>
    </row>
    <row r="150" spans="1:98" x14ac:dyDescent="0.4">
      <c r="A150" s="96"/>
      <c r="B150" s="94"/>
      <c r="C150" s="36" t="s">
        <v>6</v>
      </c>
      <c r="D150" s="37">
        <v>5.8680643263170941E-3</v>
      </c>
      <c r="E150" s="37">
        <v>7.7450598623401163E-3</v>
      </c>
      <c r="F150" s="37">
        <v>9.0145802538753941E-3</v>
      </c>
      <c r="G150" s="37">
        <v>1.0015260765722679E-2</v>
      </c>
      <c r="H150" s="37">
        <v>1.097048334149983E-2</v>
      </c>
      <c r="I150" s="37">
        <v>1.1850282752438509E-2</v>
      </c>
      <c r="J150" s="37">
        <v>1.278319766615206E-2</v>
      </c>
      <c r="K150" s="37">
        <v>1.383442911968547E-2</v>
      </c>
      <c r="L150" s="37">
        <v>1.493284864528543E-2</v>
      </c>
      <c r="M150" s="37">
        <v>1.6079332221280621E-2</v>
      </c>
      <c r="N150" s="37">
        <v>1.743601277301892E-2</v>
      </c>
      <c r="O150" s="37">
        <v>2.0659223606250231E-2</v>
      </c>
      <c r="P150" s="37">
        <v>2.1040772641954902E-2</v>
      </c>
      <c r="Q150" s="37">
        <v>2.339163325872325E-2</v>
      </c>
      <c r="R150" s="37">
        <v>2.513964041523296E-2</v>
      </c>
      <c r="S150" s="37">
        <v>2.7798505647903159E-2</v>
      </c>
      <c r="T150" s="37">
        <v>3.0910537839187169E-2</v>
      </c>
      <c r="U150" s="37">
        <v>3.2010930946986697E-2</v>
      </c>
      <c r="V150" s="37">
        <v>3.6672720144063198E-2</v>
      </c>
      <c r="W150" s="37">
        <v>3.6163855134867959E-2</v>
      </c>
      <c r="X150" s="37">
        <v>3.7980857501071608E-2</v>
      </c>
      <c r="Y150" s="37">
        <v>4.0163998075277089E-2</v>
      </c>
      <c r="Z150" s="37">
        <v>4.2586140854874423E-2</v>
      </c>
      <c r="AA150" s="37">
        <v>4.4014292211439481E-2</v>
      </c>
      <c r="AB150" s="37">
        <v>4.6304940866171103E-2</v>
      </c>
      <c r="AC150" s="37">
        <v>4.4802337480086378E-2</v>
      </c>
      <c r="AD150" s="37">
        <v>4.8476354292320889E-2</v>
      </c>
      <c r="AE150" s="37">
        <v>4.9338475597837918E-2</v>
      </c>
      <c r="AF150" s="37">
        <v>5.5248075522460062E-2</v>
      </c>
      <c r="AG150" s="37">
        <v>6.2141239234173029E-2</v>
      </c>
      <c r="AH150" s="37">
        <v>6.2326869505236707E-2</v>
      </c>
      <c r="AI150" s="37">
        <v>7.1499505026433874E-2</v>
      </c>
      <c r="AJ150" s="37">
        <v>7.0004028640739888E-2</v>
      </c>
      <c r="AK150" s="37">
        <v>7.0922399853415266E-2</v>
      </c>
      <c r="AL150" s="37">
        <v>8.0578905769572121E-2</v>
      </c>
      <c r="AM150" s="37">
        <v>7.4019425054496685E-2</v>
      </c>
      <c r="AN150" s="37">
        <v>7.5005272708478149E-2</v>
      </c>
      <c r="AO150" s="37">
        <v>8.5110099714194837E-2</v>
      </c>
      <c r="AP150" s="37">
        <v>9.0955944110882023E-2</v>
      </c>
      <c r="AQ150" s="37">
        <v>9.2759181585648026E-2</v>
      </c>
      <c r="AR150" s="37">
        <v>0.11037818004011921</v>
      </c>
      <c r="AS150" s="37">
        <v>0.11479085269392419</v>
      </c>
      <c r="AT150" s="37">
        <v>0.11661359900429839</v>
      </c>
      <c r="AU150" s="37">
        <v>0.1175242911933904</v>
      </c>
      <c r="AV150" s="37">
        <v>0.117837671507365</v>
      </c>
      <c r="AW150" s="37">
        <v>0.1178167828713961</v>
      </c>
      <c r="AX150" s="37">
        <v>0.11805891336179521</v>
      </c>
      <c r="AY150" s="37">
        <v>0.2215021341160224</v>
      </c>
      <c r="AZ150" s="37">
        <v>0.25116065130718779</v>
      </c>
      <c r="BA150" s="37">
        <v>0.26814335232631259</v>
      </c>
      <c r="BB150" s="37">
        <v>0.27881974936490439</v>
      </c>
      <c r="BC150" s="37">
        <v>0.29022645556074572</v>
      </c>
      <c r="BD150" s="37">
        <v>0.29312735251942701</v>
      </c>
      <c r="BE150" s="37">
        <v>0.29422987965426051</v>
      </c>
      <c r="BF150" s="37">
        <v>0.27699658154327922</v>
      </c>
      <c r="BG150" s="37">
        <v>0.28088147083145792</v>
      </c>
      <c r="BH150" s="37">
        <v>0.28734468941845348</v>
      </c>
      <c r="BI150" s="37">
        <v>0.30444702081005681</v>
      </c>
      <c r="BJ150" s="37">
        <v>0.3175661228692252</v>
      </c>
      <c r="BK150" s="37">
        <v>0.33105095648529442</v>
      </c>
      <c r="BL150" s="37">
        <v>0.33438728428505871</v>
      </c>
      <c r="BM150" s="37">
        <v>0.30627802335991883</v>
      </c>
      <c r="BN150" s="37">
        <v>0.31020200305725432</v>
      </c>
      <c r="BO150" s="37">
        <v>0.32850170156336161</v>
      </c>
      <c r="BP150" s="37">
        <v>0.34493122133542042</v>
      </c>
      <c r="BQ150" s="37">
        <v>0.33772994781014359</v>
      </c>
      <c r="BR150" s="37">
        <v>0.33747258372297012</v>
      </c>
      <c r="BS150" s="37">
        <v>0.33678292123221598</v>
      </c>
      <c r="BT150" s="37">
        <v>0.35820318131723</v>
      </c>
      <c r="BU150" s="37">
        <v>0.35901458187875451</v>
      </c>
      <c r="BV150" s="37">
        <v>0.36691613903888037</v>
      </c>
      <c r="BW150" s="37">
        <v>0.36951656101587038</v>
      </c>
      <c r="BX150" s="37">
        <v>0.37880731154356601</v>
      </c>
      <c r="BY150" s="37">
        <v>0.38557001923946788</v>
      </c>
      <c r="BZ150" s="37">
        <v>0.39996239015671547</v>
      </c>
      <c r="CA150" s="37">
        <v>0.40445670928129118</v>
      </c>
      <c r="CB150" s="37">
        <v>0.4058198731402185</v>
      </c>
      <c r="CC150" s="37">
        <v>0.42658065278738688</v>
      </c>
      <c r="CD150" s="37">
        <v>0.43209096639763861</v>
      </c>
      <c r="CE150" s="37">
        <v>0.40149112764056499</v>
      </c>
      <c r="CF150" s="37">
        <v>0.4423272943732976</v>
      </c>
      <c r="CG150" s="37">
        <v>0.47024584853922707</v>
      </c>
      <c r="CH150" s="37">
        <v>0.48181860771480911</v>
      </c>
      <c r="CI150" s="37">
        <v>0.49119084470391838</v>
      </c>
      <c r="CJ150" s="37">
        <v>0.48955473285269252</v>
      </c>
      <c r="CK150" s="37">
        <v>0.48961890736362879</v>
      </c>
      <c r="CL150" s="37">
        <v>0.48127160722964563</v>
      </c>
      <c r="CM150" s="37">
        <v>0.48758288336163352</v>
      </c>
      <c r="CN150" s="37">
        <v>0.48786815967015201</v>
      </c>
      <c r="CO150" s="37">
        <v>0.48162503192123879</v>
      </c>
      <c r="CP150" s="37">
        <v>0.47527675567667571</v>
      </c>
      <c r="CQ150" s="37">
        <v>0.48879672155406612</v>
      </c>
      <c r="CR150" s="37">
        <v>0.48731196300293877</v>
      </c>
      <c r="CS150" s="37">
        <v>0.4808592212604933</v>
      </c>
      <c r="CT150" s="37">
        <v>0.47899165333533639</v>
      </c>
    </row>
    <row r="151" spans="1:98" x14ac:dyDescent="0.4">
      <c r="A151" s="96"/>
      <c r="B151" s="94" t="s">
        <v>135</v>
      </c>
      <c r="C151" s="36" t="s">
        <v>3</v>
      </c>
      <c r="D151" s="37">
        <v>2.8139847117943759E-3</v>
      </c>
      <c r="E151" s="37">
        <v>3.0453292398342729E-3</v>
      </c>
      <c r="F151" s="37">
        <v>3.2829974891902041E-3</v>
      </c>
      <c r="G151" s="37">
        <v>3.5477969026415741E-3</v>
      </c>
      <c r="H151" s="37">
        <v>3.8391599757570689E-3</v>
      </c>
      <c r="I151" s="37">
        <v>4.1267892941233217E-3</v>
      </c>
      <c r="J151" s="37">
        <v>4.4725771158640243E-3</v>
      </c>
      <c r="K151" s="37">
        <v>4.821735162492834E-3</v>
      </c>
      <c r="L151" s="37">
        <v>5.2216962827807611E-3</v>
      </c>
      <c r="M151" s="37">
        <v>5.6259781269825402E-3</v>
      </c>
      <c r="N151" s="37">
        <v>6.0781539777520141E-3</v>
      </c>
      <c r="O151" s="37">
        <v>7.4720832709197884E-3</v>
      </c>
      <c r="P151" s="37">
        <v>7.2427285470549434E-3</v>
      </c>
      <c r="Q151" s="37">
        <v>8.2059619465103574E-3</v>
      </c>
      <c r="R151" s="37">
        <v>8.7925044225169533E-3</v>
      </c>
      <c r="S151" s="37">
        <v>9.8388079403917347E-3</v>
      </c>
      <c r="T151" s="37">
        <v>1.092732689062218E-2</v>
      </c>
      <c r="U151" s="37">
        <v>1.1049943838835639E-2</v>
      </c>
      <c r="V151" s="37">
        <v>1.3042238434096231E-2</v>
      </c>
      <c r="W151" s="37">
        <v>1.217580587376927E-2</v>
      </c>
      <c r="X151" s="37">
        <v>1.301956949236038E-2</v>
      </c>
      <c r="Y151" s="37">
        <v>1.3876857499140541E-2</v>
      </c>
      <c r="Z151" s="37">
        <v>1.475010042299562E-2</v>
      </c>
      <c r="AA151" s="37">
        <v>1.5152265191226691E-2</v>
      </c>
      <c r="AB151" s="37">
        <v>1.5930809726907469E-2</v>
      </c>
      <c r="AC151" s="37">
        <v>1.4942957846541821E-2</v>
      </c>
      <c r="AD151" s="37">
        <v>1.684144295213363E-2</v>
      </c>
      <c r="AE151" s="37">
        <v>1.6796968239237001E-2</v>
      </c>
      <c r="AF151" s="37">
        <v>1.9458970105292479E-2</v>
      </c>
      <c r="AG151" s="37">
        <v>2.2001996822638679E-2</v>
      </c>
      <c r="AH151" s="37">
        <v>2.1282495287301261E-2</v>
      </c>
      <c r="AI151" s="37">
        <v>2.5422690369257459E-2</v>
      </c>
      <c r="AJ151" s="37">
        <v>2.352792135901605E-2</v>
      </c>
      <c r="AK151" s="37">
        <v>2.3992589890469651E-2</v>
      </c>
      <c r="AL151" s="37">
        <v>2.8559729544286601E-2</v>
      </c>
      <c r="AM151" s="37">
        <v>2.4217013144873501E-2</v>
      </c>
      <c r="AN151" s="37">
        <v>2.5192918173718111E-2</v>
      </c>
      <c r="AO151" s="37">
        <v>3.0105490093367909E-2</v>
      </c>
      <c r="AP151" s="37">
        <v>3.1757400564673612E-2</v>
      </c>
      <c r="AQ151" s="37">
        <v>3.1813073930250971E-2</v>
      </c>
      <c r="AR151" s="37">
        <v>3.960553082120831E-2</v>
      </c>
      <c r="AS151" s="37">
        <v>3.9704821021170213E-2</v>
      </c>
      <c r="AT151" s="37">
        <v>3.9639451165642083E-2</v>
      </c>
      <c r="AU151" s="37">
        <v>3.9653307576211091E-2</v>
      </c>
      <c r="AV151" s="37">
        <v>3.9685082699053929E-2</v>
      </c>
      <c r="AW151" s="37">
        <v>3.9664490004666167E-2</v>
      </c>
      <c r="AX151" s="37">
        <v>3.9639834402828693E-2</v>
      </c>
      <c r="AY151" s="37">
        <v>8.943681298162387E-2</v>
      </c>
      <c r="AZ151" s="37">
        <v>9.1690788125571757E-2</v>
      </c>
      <c r="BA151" s="37">
        <v>9.3892012797958765E-2</v>
      </c>
      <c r="BB151" s="37">
        <v>9.5615782865343169E-2</v>
      </c>
      <c r="BC151" s="37">
        <v>9.9445122654331738E-2</v>
      </c>
      <c r="BD151" s="37">
        <v>9.9097896763069709E-2</v>
      </c>
      <c r="BE151" s="37">
        <v>9.9366798800585146E-2</v>
      </c>
      <c r="BF151" s="37">
        <v>9.0972342498037734E-2</v>
      </c>
      <c r="BG151" s="37">
        <v>9.4638284920026503E-2</v>
      </c>
      <c r="BH151" s="37">
        <v>9.7606911527288232E-2</v>
      </c>
      <c r="BI151" s="37">
        <v>0.1052460119201631</v>
      </c>
      <c r="BJ151" s="37">
        <v>0.109460615290564</v>
      </c>
      <c r="BK151" s="37">
        <v>0.1138120113630887</v>
      </c>
      <c r="BL151" s="37">
        <v>0.11331555178469969</v>
      </c>
      <c r="BM151" s="37">
        <v>9.9253908560293466E-2</v>
      </c>
      <c r="BN151" s="37">
        <v>0.10390003392343281</v>
      </c>
      <c r="BO151" s="37">
        <v>0.1132270477044357</v>
      </c>
      <c r="BP151" s="37">
        <v>0.11917175225520441</v>
      </c>
      <c r="BQ151" s="37">
        <v>0.113405683270234</v>
      </c>
      <c r="BR151" s="37">
        <v>0.1131200876345807</v>
      </c>
      <c r="BS151" s="37">
        <v>0.1131285014700732</v>
      </c>
      <c r="BT151" s="37">
        <v>0.1239435062411513</v>
      </c>
      <c r="BU151" s="37">
        <v>0.12185102649506591</v>
      </c>
      <c r="BV151" s="37">
        <v>0.124920679727613</v>
      </c>
      <c r="BW151" s="37">
        <v>0.1248687868962354</v>
      </c>
      <c r="BX151" s="37">
        <v>0.12902810616326579</v>
      </c>
      <c r="BY151" s="37">
        <v>0.1311727886238381</v>
      </c>
      <c r="BZ151" s="37">
        <v>0.1373016395435557</v>
      </c>
      <c r="CA151" s="37">
        <v>0.1367814732171225</v>
      </c>
      <c r="CB151" s="37">
        <v>0.13724970218044719</v>
      </c>
      <c r="CC151" s="37">
        <v>0.14670045773322121</v>
      </c>
      <c r="CD151" s="37">
        <v>0.14704112067789149</v>
      </c>
      <c r="CE151" s="37">
        <v>0.13105788376232211</v>
      </c>
      <c r="CF151" s="37">
        <v>0.1534899752096161</v>
      </c>
      <c r="CG151" s="37">
        <v>0.16389481044712489</v>
      </c>
      <c r="CH151" s="37">
        <v>0.1650996216373824</v>
      </c>
      <c r="CI151" s="37">
        <v>0.16717707923322059</v>
      </c>
      <c r="CJ151" s="37">
        <v>0.1646451381603711</v>
      </c>
      <c r="CK151" s="37">
        <v>0.16462795452519241</v>
      </c>
      <c r="CL151" s="37">
        <v>0.16059992168837239</v>
      </c>
      <c r="CM151" s="37">
        <v>0.1646558969842932</v>
      </c>
      <c r="CN151" s="37">
        <v>0.16478982653447041</v>
      </c>
      <c r="CO151" s="37">
        <v>0.16037679523975801</v>
      </c>
      <c r="CP151" s="37">
        <v>0.15868766096628401</v>
      </c>
      <c r="CQ151" s="37">
        <v>0.16660782598677251</v>
      </c>
      <c r="CR151" s="37">
        <v>0.16512050131092701</v>
      </c>
      <c r="CS151" s="37">
        <v>0.16088735826317879</v>
      </c>
      <c r="CT151" s="37">
        <v>0.16090003189979779</v>
      </c>
    </row>
    <row r="152" spans="1:98" x14ac:dyDescent="0.4">
      <c r="A152" s="96"/>
      <c r="B152" s="94"/>
      <c r="C152" s="36" t="s">
        <v>4</v>
      </c>
      <c r="D152" s="37">
        <v>0</v>
      </c>
      <c r="E152" s="37">
        <v>0</v>
      </c>
      <c r="F152" s="37">
        <v>0</v>
      </c>
      <c r="G152" s="37">
        <v>0</v>
      </c>
      <c r="H152" s="37">
        <v>0</v>
      </c>
      <c r="I152" s="37">
        <v>0</v>
      </c>
      <c r="J152" s="37">
        <v>0</v>
      </c>
      <c r="K152" s="37">
        <v>0</v>
      </c>
      <c r="L152" s="37">
        <v>0</v>
      </c>
      <c r="M152" s="37">
        <v>0</v>
      </c>
      <c r="N152" s="37">
        <v>0</v>
      </c>
      <c r="O152" s="37">
        <v>0</v>
      </c>
      <c r="P152" s="37">
        <v>0</v>
      </c>
      <c r="Q152" s="37">
        <v>0</v>
      </c>
      <c r="R152" s="37">
        <v>0</v>
      </c>
      <c r="S152" s="37">
        <v>0</v>
      </c>
      <c r="T152" s="37">
        <v>0</v>
      </c>
      <c r="U152" s="37">
        <v>0</v>
      </c>
      <c r="V152" s="37">
        <v>0</v>
      </c>
      <c r="W152" s="37">
        <v>0</v>
      </c>
      <c r="X152" s="37">
        <v>0</v>
      </c>
      <c r="Y152" s="37">
        <v>0</v>
      </c>
      <c r="Z152" s="37">
        <v>0</v>
      </c>
      <c r="AA152" s="37">
        <v>0</v>
      </c>
      <c r="AB152" s="37">
        <v>0</v>
      </c>
      <c r="AC152" s="37">
        <v>0</v>
      </c>
      <c r="AD152" s="37">
        <v>0</v>
      </c>
      <c r="AE152" s="37">
        <v>0</v>
      </c>
      <c r="AF152" s="37">
        <v>0</v>
      </c>
      <c r="AG152" s="37">
        <v>0</v>
      </c>
      <c r="AH152" s="37">
        <v>0</v>
      </c>
      <c r="AI152" s="37">
        <v>0</v>
      </c>
      <c r="AJ152" s="37">
        <v>0</v>
      </c>
      <c r="AK152" s="37">
        <v>0</v>
      </c>
      <c r="AL152" s="37">
        <v>0</v>
      </c>
      <c r="AM152" s="37">
        <v>0</v>
      </c>
      <c r="AN152" s="37">
        <v>0</v>
      </c>
      <c r="AO152" s="37">
        <v>0</v>
      </c>
      <c r="AP152" s="37">
        <v>0</v>
      </c>
      <c r="AQ152" s="37">
        <v>0</v>
      </c>
      <c r="AR152" s="37">
        <v>0</v>
      </c>
      <c r="AS152" s="37">
        <v>0</v>
      </c>
      <c r="AT152" s="37">
        <v>0</v>
      </c>
      <c r="AU152" s="37">
        <v>0</v>
      </c>
      <c r="AV152" s="37">
        <v>0</v>
      </c>
      <c r="AW152" s="37">
        <v>0</v>
      </c>
      <c r="AX152" s="37">
        <v>0</v>
      </c>
      <c r="AY152" s="37">
        <v>0</v>
      </c>
      <c r="AZ152" s="37">
        <v>0</v>
      </c>
      <c r="BA152" s="37">
        <v>0</v>
      </c>
      <c r="BB152" s="37">
        <v>0</v>
      </c>
      <c r="BC152" s="37">
        <v>0</v>
      </c>
      <c r="BD152" s="37">
        <v>0</v>
      </c>
      <c r="BE152" s="37">
        <v>0</v>
      </c>
      <c r="BF152" s="37">
        <v>0</v>
      </c>
      <c r="BG152" s="37">
        <v>0</v>
      </c>
      <c r="BH152" s="37">
        <v>0</v>
      </c>
      <c r="BI152" s="37">
        <v>0</v>
      </c>
      <c r="BJ152" s="37">
        <v>0</v>
      </c>
      <c r="BK152" s="37">
        <v>0</v>
      </c>
      <c r="BL152" s="37">
        <v>0</v>
      </c>
      <c r="BM152" s="37">
        <v>0</v>
      </c>
      <c r="BN152" s="37">
        <v>0</v>
      </c>
      <c r="BO152" s="37">
        <v>0</v>
      </c>
      <c r="BP152" s="37">
        <v>0</v>
      </c>
      <c r="BQ152" s="37">
        <v>0</v>
      </c>
      <c r="BR152" s="37">
        <v>0</v>
      </c>
      <c r="BS152" s="37">
        <v>0</v>
      </c>
      <c r="BT152" s="37">
        <v>0</v>
      </c>
      <c r="BU152" s="37">
        <v>0</v>
      </c>
      <c r="BV152" s="37">
        <v>0</v>
      </c>
      <c r="BW152" s="37">
        <v>0</v>
      </c>
      <c r="BX152" s="37">
        <v>0</v>
      </c>
      <c r="BY152" s="37">
        <v>0</v>
      </c>
      <c r="BZ152" s="37">
        <v>0</v>
      </c>
      <c r="CA152" s="37">
        <v>0</v>
      </c>
      <c r="CB152" s="37">
        <v>0</v>
      </c>
      <c r="CC152" s="37">
        <v>0</v>
      </c>
      <c r="CD152" s="37">
        <v>0</v>
      </c>
      <c r="CE152" s="37">
        <v>0</v>
      </c>
      <c r="CF152" s="37">
        <v>0</v>
      </c>
      <c r="CG152" s="37">
        <v>0</v>
      </c>
      <c r="CH152" s="37">
        <v>0</v>
      </c>
      <c r="CI152" s="37">
        <v>0</v>
      </c>
      <c r="CJ152" s="37">
        <v>0</v>
      </c>
      <c r="CK152" s="37">
        <v>0</v>
      </c>
      <c r="CL152" s="37">
        <v>0</v>
      </c>
      <c r="CM152" s="37">
        <v>0</v>
      </c>
      <c r="CN152" s="37">
        <v>0</v>
      </c>
      <c r="CO152" s="37">
        <v>0</v>
      </c>
      <c r="CP152" s="37">
        <v>0</v>
      </c>
      <c r="CQ152" s="37">
        <v>0</v>
      </c>
      <c r="CR152" s="37">
        <v>0</v>
      </c>
      <c r="CS152" s="37">
        <v>0</v>
      </c>
      <c r="CT152" s="37">
        <v>0</v>
      </c>
    </row>
    <row r="153" spans="1:98" x14ac:dyDescent="0.4">
      <c r="A153" s="96"/>
      <c r="B153" s="94"/>
      <c r="C153" s="36" t="s">
        <v>6</v>
      </c>
      <c r="D153" s="37">
        <v>2.8139847117943759E-3</v>
      </c>
      <c r="E153" s="37">
        <v>3.0453292398342729E-3</v>
      </c>
      <c r="F153" s="37">
        <v>3.2829974891902041E-3</v>
      </c>
      <c r="G153" s="37">
        <v>3.5477969026415741E-3</v>
      </c>
      <c r="H153" s="37">
        <v>3.8391599757570689E-3</v>
      </c>
      <c r="I153" s="37">
        <v>4.1267892941233217E-3</v>
      </c>
      <c r="J153" s="37">
        <v>4.4725771158640243E-3</v>
      </c>
      <c r="K153" s="37">
        <v>4.821735162492834E-3</v>
      </c>
      <c r="L153" s="37">
        <v>5.2216962827807611E-3</v>
      </c>
      <c r="M153" s="37">
        <v>5.6259781269825402E-3</v>
      </c>
      <c r="N153" s="37">
        <v>6.0781539777520141E-3</v>
      </c>
      <c r="O153" s="37">
        <v>7.4720832709197884E-3</v>
      </c>
      <c r="P153" s="37">
        <v>7.2427285470549434E-3</v>
      </c>
      <c r="Q153" s="37">
        <v>8.2059619465103574E-3</v>
      </c>
      <c r="R153" s="37">
        <v>8.7925044225169533E-3</v>
      </c>
      <c r="S153" s="37">
        <v>9.8388079403917347E-3</v>
      </c>
      <c r="T153" s="37">
        <v>1.092732689062218E-2</v>
      </c>
      <c r="U153" s="37">
        <v>1.1049943838835639E-2</v>
      </c>
      <c r="V153" s="37">
        <v>1.3042238434096231E-2</v>
      </c>
      <c r="W153" s="37">
        <v>1.217580587376927E-2</v>
      </c>
      <c r="X153" s="37">
        <v>1.301956949236038E-2</v>
      </c>
      <c r="Y153" s="37">
        <v>1.3876857499140541E-2</v>
      </c>
      <c r="Z153" s="37">
        <v>1.475010042299562E-2</v>
      </c>
      <c r="AA153" s="37">
        <v>1.5152265191226691E-2</v>
      </c>
      <c r="AB153" s="37">
        <v>1.5930809726907469E-2</v>
      </c>
      <c r="AC153" s="37">
        <v>1.4942957846541821E-2</v>
      </c>
      <c r="AD153" s="37">
        <v>1.684144295213363E-2</v>
      </c>
      <c r="AE153" s="37">
        <v>1.6796968239237001E-2</v>
      </c>
      <c r="AF153" s="37">
        <v>1.9458970105292479E-2</v>
      </c>
      <c r="AG153" s="37">
        <v>2.2001996822638679E-2</v>
      </c>
      <c r="AH153" s="37">
        <v>2.1282495287301261E-2</v>
      </c>
      <c r="AI153" s="37">
        <v>2.5422690369257459E-2</v>
      </c>
      <c r="AJ153" s="37">
        <v>2.352792135901605E-2</v>
      </c>
      <c r="AK153" s="37">
        <v>2.3992589890469651E-2</v>
      </c>
      <c r="AL153" s="37">
        <v>2.8559729544286601E-2</v>
      </c>
      <c r="AM153" s="37">
        <v>2.4217013144873501E-2</v>
      </c>
      <c r="AN153" s="37">
        <v>2.5192918173718111E-2</v>
      </c>
      <c r="AO153" s="37">
        <v>3.0105490093367909E-2</v>
      </c>
      <c r="AP153" s="37">
        <v>3.1757400564673612E-2</v>
      </c>
      <c r="AQ153" s="37">
        <v>3.1813073930250971E-2</v>
      </c>
      <c r="AR153" s="37">
        <v>3.960553082120831E-2</v>
      </c>
      <c r="AS153" s="37">
        <v>3.9704821021170213E-2</v>
      </c>
      <c r="AT153" s="37">
        <v>3.9639451165642083E-2</v>
      </c>
      <c r="AU153" s="37">
        <v>3.9653307576211091E-2</v>
      </c>
      <c r="AV153" s="37">
        <v>3.9685082699053929E-2</v>
      </c>
      <c r="AW153" s="37">
        <v>3.9664490004666167E-2</v>
      </c>
      <c r="AX153" s="37">
        <v>3.9639834402828693E-2</v>
      </c>
      <c r="AY153" s="37">
        <v>8.943681298162387E-2</v>
      </c>
      <c r="AZ153" s="37">
        <v>9.1690788125571757E-2</v>
      </c>
      <c r="BA153" s="37">
        <v>9.3892012797958765E-2</v>
      </c>
      <c r="BB153" s="37">
        <v>9.5615782865343169E-2</v>
      </c>
      <c r="BC153" s="37">
        <v>9.9445122654331738E-2</v>
      </c>
      <c r="BD153" s="37">
        <v>9.9097896763069709E-2</v>
      </c>
      <c r="BE153" s="37">
        <v>9.9366798800585146E-2</v>
      </c>
      <c r="BF153" s="37">
        <v>9.0972342498037734E-2</v>
      </c>
      <c r="BG153" s="37">
        <v>9.4638284920026503E-2</v>
      </c>
      <c r="BH153" s="37">
        <v>9.7606911527288232E-2</v>
      </c>
      <c r="BI153" s="37">
        <v>0.1052460119201631</v>
      </c>
      <c r="BJ153" s="37">
        <v>0.109460615290564</v>
      </c>
      <c r="BK153" s="37">
        <v>0.1138120113630887</v>
      </c>
      <c r="BL153" s="37">
        <v>0.11331555178469969</v>
      </c>
      <c r="BM153" s="37">
        <v>9.9253908560293466E-2</v>
      </c>
      <c r="BN153" s="37">
        <v>0.10390003392343281</v>
      </c>
      <c r="BO153" s="37">
        <v>0.1132270477044357</v>
      </c>
      <c r="BP153" s="37">
        <v>0.11917175225520441</v>
      </c>
      <c r="BQ153" s="37">
        <v>0.113405683270234</v>
      </c>
      <c r="BR153" s="37">
        <v>0.1131200876345807</v>
      </c>
      <c r="BS153" s="37">
        <v>0.1131285014700732</v>
      </c>
      <c r="BT153" s="37">
        <v>0.1239435062411513</v>
      </c>
      <c r="BU153" s="37">
        <v>0.12185102649506591</v>
      </c>
      <c r="BV153" s="37">
        <v>0.124920679727613</v>
      </c>
      <c r="BW153" s="37">
        <v>0.1248687868962354</v>
      </c>
      <c r="BX153" s="37">
        <v>0.12902810616326579</v>
      </c>
      <c r="BY153" s="37">
        <v>0.1311727886238381</v>
      </c>
      <c r="BZ153" s="37">
        <v>0.1373016395435557</v>
      </c>
      <c r="CA153" s="37">
        <v>0.1367814732171225</v>
      </c>
      <c r="CB153" s="37">
        <v>0.13724970218044719</v>
      </c>
      <c r="CC153" s="37">
        <v>0.14670045773322121</v>
      </c>
      <c r="CD153" s="37">
        <v>0.14704112067789149</v>
      </c>
      <c r="CE153" s="37">
        <v>0.13105788376232211</v>
      </c>
      <c r="CF153" s="37">
        <v>0.1534899752096161</v>
      </c>
      <c r="CG153" s="37">
        <v>0.16389481044712489</v>
      </c>
      <c r="CH153" s="37">
        <v>0.1650996216373824</v>
      </c>
      <c r="CI153" s="37">
        <v>0.16717707923322059</v>
      </c>
      <c r="CJ153" s="37">
        <v>0.1646451381603711</v>
      </c>
      <c r="CK153" s="37">
        <v>0.16462795452519241</v>
      </c>
      <c r="CL153" s="37">
        <v>0.16059992168837239</v>
      </c>
      <c r="CM153" s="37">
        <v>0.1646558969842932</v>
      </c>
      <c r="CN153" s="37">
        <v>0.16478982653447041</v>
      </c>
      <c r="CO153" s="37">
        <v>0.16037679523975801</v>
      </c>
      <c r="CP153" s="37">
        <v>0.15868766096628401</v>
      </c>
      <c r="CQ153" s="37">
        <v>0.16660782598677251</v>
      </c>
      <c r="CR153" s="37">
        <v>0.16512050131092701</v>
      </c>
      <c r="CS153" s="37">
        <v>0.16088735826317879</v>
      </c>
      <c r="CT153" s="37">
        <v>0.16090003189979779</v>
      </c>
    </row>
    <row r="154" spans="1:98" x14ac:dyDescent="0.4">
      <c r="A154" s="96"/>
      <c r="B154" s="94" t="s">
        <v>136</v>
      </c>
      <c r="C154" s="36" t="s">
        <v>60</v>
      </c>
      <c r="D154" s="37">
        <v>0</v>
      </c>
      <c r="E154" s="37">
        <v>0</v>
      </c>
      <c r="F154" s="37">
        <v>0</v>
      </c>
      <c r="G154" s="37">
        <v>0</v>
      </c>
      <c r="H154" s="37">
        <v>0</v>
      </c>
      <c r="I154" s="37">
        <v>0</v>
      </c>
      <c r="J154" s="37">
        <v>0</v>
      </c>
      <c r="K154" s="37">
        <v>0</v>
      </c>
      <c r="L154" s="37">
        <v>0</v>
      </c>
      <c r="M154" s="37">
        <v>0</v>
      </c>
      <c r="N154" s="37">
        <v>0</v>
      </c>
      <c r="O154" s="37">
        <v>0</v>
      </c>
      <c r="P154" s="37">
        <v>0</v>
      </c>
      <c r="Q154" s="37">
        <v>0</v>
      </c>
      <c r="R154" s="37">
        <v>0</v>
      </c>
      <c r="S154" s="37">
        <v>0</v>
      </c>
      <c r="T154" s="37">
        <v>0</v>
      </c>
      <c r="U154" s="37">
        <v>0</v>
      </c>
      <c r="V154" s="37">
        <v>0</v>
      </c>
      <c r="W154" s="37">
        <v>0</v>
      </c>
      <c r="X154" s="37">
        <v>0</v>
      </c>
      <c r="Y154" s="37">
        <v>0</v>
      </c>
      <c r="Z154" s="37">
        <v>0</v>
      </c>
      <c r="AA154" s="37">
        <v>0</v>
      </c>
      <c r="AB154" s="37">
        <v>0</v>
      </c>
      <c r="AC154" s="37">
        <v>0</v>
      </c>
      <c r="AD154" s="37">
        <v>0</v>
      </c>
      <c r="AE154" s="37">
        <v>0</v>
      </c>
      <c r="AF154" s="37">
        <v>0</v>
      </c>
      <c r="AG154" s="37">
        <v>7.608202950614332E-7</v>
      </c>
      <c r="AH154" s="37">
        <v>9.460846887073394E-7</v>
      </c>
      <c r="AI154" s="37">
        <v>8.7259931112586947E-7</v>
      </c>
      <c r="AJ154" s="37">
        <v>1.488998760646924E-6</v>
      </c>
      <c r="AK154" s="37">
        <v>9.9798855280087219E-7</v>
      </c>
      <c r="AL154" s="37">
        <v>3.982381175971343E-7</v>
      </c>
      <c r="AM154" s="37">
        <v>4.3435318075222832E-7</v>
      </c>
      <c r="AN154" s="37">
        <v>5.3708703397607131E-7</v>
      </c>
      <c r="AO154" s="37">
        <v>6.8254238346002427E-7</v>
      </c>
      <c r="AP154" s="37">
        <v>6.3636686406040725E-7</v>
      </c>
      <c r="AQ154" s="37">
        <v>6.8234952470855988E-7</v>
      </c>
      <c r="AR154" s="37">
        <v>9.2643067490131E-7</v>
      </c>
      <c r="AS154" s="37">
        <v>1.3054895865751671E-6</v>
      </c>
      <c r="AT154" s="37">
        <v>1.503210095968696E-6</v>
      </c>
      <c r="AU154" s="37">
        <v>1.812858531314792E-6</v>
      </c>
      <c r="AV154" s="37">
        <v>1.87491767328898E-6</v>
      </c>
      <c r="AW154" s="37">
        <v>2.097078073915725E-6</v>
      </c>
      <c r="AX154" s="37">
        <v>2.3761774968844158E-6</v>
      </c>
      <c r="AY154" s="37">
        <v>2.9139735363886781E-6</v>
      </c>
      <c r="AZ154" s="37">
        <v>2.769318967098054E-6</v>
      </c>
      <c r="BA154" s="37">
        <v>3.5209635207591961E-6</v>
      </c>
      <c r="BB154" s="37">
        <v>4.0623114082910506E-6</v>
      </c>
      <c r="BC154" s="37">
        <v>3.8878689824363482E-6</v>
      </c>
      <c r="BD154" s="37">
        <v>4.7499258549172486E-6</v>
      </c>
      <c r="BE154" s="37">
        <v>6.1643359921812156E-6</v>
      </c>
      <c r="BF154" s="37">
        <v>6.2642505415580418E-6</v>
      </c>
      <c r="BG154" s="37">
        <v>8.5647606459374427E-6</v>
      </c>
      <c r="BH154" s="37">
        <v>9.8456744640736429E-6</v>
      </c>
      <c r="BI154" s="37">
        <v>1.042218852296626E-5</v>
      </c>
      <c r="BJ154" s="37">
        <v>1.1631589829341391E-5</v>
      </c>
      <c r="BK154" s="37">
        <v>1.2750344443768201E-5</v>
      </c>
      <c r="BL154" s="37">
        <v>1.295049232642447E-5</v>
      </c>
      <c r="BM154" s="37">
        <v>1.3523783882590849E-5</v>
      </c>
      <c r="BN154" s="37">
        <v>1.424737431778107E-5</v>
      </c>
      <c r="BO154" s="37">
        <v>1.427223992847E-5</v>
      </c>
      <c r="BP154" s="37">
        <v>1.456250464197913E-5</v>
      </c>
      <c r="BQ154" s="37">
        <v>1.6609081452783669E-5</v>
      </c>
      <c r="BR154" s="37">
        <v>2.0822546616198582E-5</v>
      </c>
      <c r="BS154" s="37">
        <v>2.1147105689402531E-5</v>
      </c>
      <c r="BT154" s="37">
        <v>2.4823970023132981E-5</v>
      </c>
      <c r="BU154" s="37">
        <v>2.5846275453546741E-5</v>
      </c>
      <c r="BV154" s="37">
        <v>2.7340670308906399E-5</v>
      </c>
      <c r="BW154" s="37">
        <v>2.602182605624869E-5</v>
      </c>
      <c r="BX154" s="37">
        <v>2.870207408451178E-5</v>
      </c>
      <c r="BY154" s="37">
        <v>3.4567694191119508E-5</v>
      </c>
      <c r="BZ154" s="37">
        <v>3.6051312682181733E-5</v>
      </c>
      <c r="CA154" s="37">
        <v>3.5966235682534287E-5</v>
      </c>
      <c r="CB154" s="37">
        <v>4.1220767720240883E-5</v>
      </c>
      <c r="CC154" s="37">
        <v>4.3625582156577519E-5</v>
      </c>
      <c r="CD154" s="37">
        <v>4.5721409989150138E-5</v>
      </c>
      <c r="CE154" s="37">
        <v>4.3489345466602838E-5</v>
      </c>
      <c r="CF154" s="37">
        <v>5.0139782082514827E-5</v>
      </c>
      <c r="CG154" s="37">
        <v>5.3431630085659433E-5</v>
      </c>
      <c r="CH154" s="37">
        <v>5.3937884799998902E-5</v>
      </c>
      <c r="CI154" s="37">
        <v>5.4078409617971377E-5</v>
      </c>
      <c r="CJ154" s="37">
        <v>5.4147697545729418E-5</v>
      </c>
      <c r="CK154" s="37">
        <v>5.4049880598635817E-5</v>
      </c>
      <c r="CL154" s="37">
        <v>5.3855109012281608E-5</v>
      </c>
      <c r="CM154" s="37">
        <v>5.4986499355219357E-5</v>
      </c>
      <c r="CN154" s="37">
        <v>4.9819371890881261E-5</v>
      </c>
      <c r="CO154" s="37">
        <v>5.0950693804569818E-5</v>
      </c>
      <c r="CP154" s="37">
        <v>5.2596956129065728E-5</v>
      </c>
      <c r="CQ154" s="37">
        <v>5.399408396753556E-5</v>
      </c>
      <c r="CR154" s="37">
        <v>5.3493259090267603E-5</v>
      </c>
      <c r="CS154" s="37">
        <v>5.3787387693747452E-5</v>
      </c>
      <c r="CT154" s="37">
        <v>5.3810360256099103E-5</v>
      </c>
    </row>
    <row r="155" spans="1:98" x14ac:dyDescent="0.4">
      <c r="A155" s="96"/>
      <c r="B155" s="94"/>
      <c r="C155" s="36" t="s">
        <v>4</v>
      </c>
      <c r="D155" s="37">
        <v>0</v>
      </c>
      <c r="E155" s="37">
        <v>0</v>
      </c>
      <c r="F155" s="37">
        <v>0</v>
      </c>
      <c r="G155" s="37">
        <v>0</v>
      </c>
      <c r="H155" s="37">
        <v>0</v>
      </c>
      <c r="I155" s="37">
        <v>0</v>
      </c>
      <c r="J155" s="37">
        <v>0</v>
      </c>
      <c r="K155" s="37">
        <v>0</v>
      </c>
      <c r="L155" s="37">
        <v>0</v>
      </c>
      <c r="M155" s="37">
        <v>0</v>
      </c>
      <c r="N155" s="37">
        <v>0</v>
      </c>
      <c r="O155" s="37">
        <v>0</v>
      </c>
      <c r="P155" s="37">
        <v>0</v>
      </c>
      <c r="Q155" s="37">
        <v>0</v>
      </c>
      <c r="R155" s="37">
        <v>0</v>
      </c>
      <c r="S155" s="37">
        <v>0</v>
      </c>
      <c r="T155" s="37">
        <v>0</v>
      </c>
      <c r="U155" s="37">
        <v>0</v>
      </c>
      <c r="V155" s="37">
        <v>0</v>
      </c>
      <c r="W155" s="37">
        <v>0</v>
      </c>
      <c r="X155" s="37">
        <v>0</v>
      </c>
      <c r="Y155" s="37">
        <v>0</v>
      </c>
      <c r="Z155" s="37">
        <v>0</v>
      </c>
      <c r="AA155" s="37">
        <v>0</v>
      </c>
      <c r="AB155" s="37">
        <v>0</v>
      </c>
      <c r="AC155" s="37">
        <v>0</v>
      </c>
      <c r="AD155" s="37">
        <v>0</v>
      </c>
      <c r="AE155" s="37">
        <v>0</v>
      </c>
      <c r="AF155" s="37">
        <v>0</v>
      </c>
      <c r="AG155" s="37">
        <v>0</v>
      </c>
      <c r="AH155" s="37">
        <v>3.804101475307166E-7</v>
      </c>
      <c r="AI155" s="37">
        <v>7.2664910937414738E-7</v>
      </c>
      <c r="AJ155" s="37">
        <v>9.4186629223073956E-7</v>
      </c>
      <c r="AK155" s="37">
        <v>1.4240510485545399E-6</v>
      </c>
      <c r="AL155" s="37">
        <v>1.528626361986587E-6</v>
      </c>
      <c r="AM155" s="37">
        <v>1.3399240584842109E-6</v>
      </c>
      <c r="AN155" s="37">
        <v>1.2612904413699929E-6</v>
      </c>
      <c r="AO155" s="37">
        <v>1.264578341270701E-6</v>
      </c>
      <c r="AP155" s="37">
        <v>1.335442507271215E-6</v>
      </c>
      <c r="AQ155" s="37">
        <v>1.3564653327668789E-6</v>
      </c>
      <c r="AR155" s="37">
        <v>1.389118028958992E-6</v>
      </c>
      <c r="AS155" s="37">
        <v>1.529260683231739E-6</v>
      </c>
      <c r="AT155" s="37">
        <v>1.81091373713871E-6</v>
      </c>
      <c r="AU155" s="37">
        <v>2.1041849492544242E-6</v>
      </c>
      <c r="AV155" s="37">
        <v>2.4772710628819979E-6</v>
      </c>
      <c r="AW155" s="37">
        <v>2.78871799994424E-6</v>
      </c>
      <c r="AX155" s="37">
        <v>3.1482151828373831E-6</v>
      </c>
      <c r="AY155" s="37">
        <v>3.5668954606134422E-6</v>
      </c>
      <c r="AZ155" s="37">
        <v>4.1559974810234317E-6</v>
      </c>
      <c r="BA155" s="37">
        <v>4.5201019677750006E-6</v>
      </c>
      <c r="BB155" s="37">
        <v>5.1950696431803601E-6</v>
      </c>
      <c r="BC155" s="37">
        <v>5.9629731623812074E-6</v>
      </c>
      <c r="BD155" s="37">
        <v>6.4499365891981459E-6</v>
      </c>
      <c r="BE155" s="37">
        <v>7.2736066682872282E-6</v>
      </c>
      <c r="BF155" s="37">
        <v>8.5962841767147141E-6</v>
      </c>
      <c r="BG155" s="37">
        <v>9.6062335575143515E-6</v>
      </c>
      <c r="BH155" s="37">
        <v>1.1539461260103141E-5</v>
      </c>
      <c r="BI155" s="37">
        <v>1.35867272880329E-5</v>
      </c>
      <c r="BJ155" s="37">
        <v>1.5401839458711549E-5</v>
      </c>
      <c r="BK155" s="37">
        <v>1.7424158466854891E-5</v>
      </c>
      <c r="BL155" s="37">
        <v>1.9529166907620299E-5</v>
      </c>
      <c r="BM155" s="37">
        <v>2.1256474762106322E-5</v>
      </c>
      <c r="BN155" s="37">
        <v>2.2928067894536789E-5</v>
      </c>
      <c r="BO155" s="37">
        <v>2.460408632795534E-5</v>
      </c>
      <c r="BP155" s="37">
        <v>2.5935567391991861E-5</v>
      </c>
      <c r="BQ155" s="37">
        <v>2.7162351946273559E-5</v>
      </c>
      <c r="BR155" s="37">
        <v>2.915963260025896E-5</v>
      </c>
      <c r="BS155" s="37">
        <v>3.2737786899508453E-5</v>
      </c>
      <c r="BT155" s="37">
        <v>3.5469317775730712E-5</v>
      </c>
      <c r="BU155" s="37">
        <v>3.9411160047392778E-5</v>
      </c>
      <c r="BV155" s="37">
        <v>4.287257090841558E-5</v>
      </c>
      <c r="BW155" s="37">
        <v>4.628885136731668E-5</v>
      </c>
      <c r="BX155" s="37">
        <v>4.8324679723826297E-5</v>
      </c>
      <c r="BY155" s="37">
        <v>5.1422841928893481E-5</v>
      </c>
      <c r="BZ155" s="37">
        <v>5.6756234707835988E-5</v>
      </c>
      <c r="CA155" s="37">
        <v>6.1393567673907759E-5</v>
      </c>
      <c r="CB155" s="37">
        <v>6.4931974396943657E-5</v>
      </c>
      <c r="CC155" s="37">
        <v>7.0394503014582492E-5</v>
      </c>
      <c r="CD155" s="37">
        <v>7.5710939760648266E-5</v>
      </c>
      <c r="CE155" s="37">
        <v>8.0800598896972121E-5</v>
      </c>
      <c r="CF155" s="37">
        <v>8.3638394037089308E-5</v>
      </c>
      <c r="CG155" s="37">
        <v>8.9497765203596817E-5</v>
      </c>
      <c r="CH155" s="37">
        <v>9.5497698002777482E-5</v>
      </c>
      <c r="CI155" s="37">
        <v>1.003596667597181E-4</v>
      </c>
      <c r="CJ155" s="37">
        <v>1.042555822548091E-4</v>
      </c>
      <c r="CK155" s="37">
        <v>1.074370349667334E-4</v>
      </c>
      <c r="CL155" s="37">
        <v>1.1010348467245249E-4</v>
      </c>
      <c r="CM155" s="37">
        <v>1.121569222568132E-4</v>
      </c>
      <c r="CN155" s="37">
        <v>1.1454075420987849E-4</v>
      </c>
      <c r="CO155" s="37">
        <v>1.139252777096505E-4</v>
      </c>
      <c r="CP155" s="37">
        <v>1.14392480318319E-4</v>
      </c>
      <c r="CQ155" s="37">
        <v>1.156338784856869E-4</v>
      </c>
      <c r="CR155" s="37">
        <v>1.1724655940057189E-4</v>
      </c>
      <c r="CS155" s="37">
        <v>1.182329886509278E-4</v>
      </c>
      <c r="CT155" s="37">
        <v>1.192607749745665E-4</v>
      </c>
    </row>
    <row r="156" spans="1:98" x14ac:dyDescent="0.4">
      <c r="A156" s="96"/>
      <c r="B156" s="94"/>
      <c r="C156" s="36" t="s">
        <v>6</v>
      </c>
      <c r="D156" s="37">
        <v>0</v>
      </c>
      <c r="E156" s="37">
        <v>0</v>
      </c>
      <c r="F156" s="37">
        <v>0</v>
      </c>
      <c r="G156" s="37">
        <v>0</v>
      </c>
      <c r="H156" s="37">
        <v>0</v>
      </c>
      <c r="I156" s="37">
        <v>0</v>
      </c>
      <c r="J156" s="37">
        <v>0</v>
      </c>
      <c r="K156" s="37">
        <v>0</v>
      </c>
      <c r="L156" s="37">
        <v>0</v>
      </c>
      <c r="M156" s="37">
        <v>0</v>
      </c>
      <c r="N156" s="37">
        <v>0</v>
      </c>
      <c r="O156" s="37">
        <v>0</v>
      </c>
      <c r="P156" s="37">
        <v>0</v>
      </c>
      <c r="Q156" s="37">
        <v>0</v>
      </c>
      <c r="R156" s="37">
        <v>0</v>
      </c>
      <c r="S156" s="37">
        <v>0</v>
      </c>
      <c r="T156" s="37">
        <v>0</v>
      </c>
      <c r="U156" s="37">
        <v>0</v>
      </c>
      <c r="V156" s="37">
        <v>0</v>
      </c>
      <c r="W156" s="37">
        <v>0</v>
      </c>
      <c r="X156" s="37">
        <v>0</v>
      </c>
      <c r="Y156" s="37">
        <v>0</v>
      </c>
      <c r="Z156" s="37">
        <v>0</v>
      </c>
      <c r="AA156" s="37">
        <v>0</v>
      </c>
      <c r="AB156" s="37">
        <v>0</v>
      </c>
      <c r="AC156" s="37">
        <v>0</v>
      </c>
      <c r="AD156" s="37">
        <v>0</v>
      </c>
      <c r="AE156" s="37">
        <v>0</v>
      </c>
      <c r="AF156" s="37">
        <v>0</v>
      </c>
      <c r="AG156" s="37">
        <v>7.608202950614332E-7</v>
      </c>
      <c r="AH156" s="37">
        <v>1.3264948362380561E-6</v>
      </c>
      <c r="AI156" s="37">
        <v>1.5992484205000171E-6</v>
      </c>
      <c r="AJ156" s="37">
        <v>2.4308650528776639E-6</v>
      </c>
      <c r="AK156" s="37">
        <v>2.4220396013554119E-6</v>
      </c>
      <c r="AL156" s="37">
        <v>1.926864479583721E-6</v>
      </c>
      <c r="AM156" s="37">
        <v>1.7742772392364391E-6</v>
      </c>
      <c r="AN156" s="37">
        <v>1.7983774753460639E-6</v>
      </c>
      <c r="AO156" s="37">
        <v>1.9471207247307249E-6</v>
      </c>
      <c r="AP156" s="37">
        <v>1.971809371331622E-6</v>
      </c>
      <c r="AQ156" s="37">
        <v>2.0388148574754382E-6</v>
      </c>
      <c r="AR156" s="37">
        <v>2.315548703860302E-6</v>
      </c>
      <c r="AS156" s="37">
        <v>2.834750269806905E-6</v>
      </c>
      <c r="AT156" s="37">
        <v>3.314123833107406E-6</v>
      </c>
      <c r="AU156" s="37">
        <v>3.9170434805692164E-6</v>
      </c>
      <c r="AV156" s="37">
        <v>4.3521887361709772E-6</v>
      </c>
      <c r="AW156" s="37">
        <v>4.8857960738599658E-6</v>
      </c>
      <c r="AX156" s="37">
        <v>5.5243926797217994E-6</v>
      </c>
      <c r="AY156" s="37">
        <v>6.4808689970021203E-6</v>
      </c>
      <c r="AZ156" s="37">
        <v>6.9253164481214856E-6</v>
      </c>
      <c r="BA156" s="37">
        <v>8.0410654885341967E-6</v>
      </c>
      <c r="BB156" s="37">
        <v>9.2573810514714107E-6</v>
      </c>
      <c r="BC156" s="37">
        <v>9.8508421448175555E-6</v>
      </c>
      <c r="BD156" s="37">
        <v>1.119986244411539E-5</v>
      </c>
      <c r="BE156" s="37">
        <v>1.343794266046844E-5</v>
      </c>
      <c r="BF156" s="37">
        <v>1.4860534718272751E-5</v>
      </c>
      <c r="BG156" s="37">
        <v>1.8170994203451791E-5</v>
      </c>
      <c r="BH156" s="37">
        <v>2.138513572417678E-5</v>
      </c>
      <c r="BI156" s="37">
        <v>2.400891581099916E-5</v>
      </c>
      <c r="BJ156" s="37">
        <v>2.7033429288052941E-5</v>
      </c>
      <c r="BK156" s="37">
        <v>3.0174502910623091E-5</v>
      </c>
      <c r="BL156" s="37">
        <v>3.2479659234044773E-5</v>
      </c>
      <c r="BM156" s="37">
        <v>3.4780258644697167E-5</v>
      </c>
      <c r="BN156" s="37">
        <v>3.7175442212317859E-5</v>
      </c>
      <c r="BO156" s="37">
        <v>3.8876326256425337E-5</v>
      </c>
      <c r="BP156" s="37">
        <v>4.0498072033970989E-5</v>
      </c>
      <c r="BQ156" s="37">
        <v>4.3771433399057228E-5</v>
      </c>
      <c r="BR156" s="37">
        <v>4.9982179216457542E-5</v>
      </c>
      <c r="BS156" s="37">
        <v>5.3884892588910967E-5</v>
      </c>
      <c r="BT156" s="37">
        <v>6.029328779886368E-5</v>
      </c>
      <c r="BU156" s="37">
        <v>6.5257435500939526E-5</v>
      </c>
      <c r="BV156" s="37">
        <v>7.0213241217321982E-5</v>
      </c>
      <c r="BW156" s="37">
        <v>7.2310677423565367E-5</v>
      </c>
      <c r="BX156" s="37">
        <v>7.7026753808338101E-5</v>
      </c>
      <c r="BY156" s="37">
        <v>8.5990536120012976E-5</v>
      </c>
      <c r="BZ156" s="37">
        <v>9.2807547390017707E-5</v>
      </c>
      <c r="CA156" s="37">
        <v>9.7359803356442053E-5</v>
      </c>
      <c r="CB156" s="37">
        <v>1.061527421171845E-4</v>
      </c>
      <c r="CC156" s="37">
        <v>1.1402008517116E-4</v>
      </c>
      <c r="CD156" s="37">
        <v>1.214323497497984E-4</v>
      </c>
      <c r="CE156" s="37">
        <v>1.24289944363575E-4</v>
      </c>
      <c r="CF156" s="37">
        <v>1.337781761196041E-4</v>
      </c>
      <c r="CG156" s="37">
        <v>1.4292939528925619E-4</v>
      </c>
      <c r="CH156" s="37">
        <v>1.494355828027764E-4</v>
      </c>
      <c r="CI156" s="37">
        <v>1.5443807637768951E-4</v>
      </c>
      <c r="CJ156" s="37">
        <v>1.584032798005385E-4</v>
      </c>
      <c r="CK156" s="37">
        <v>1.6148691556536931E-4</v>
      </c>
      <c r="CL156" s="37">
        <v>1.639585936847341E-4</v>
      </c>
      <c r="CM156" s="37">
        <v>1.6714342161203261E-4</v>
      </c>
      <c r="CN156" s="37">
        <v>1.643601261007597E-4</v>
      </c>
      <c r="CO156" s="37">
        <v>1.6487597151422029E-4</v>
      </c>
      <c r="CP156" s="37">
        <v>1.669894364473847E-4</v>
      </c>
      <c r="CQ156" s="37">
        <v>1.6962796245322239E-4</v>
      </c>
      <c r="CR156" s="37">
        <v>1.707398184908395E-4</v>
      </c>
      <c r="CS156" s="37">
        <v>1.720203763446752E-4</v>
      </c>
      <c r="CT156" s="37">
        <v>1.730711352306656E-4</v>
      </c>
    </row>
    <row r="157" spans="1:98" x14ac:dyDescent="0.4">
      <c r="A157" s="96"/>
      <c r="B157" s="94" t="s">
        <v>137</v>
      </c>
      <c r="C157" s="36" t="s">
        <v>3</v>
      </c>
      <c r="D157" s="37">
        <v>5.9058080142649891E-5</v>
      </c>
      <c r="E157" s="37">
        <v>7.7298193941887849E-5</v>
      </c>
      <c r="F157" s="37">
        <v>1.2263603510137249E-4</v>
      </c>
      <c r="G157" s="37">
        <v>1.319264243231445E-4</v>
      </c>
      <c r="H157" s="37">
        <v>1.2821066367989069E-4</v>
      </c>
      <c r="I157" s="37">
        <v>1.3557965485242119E-4</v>
      </c>
      <c r="J157" s="37">
        <v>2.4312495505552211E-4</v>
      </c>
      <c r="K157" s="37">
        <v>2.9808478235902479E-4</v>
      </c>
      <c r="L157" s="37">
        <v>3.8676363116632448E-4</v>
      </c>
      <c r="M157" s="37">
        <v>4.8416406415992123E-4</v>
      </c>
      <c r="N157" s="37">
        <v>6.0779989213677853E-4</v>
      </c>
      <c r="O157" s="37">
        <v>7.405511387334711E-4</v>
      </c>
      <c r="P157" s="37">
        <v>9.2280261178369794E-4</v>
      </c>
      <c r="Q157" s="37">
        <v>1.1367014818621859E-3</v>
      </c>
      <c r="R157" s="37">
        <v>1.4309911300079831E-3</v>
      </c>
      <c r="S157" s="37">
        <v>1.737084500249321E-3</v>
      </c>
      <c r="T157" s="37">
        <v>2.1509835679599889E-3</v>
      </c>
      <c r="U157" s="37">
        <v>2.581029268963433E-3</v>
      </c>
      <c r="V157" s="37">
        <v>3.280752064983258E-3</v>
      </c>
      <c r="W157" s="37">
        <v>4.033765668189475E-3</v>
      </c>
      <c r="X157" s="37">
        <v>4.2281606953033868E-3</v>
      </c>
      <c r="Y157" s="37">
        <v>4.6596650553305079E-3</v>
      </c>
      <c r="Z157" s="37">
        <v>5.1494288865209749E-3</v>
      </c>
      <c r="AA157" s="37">
        <v>5.6892696876219648E-3</v>
      </c>
      <c r="AB157" s="37">
        <v>6.2777807519263781E-3</v>
      </c>
      <c r="AC157" s="37">
        <v>6.9492555374948599E-3</v>
      </c>
      <c r="AD157" s="37">
        <v>7.6674550638497659E-3</v>
      </c>
      <c r="AE157" s="37">
        <v>8.4864635153370088E-3</v>
      </c>
      <c r="AF157" s="37">
        <v>9.3744386874240783E-3</v>
      </c>
      <c r="AG157" s="37">
        <v>1.001252971840812E-2</v>
      </c>
      <c r="AH157" s="37">
        <v>1.2224695966536039E-2</v>
      </c>
      <c r="AI157" s="37">
        <v>1.3332515811121749E-2</v>
      </c>
      <c r="AJ157" s="37">
        <v>1.3848707325871941E-2</v>
      </c>
      <c r="AK157" s="37">
        <v>1.5142901749146859E-2</v>
      </c>
      <c r="AL157" s="37">
        <v>1.081461469661919E-2</v>
      </c>
      <c r="AM157" s="37">
        <v>1.599037241152447E-2</v>
      </c>
      <c r="AN157" s="37">
        <v>2.0232213027934581E-2</v>
      </c>
      <c r="AO157" s="37">
        <v>2.003941425621298E-2</v>
      </c>
      <c r="AP157" s="37">
        <v>2.3873344600090898E-2</v>
      </c>
      <c r="AQ157" s="37">
        <v>2.6328177479109299E-2</v>
      </c>
      <c r="AR157" s="37">
        <v>2.5922635719970999E-2</v>
      </c>
      <c r="AS157" s="37">
        <v>2.8918351719018999E-2</v>
      </c>
      <c r="AT157" s="37">
        <v>3.1394903551317181E-2</v>
      </c>
      <c r="AU157" s="37">
        <v>3.4402685022542741E-2</v>
      </c>
      <c r="AV157" s="37">
        <v>3.6113067479474313E-2</v>
      </c>
      <c r="AW157" s="37">
        <v>4.0008770172261433E-2</v>
      </c>
      <c r="AX157" s="37">
        <v>4.4198529671276722E-2</v>
      </c>
      <c r="AY157" s="37">
        <v>5.3704282082206789E-2</v>
      </c>
      <c r="AZ157" s="37">
        <v>5.8330049471006319E-2</v>
      </c>
      <c r="BA157" s="37">
        <v>6.6937710434072012E-2</v>
      </c>
      <c r="BB157" s="37">
        <v>7.3774926438357716E-2</v>
      </c>
      <c r="BC157" s="37">
        <v>6.3708028867488581E-2</v>
      </c>
      <c r="BD157" s="37">
        <v>6.255329557649035E-2</v>
      </c>
      <c r="BE157" s="37">
        <v>7.0524714989482443E-2</v>
      </c>
      <c r="BF157" s="37">
        <v>8.0259314247736468E-2</v>
      </c>
      <c r="BG157" s="37">
        <v>8.9251451048597011E-2</v>
      </c>
      <c r="BH157" s="37">
        <v>9.62555796890565E-2</v>
      </c>
      <c r="BI157" s="37">
        <v>0.1069443652062002</v>
      </c>
      <c r="BJ157" s="37">
        <v>0.11862550974190191</v>
      </c>
      <c r="BK157" s="37">
        <v>0.1204906208374219</v>
      </c>
      <c r="BL157" s="37">
        <v>9.9176128841544919E-2</v>
      </c>
      <c r="BM157" s="37">
        <v>0.1088005625552808</v>
      </c>
      <c r="BN157" s="37">
        <v>0.1154462716024991</v>
      </c>
      <c r="BO157" s="37">
        <v>0.1212120398732657</v>
      </c>
      <c r="BP157" s="37">
        <v>0.1240730306182882</v>
      </c>
      <c r="BQ157" s="37">
        <v>0.1205843865567786</v>
      </c>
      <c r="BR157" s="37">
        <v>0.1207148036332012</v>
      </c>
      <c r="BS157" s="37">
        <v>0.1208229667638616</v>
      </c>
      <c r="BT157" s="37">
        <v>0.1241547707417726</v>
      </c>
      <c r="BU157" s="37">
        <v>0.12029031924295221</v>
      </c>
      <c r="BV157" s="37">
        <v>0.1146479658717573</v>
      </c>
      <c r="BW157" s="37">
        <v>0.109872168096575</v>
      </c>
      <c r="BX157" s="37">
        <v>0.12193706697401969</v>
      </c>
      <c r="BY157" s="37">
        <v>0.12813810541419801</v>
      </c>
      <c r="BZ157" s="37">
        <v>0.13533694591348791</v>
      </c>
      <c r="CA157" s="37">
        <v>0.13017911230726059</v>
      </c>
      <c r="CB157" s="37">
        <v>0.1272554698037254</v>
      </c>
      <c r="CC157" s="37">
        <v>0.1389015611047224</v>
      </c>
      <c r="CD157" s="37">
        <v>0.13863083162667969</v>
      </c>
      <c r="CE157" s="37">
        <v>0.1088263425224073</v>
      </c>
      <c r="CF157" s="37">
        <v>0.13581896811741831</v>
      </c>
      <c r="CG157" s="37">
        <v>0.1449626714883521</v>
      </c>
      <c r="CH157" s="37">
        <v>0.1442219088150079</v>
      </c>
      <c r="CI157" s="37">
        <v>0.1406131497465776</v>
      </c>
      <c r="CJ157" s="37">
        <v>0.13950884294572569</v>
      </c>
      <c r="CK157" s="37">
        <v>0.1370558438061962</v>
      </c>
      <c r="CL157" s="37">
        <v>0.12866537778291029</v>
      </c>
      <c r="CM157" s="37">
        <v>0.14309361860305839</v>
      </c>
      <c r="CN157" s="37">
        <v>0.1456038136347084</v>
      </c>
      <c r="CO157" s="37">
        <v>0.13246405398654931</v>
      </c>
      <c r="CP157" s="37">
        <v>0.12932040504702269</v>
      </c>
      <c r="CQ157" s="37">
        <v>0.14826867253464271</v>
      </c>
      <c r="CR157" s="37">
        <v>0.14010619159021839</v>
      </c>
      <c r="CS157" s="37">
        <v>0.1316206566594719</v>
      </c>
      <c r="CT157" s="37">
        <v>0.13990193923277819</v>
      </c>
    </row>
    <row r="158" spans="1:98" x14ac:dyDescent="0.4">
      <c r="A158" s="96"/>
      <c r="B158" s="94"/>
      <c r="C158" s="37" t="s">
        <v>4</v>
      </c>
      <c r="D158" s="37">
        <v>0</v>
      </c>
      <c r="E158" s="37">
        <v>2.339011443667408E-5</v>
      </c>
      <c r="F158" s="37">
        <v>4.8165253564528522E-5</v>
      </c>
      <c r="G158" s="37">
        <v>8.6077579301148429E-5</v>
      </c>
      <c r="H158" s="37">
        <v>1.202893272686095E-4</v>
      </c>
      <c r="I158" s="37">
        <v>1.4780357661528149E-4</v>
      </c>
      <c r="J158" s="37">
        <v>1.752163490161384E-4</v>
      </c>
      <c r="K158" s="37">
        <v>2.421984643244202E-4</v>
      </c>
      <c r="L158" s="37">
        <v>3.1816463364535338E-4</v>
      </c>
      <c r="M158" s="37">
        <v>4.1654398490001762E-4</v>
      </c>
      <c r="N158" s="37">
        <v>5.3703544530169759E-4</v>
      </c>
      <c r="O158" s="37">
        <v>6.8644601615012091E-4</v>
      </c>
      <c r="P158" s="37">
        <v>8.6448669429803771E-4</v>
      </c>
      <c r="Q158" s="37">
        <v>1.086826782571537E-3</v>
      </c>
      <c r="R158" s="37">
        <v>1.358366045302737E-3</v>
      </c>
      <c r="S158" s="37">
        <v>1.703477294151359E-3</v>
      </c>
      <c r="T158" s="37">
        <v>2.1145343593257939E-3</v>
      </c>
      <c r="U158" s="37">
        <v>2.6253870059553472E-3</v>
      </c>
      <c r="V158" s="37">
        <v>3.2257369322983829E-3</v>
      </c>
      <c r="W158" s="37">
        <v>4.0103753749874491E-3</v>
      </c>
      <c r="X158" s="37">
        <v>4.9648607189758933E-3</v>
      </c>
      <c r="Y158" s="37">
        <v>5.8438505228811223E-3</v>
      </c>
      <c r="Z158" s="37">
        <v>6.7793485162149364E-3</v>
      </c>
      <c r="AA158" s="37">
        <v>7.787936554425918E-3</v>
      </c>
      <c r="AB158" s="37">
        <v>8.8844131471458154E-3</v>
      </c>
      <c r="AC158" s="37">
        <v>1.007564353167007E-2</v>
      </c>
      <c r="AD158" s="37">
        <v>1.1378723240400471E-2</v>
      </c>
      <c r="AE158" s="37">
        <v>1.2798193121424561E-2</v>
      </c>
      <c r="AF158" s="37">
        <v>1.436306921369726E-2</v>
      </c>
      <c r="AG158" s="37">
        <v>1.607576133516837E-2</v>
      </c>
      <c r="AH158" s="37">
        <v>1.7826302025744041E-2</v>
      </c>
      <c r="AI158" s="37">
        <v>2.0239017560801389E-2</v>
      </c>
      <c r="AJ158" s="37">
        <v>2.2727017881126951E-2</v>
      </c>
      <c r="AK158" s="37">
        <v>2.508624067310658E-2</v>
      </c>
      <c r="AL158" s="37">
        <v>2.7682743117684559E-2</v>
      </c>
      <c r="AM158" s="37">
        <v>2.8248481864801209E-2</v>
      </c>
      <c r="AN158" s="37">
        <v>3.1067957861331999E-2</v>
      </c>
      <c r="AO158" s="37">
        <v>3.5115321635487293E-2</v>
      </c>
      <c r="AP158" s="37">
        <v>3.8398442325654571E-2</v>
      </c>
      <c r="AQ158" s="37">
        <v>4.2802092179772877E-2</v>
      </c>
      <c r="AR158" s="37">
        <v>4.7537148872982778E-2</v>
      </c>
      <c r="AS158" s="37">
        <v>5.1448575892870163E-2</v>
      </c>
      <c r="AT158" s="37">
        <v>5.6174930341360889E-2</v>
      </c>
      <c r="AU158" s="37">
        <v>6.1285331201337993E-2</v>
      </c>
      <c r="AV158" s="37">
        <v>6.6946922773777867E-2</v>
      </c>
      <c r="AW158" s="37">
        <v>7.2559506558709019E-2</v>
      </c>
      <c r="AX158" s="37">
        <v>7.9061829682549573E-2</v>
      </c>
      <c r="AY158" s="37">
        <v>8.6386385991167658E-2</v>
      </c>
      <c r="AZ158" s="37">
        <v>9.6513277961721822E-2</v>
      </c>
      <c r="BA158" s="37">
        <v>0.1069142960668876</v>
      </c>
      <c r="BB158" s="37">
        <v>0.1192552176468013</v>
      </c>
      <c r="BC158" s="37">
        <v>0.13249506083831161</v>
      </c>
      <c r="BD158" s="37">
        <v>0.13998651174014989</v>
      </c>
      <c r="BE158" s="37">
        <v>0.14682525458701001</v>
      </c>
      <c r="BF158" s="37">
        <v>0.15674249288628289</v>
      </c>
      <c r="BG158" s="37">
        <v>0.1692930823683774</v>
      </c>
      <c r="BH158" s="37">
        <v>0.18360580821392189</v>
      </c>
      <c r="BI158" s="37">
        <v>0.1988145441196274</v>
      </c>
      <c r="BJ158" s="37">
        <v>0.21625062568433359</v>
      </c>
      <c r="BK158" s="37">
        <v>0.2359513080185007</v>
      </c>
      <c r="BL158" s="37">
        <v>0.25374473692724242</v>
      </c>
      <c r="BM158" s="37">
        <v>0.26117042948976632</v>
      </c>
      <c r="BN158" s="37">
        <v>0.27317679102063791</v>
      </c>
      <c r="BO158" s="37">
        <v>0.28681276030238462</v>
      </c>
      <c r="BP158" s="37">
        <v>0.30137988865982002</v>
      </c>
      <c r="BQ158" s="37">
        <v>0.31558285372361788</v>
      </c>
      <c r="BR158" s="37">
        <v>0.32697937991002901</v>
      </c>
      <c r="BS158" s="37">
        <v>0.33761446912358029</v>
      </c>
      <c r="BT158" s="37">
        <v>0.34759361179303228</v>
      </c>
      <c r="BU158" s="37">
        <v>0.3581833391568498</v>
      </c>
      <c r="BV158" s="37">
        <v>0.36628740855616509</v>
      </c>
      <c r="BW158" s="37">
        <v>0.37232952285940651</v>
      </c>
      <c r="BX158" s="37">
        <v>0.37685561973309739</v>
      </c>
      <c r="BY158" s="37">
        <v>0.38640367019056893</v>
      </c>
      <c r="BZ158" s="37">
        <v>0.39716366729539782</v>
      </c>
      <c r="CA158" s="37">
        <v>0.40932348618553682</v>
      </c>
      <c r="CB158" s="37">
        <v>0.41777979097980839</v>
      </c>
      <c r="CC158" s="37">
        <v>0.42441264329901329</v>
      </c>
      <c r="CD158" s="37">
        <v>0.43522448725568558</v>
      </c>
      <c r="CE158" s="37">
        <v>0.44455323798182239</v>
      </c>
      <c r="CF158" s="37">
        <v>0.4420628797324494</v>
      </c>
      <c r="CG158" s="37">
        <v>0.45231003631095312</v>
      </c>
      <c r="CH158" s="37">
        <v>0.46436329864999021</v>
      </c>
      <c r="CI158" s="37">
        <v>0.47431698543467338</v>
      </c>
      <c r="CJ158" s="37">
        <v>0.48191529487974327</v>
      </c>
      <c r="CK158" s="37">
        <v>0.48887262481401028</v>
      </c>
      <c r="CL158" s="37">
        <v>0.49464952718279359</v>
      </c>
      <c r="CM158" s="37">
        <v>0.49714051495350853</v>
      </c>
      <c r="CN158" s="37">
        <v>0.50593112942776997</v>
      </c>
      <c r="CO158" s="37">
        <v>0.51474220733409493</v>
      </c>
      <c r="CP158" s="37">
        <v>0.51771056096848767</v>
      </c>
      <c r="CQ158" s="37">
        <v>0.52040590162195932</v>
      </c>
      <c r="CR158" s="37">
        <v>0.53082146011037967</v>
      </c>
      <c r="CS158" s="37">
        <v>0.53616588641999396</v>
      </c>
      <c r="CT158" s="37">
        <v>0.5378894400127564</v>
      </c>
    </row>
    <row r="159" spans="1:98" x14ac:dyDescent="0.4">
      <c r="A159" s="96"/>
      <c r="B159" s="94"/>
      <c r="C159" s="37" t="s">
        <v>6</v>
      </c>
      <c r="D159" s="37">
        <v>5.9058080142649891E-5</v>
      </c>
      <c r="E159" s="37">
        <v>1.006883083785619E-4</v>
      </c>
      <c r="F159" s="37">
        <v>1.708012886659011E-4</v>
      </c>
      <c r="G159" s="37">
        <v>2.1800400362429289E-4</v>
      </c>
      <c r="H159" s="37">
        <v>2.4849999094850008E-4</v>
      </c>
      <c r="I159" s="37">
        <v>2.8338323146770281E-4</v>
      </c>
      <c r="J159" s="37">
        <v>4.1834130407166062E-4</v>
      </c>
      <c r="K159" s="37">
        <v>5.4028324668344506E-4</v>
      </c>
      <c r="L159" s="37">
        <v>7.0492826481167797E-4</v>
      </c>
      <c r="M159" s="37">
        <v>9.0070804905993879E-4</v>
      </c>
      <c r="N159" s="37">
        <v>1.1448353374384759E-3</v>
      </c>
      <c r="O159" s="37">
        <v>1.426997154883592E-3</v>
      </c>
      <c r="P159" s="37">
        <v>1.787289306081736E-3</v>
      </c>
      <c r="Q159" s="37">
        <v>2.223528264433723E-3</v>
      </c>
      <c r="R159" s="37">
        <v>2.7893571753107192E-3</v>
      </c>
      <c r="S159" s="37">
        <v>3.4405617944006802E-3</v>
      </c>
      <c r="T159" s="37">
        <v>4.2655179272857828E-3</v>
      </c>
      <c r="U159" s="37">
        <v>5.2064162749187798E-3</v>
      </c>
      <c r="V159" s="37">
        <v>6.5064889972816422E-3</v>
      </c>
      <c r="W159" s="37">
        <v>8.044141043176925E-3</v>
      </c>
      <c r="X159" s="37">
        <v>9.1930214142792802E-3</v>
      </c>
      <c r="Y159" s="37">
        <v>1.0503515578211629E-2</v>
      </c>
      <c r="Z159" s="37">
        <v>1.192877740273591E-2</v>
      </c>
      <c r="AA159" s="37">
        <v>1.347720624204788E-2</v>
      </c>
      <c r="AB159" s="37">
        <v>1.5162193899072191E-2</v>
      </c>
      <c r="AC159" s="37">
        <v>1.702489906916493E-2</v>
      </c>
      <c r="AD159" s="37">
        <v>1.904617830425024E-2</v>
      </c>
      <c r="AE159" s="37">
        <v>2.128465663676157E-2</v>
      </c>
      <c r="AF159" s="37">
        <v>2.3737507901121339E-2</v>
      </c>
      <c r="AG159" s="37">
        <v>2.608829105357649E-2</v>
      </c>
      <c r="AH159" s="37">
        <v>3.005099799228008E-2</v>
      </c>
      <c r="AI159" s="37">
        <v>3.3571533371923132E-2</v>
      </c>
      <c r="AJ159" s="37">
        <v>3.6575725206998887E-2</v>
      </c>
      <c r="AK159" s="37">
        <v>4.0229142422253443E-2</v>
      </c>
      <c r="AL159" s="37">
        <v>3.8497357814303738E-2</v>
      </c>
      <c r="AM159" s="37">
        <v>4.4238854276325672E-2</v>
      </c>
      <c r="AN159" s="37">
        <v>5.1300170889266583E-2</v>
      </c>
      <c r="AO159" s="37">
        <v>5.5154735891700273E-2</v>
      </c>
      <c r="AP159" s="37">
        <v>6.2271786925745469E-2</v>
      </c>
      <c r="AQ159" s="37">
        <v>6.9130269658882179E-2</v>
      </c>
      <c r="AR159" s="37">
        <v>7.3459784592953783E-2</v>
      </c>
      <c r="AS159" s="37">
        <v>8.0366927611889155E-2</v>
      </c>
      <c r="AT159" s="37">
        <v>8.756983389267807E-2</v>
      </c>
      <c r="AU159" s="37">
        <v>9.5688016223880734E-2</v>
      </c>
      <c r="AV159" s="37">
        <v>0.1030599902532522</v>
      </c>
      <c r="AW159" s="37">
        <v>0.1125682767309704</v>
      </c>
      <c r="AX159" s="37">
        <v>0.1232603593538263</v>
      </c>
      <c r="AY159" s="37">
        <v>0.14009066807337439</v>
      </c>
      <c r="AZ159" s="37">
        <v>0.15484332743272811</v>
      </c>
      <c r="BA159" s="37">
        <v>0.17385200650095961</v>
      </c>
      <c r="BB159" s="37">
        <v>0.19303014408515909</v>
      </c>
      <c r="BC159" s="37">
        <v>0.19620308970580019</v>
      </c>
      <c r="BD159" s="37">
        <v>0.20253980731664031</v>
      </c>
      <c r="BE159" s="37">
        <v>0.21734996957649241</v>
      </c>
      <c r="BF159" s="37">
        <v>0.23700180713401939</v>
      </c>
      <c r="BG159" s="37">
        <v>0.25854453341697442</v>
      </c>
      <c r="BH159" s="37">
        <v>0.27986138790297838</v>
      </c>
      <c r="BI159" s="37">
        <v>0.30575890932582761</v>
      </c>
      <c r="BJ159" s="37">
        <v>0.33487613542623551</v>
      </c>
      <c r="BK159" s="37">
        <v>0.35644192885592269</v>
      </c>
      <c r="BL159" s="37">
        <v>0.3529208657687874</v>
      </c>
      <c r="BM159" s="37">
        <v>0.36997099204504702</v>
      </c>
      <c r="BN159" s="37">
        <v>0.38862306262313701</v>
      </c>
      <c r="BO159" s="37">
        <v>0.40802480017565029</v>
      </c>
      <c r="BP159" s="37">
        <v>0.42545291927810819</v>
      </c>
      <c r="BQ159" s="37">
        <v>0.4361672402803965</v>
      </c>
      <c r="BR159" s="37">
        <v>0.44769418354323021</v>
      </c>
      <c r="BS159" s="37">
        <v>0.45843743588744201</v>
      </c>
      <c r="BT159" s="37">
        <v>0.47174838253480489</v>
      </c>
      <c r="BU159" s="37">
        <v>0.47847365839980199</v>
      </c>
      <c r="BV159" s="37">
        <v>0.48093537442792239</v>
      </c>
      <c r="BW159" s="37">
        <v>0.48220169095598159</v>
      </c>
      <c r="BX159" s="37">
        <v>0.49879268670711713</v>
      </c>
      <c r="BY159" s="37">
        <v>0.51454177560476688</v>
      </c>
      <c r="BZ159" s="37">
        <v>0.53250061320888575</v>
      </c>
      <c r="CA159" s="37">
        <v>0.53950259849279736</v>
      </c>
      <c r="CB159" s="37">
        <v>0.54503526078353381</v>
      </c>
      <c r="CC159" s="37">
        <v>0.5633142044037357</v>
      </c>
      <c r="CD159" s="37">
        <v>0.57385531888236541</v>
      </c>
      <c r="CE159" s="37">
        <v>0.55337958050422964</v>
      </c>
      <c r="CF159" s="37">
        <v>0.57788184784986762</v>
      </c>
      <c r="CG159" s="37">
        <v>0.59727270779930508</v>
      </c>
      <c r="CH159" s="37">
        <v>0.60858520746499811</v>
      </c>
      <c r="CI159" s="37">
        <v>0.61493013518125095</v>
      </c>
      <c r="CJ159" s="37">
        <v>0.62142413782546901</v>
      </c>
      <c r="CK159" s="37">
        <v>0.62592846862020646</v>
      </c>
      <c r="CL159" s="37">
        <v>0.62331490496570396</v>
      </c>
      <c r="CM159" s="37">
        <v>0.64023413355656678</v>
      </c>
      <c r="CN159" s="37">
        <v>0.65153494306247828</v>
      </c>
      <c r="CO159" s="37">
        <v>0.64720626132064429</v>
      </c>
      <c r="CP159" s="37">
        <v>0.64703096601551036</v>
      </c>
      <c r="CQ159" s="37">
        <v>0.66867457415660214</v>
      </c>
      <c r="CR159" s="37">
        <v>0.67092765170059809</v>
      </c>
      <c r="CS159" s="37">
        <v>0.66778654307946594</v>
      </c>
      <c r="CT159" s="37">
        <v>0.67779137924553479</v>
      </c>
    </row>
    <row r="160" spans="1:98" x14ac:dyDescent="0.4">
      <c r="A160" s="96"/>
      <c r="B160" s="95" t="s">
        <v>138</v>
      </c>
      <c r="C160" s="37" t="s">
        <v>3</v>
      </c>
      <c r="D160" s="37">
        <v>1.104408988750451E-3</v>
      </c>
      <c r="E160" s="37">
        <v>8.8220642817499E-4</v>
      </c>
      <c r="F160" s="37">
        <v>9.1480725483246796E-4</v>
      </c>
      <c r="G160" s="37">
        <v>1.4468009737509311E-3</v>
      </c>
      <c r="H160" s="37">
        <v>1.795174288464333E-3</v>
      </c>
      <c r="I160" s="37">
        <v>2.0166735279575892E-3</v>
      </c>
      <c r="J160" s="37">
        <v>2.4546345999606652E-3</v>
      </c>
      <c r="K160" s="37">
        <v>3.0883060844539619E-3</v>
      </c>
      <c r="L160" s="37">
        <v>3.724727760352914E-3</v>
      </c>
      <c r="M160" s="37">
        <v>4.7289476345908606E-3</v>
      </c>
      <c r="N160" s="37">
        <v>5.8255553801000682E-3</v>
      </c>
      <c r="O160" s="37">
        <v>6.5717722101449024E-3</v>
      </c>
      <c r="P160" s="37">
        <v>6.7097091974257731E-3</v>
      </c>
      <c r="Q160" s="37">
        <v>7.7722878387662068E-3</v>
      </c>
      <c r="R160" s="37">
        <v>9.2598985563666792E-3</v>
      </c>
      <c r="S160" s="37">
        <v>1.168673413769836E-2</v>
      </c>
      <c r="T160" s="37">
        <v>1.514458642389848E-2</v>
      </c>
      <c r="U160" s="37">
        <v>1.7358734799096859E-2</v>
      </c>
      <c r="V160" s="37">
        <v>1.614989141337729E-2</v>
      </c>
      <c r="W160" s="37">
        <v>2.211556830430101E-2</v>
      </c>
      <c r="X160" s="37">
        <v>2.0212920031113541E-2</v>
      </c>
      <c r="Y160" s="37">
        <v>2.1494597698447391E-2</v>
      </c>
      <c r="Z160" s="37">
        <v>2.2738567054503611E-2</v>
      </c>
      <c r="AA160" s="37">
        <v>2.4693884731606362E-2</v>
      </c>
      <c r="AB160" s="37">
        <v>3.0541473385384339E-2</v>
      </c>
      <c r="AC160" s="37">
        <v>3.0008602961753578E-2</v>
      </c>
      <c r="AD160" s="37">
        <v>3.2398797946392978E-2</v>
      </c>
      <c r="AE160" s="37">
        <v>3.5176217085608981E-2</v>
      </c>
      <c r="AF160" s="37">
        <v>3.7662045959170588E-2</v>
      </c>
      <c r="AG160" s="37">
        <v>3.9152017188347522E-2</v>
      </c>
      <c r="AH160" s="37">
        <v>4.3881090069801468E-2</v>
      </c>
      <c r="AI160" s="37">
        <v>4.5828174124410113E-2</v>
      </c>
      <c r="AJ160" s="37">
        <v>4.6089009936773971E-2</v>
      </c>
      <c r="AK160" s="37">
        <v>6.3202838008589265E-2</v>
      </c>
      <c r="AL160" s="37">
        <v>6.6864956568391962E-2</v>
      </c>
      <c r="AM160" s="37">
        <v>6.0149758395875587E-2</v>
      </c>
      <c r="AN160" s="37">
        <v>7.3801882643096353E-2</v>
      </c>
      <c r="AO160" s="37">
        <v>7.7056813352773465E-2</v>
      </c>
      <c r="AP160" s="37">
        <v>8.4513991658801621E-2</v>
      </c>
      <c r="AQ160" s="37">
        <v>9.3397686622566381E-2</v>
      </c>
      <c r="AR160" s="37">
        <v>5.28944064911425E-2</v>
      </c>
      <c r="AS160" s="37">
        <v>5.9160226095251879E-2</v>
      </c>
      <c r="AT160" s="37">
        <v>6.6673358882624295E-2</v>
      </c>
      <c r="AU160" s="37">
        <v>6.8804864231952381E-2</v>
      </c>
      <c r="AV160" s="37">
        <v>7.3010897615776213E-2</v>
      </c>
      <c r="AW160" s="37">
        <v>7.3435969004477381E-2</v>
      </c>
      <c r="AX160" s="37">
        <v>8.8863206705735637E-2</v>
      </c>
      <c r="AY160" s="37">
        <v>0.12271059571302451</v>
      </c>
      <c r="AZ160" s="37">
        <v>0.13009266577213269</v>
      </c>
      <c r="BA160" s="37">
        <v>0.1504555883696512</v>
      </c>
      <c r="BB160" s="37">
        <v>0.1632958464098157</v>
      </c>
      <c r="BC160" s="37">
        <v>0.13603573276930961</v>
      </c>
      <c r="BD160" s="37">
        <v>0.1364824460168402</v>
      </c>
      <c r="BE160" s="37">
        <v>0.16287040724811311</v>
      </c>
      <c r="BF160" s="37">
        <v>0.21618122846926641</v>
      </c>
      <c r="BG160" s="37">
        <v>0.23961954782999409</v>
      </c>
      <c r="BH160" s="37">
        <v>0.2564133936862843</v>
      </c>
      <c r="BI160" s="37">
        <v>0.27128595944051542</v>
      </c>
      <c r="BJ160" s="37">
        <v>0.29752927414061359</v>
      </c>
      <c r="BK160" s="37">
        <v>0.30659237794663491</v>
      </c>
      <c r="BL160" s="37">
        <v>0.26648550838725032</v>
      </c>
      <c r="BM160" s="37">
        <v>0.28572416592920952</v>
      </c>
      <c r="BN160" s="37">
        <v>0.29177940119821483</v>
      </c>
      <c r="BO160" s="37">
        <v>0.30153577499449757</v>
      </c>
      <c r="BP160" s="37">
        <v>0.31725666898912741</v>
      </c>
      <c r="BQ160" s="37">
        <v>0.31642008478655409</v>
      </c>
      <c r="BR160" s="37">
        <v>0.28237046823087297</v>
      </c>
      <c r="BS160" s="37">
        <v>0.31492961468381081</v>
      </c>
      <c r="BT160" s="37">
        <v>0.32285484987708418</v>
      </c>
      <c r="BU160" s="37">
        <v>0.31592808986756588</v>
      </c>
      <c r="BV160" s="37">
        <v>0.15978299411199079</v>
      </c>
      <c r="BW160" s="37">
        <v>0.16271704653245561</v>
      </c>
      <c r="BX160" s="37">
        <v>0.16402707043899081</v>
      </c>
      <c r="BY160" s="37">
        <v>0.17334290134591529</v>
      </c>
      <c r="BZ160" s="37">
        <v>0.20102571229484001</v>
      </c>
      <c r="CA160" s="37">
        <v>0.1934431698663607</v>
      </c>
      <c r="CB160" s="37">
        <v>0.20534599393243791</v>
      </c>
      <c r="CC160" s="37">
        <v>0.21095831660092271</v>
      </c>
      <c r="CD160" s="37">
        <v>0.2167842826819377</v>
      </c>
      <c r="CE160" s="37">
        <v>0.20492244568399109</v>
      </c>
      <c r="CF160" s="37">
        <v>0.187642802385344</v>
      </c>
      <c r="CG160" s="37">
        <v>0.18208641565135089</v>
      </c>
      <c r="CH160" s="37">
        <v>0.15846928680670691</v>
      </c>
      <c r="CI160" s="37">
        <v>0.15259332778851731</v>
      </c>
      <c r="CJ160" s="37">
        <v>0.15214086509334079</v>
      </c>
      <c r="CK160" s="37">
        <v>0.16421206641630981</v>
      </c>
      <c r="CL160" s="37">
        <v>0.1464635255638192</v>
      </c>
      <c r="CM160" s="37">
        <v>0.1647855272117342</v>
      </c>
      <c r="CN160" s="37">
        <v>0.1705514967491813</v>
      </c>
      <c r="CO160" s="37">
        <v>0.15258186483364189</v>
      </c>
      <c r="CP160" s="37">
        <v>0.13460480251989931</v>
      </c>
      <c r="CQ160" s="37">
        <v>0.16420887278882371</v>
      </c>
      <c r="CR160" s="37">
        <v>0.15248622576116749</v>
      </c>
      <c r="CS160" s="37">
        <v>0.15244236189028559</v>
      </c>
      <c r="CT160" s="37">
        <v>0.15773542844783009</v>
      </c>
    </row>
    <row r="161" spans="1:98" x14ac:dyDescent="0.4">
      <c r="A161" s="96"/>
      <c r="B161" s="96"/>
      <c r="C161" s="37" t="s">
        <v>4</v>
      </c>
      <c r="D161" s="37">
        <v>0</v>
      </c>
      <c r="E161" s="37">
        <v>3.4615331354751128E-4</v>
      </c>
      <c r="F161" s="37">
        <v>5.0759001991246841E-4</v>
      </c>
      <c r="G161" s="37">
        <v>6.469054069592285E-4</v>
      </c>
      <c r="H161" s="37">
        <v>9.27414677867978E-4</v>
      </c>
      <c r="I161" s="37">
        <v>1.243128111672415E-3</v>
      </c>
      <c r="J161" s="37">
        <v>1.5510216054924349E-3</v>
      </c>
      <c r="K161" s="37">
        <v>1.9285902805429021E-3</v>
      </c>
      <c r="L161" s="37">
        <v>2.4177157653552249E-3</v>
      </c>
      <c r="M161" s="37">
        <v>2.9903203113837641E-3</v>
      </c>
      <c r="N161" s="37">
        <v>3.7429084849118352E-3</v>
      </c>
      <c r="O161" s="37">
        <v>4.6570743422571451E-3</v>
      </c>
      <c r="P161" s="37">
        <v>5.5948361275627492E-3</v>
      </c>
      <c r="Q161" s="37">
        <v>6.3662970227976526E-3</v>
      </c>
      <c r="R161" s="37">
        <v>7.3292284827775316E-3</v>
      </c>
      <c r="S161" s="37">
        <v>8.5557888525890323E-3</v>
      </c>
      <c r="T161" s="37">
        <v>1.026651230819277E-2</v>
      </c>
      <c r="U161" s="37">
        <v>1.264818739045474E-2</v>
      </c>
      <c r="V161" s="37">
        <v>1.5128963537374829E-2</v>
      </c>
      <c r="W161" s="37">
        <v>1.6660909586866911E-2</v>
      </c>
      <c r="X161" s="37">
        <v>1.9879612231844309E-2</v>
      </c>
      <c r="Y161" s="37">
        <v>2.169179704487233E-2</v>
      </c>
      <c r="Z161" s="37">
        <v>2.3647635186091361E-2</v>
      </c>
      <c r="AA161" s="37">
        <v>2.5693028865429179E-2</v>
      </c>
      <c r="AB161" s="37">
        <v>2.7989485999881089E-2</v>
      </c>
      <c r="AC161" s="37">
        <v>3.1697956889161223E-2</v>
      </c>
      <c r="AD161" s="37">
        <v>3.4359782924505672E-2</v>
      </c>
      <c r="AE161" s="37">
        <v>3.7295574406093088E-2</v>
      </c>
      <c r="AF161" s="37">
        <v>4.0576736191857712E-2</v>
      </c>
      <c r="AG161" s="37">
        <v>4.3983754086031571E-2</v>
      </c>
      <c r="AH161" s="37">
        <v>4.7212185059303163E-2</v>
      </c>
      <c r="AI161" s="37">
        <v>5.1310869450913829E-2</v>
      </c>
      <c r="AJ161" s="37">
        <v>5.5205757925958152E-2</v>
      </c>
      <c r="AK161" s="37">
        <v>5.8411019019819502E-2</v>
      </c>
      <c r="AL161" s="37">
        <v>6.6513593464904763E-2</v>
      </c>
      <c r="AM161" s="37">
        <v>7.3698657074507706E-2</v>
      </c>
      <c r="AN161" s="37">
        <v>7.7186116694389045E-2</v>
      </c>
      <c r="AO161" s="37">
        <v>8.4771797638418842E-2</v>
      </c>
      <c r="AP161" s="37">
        <v>9.1634258333009005E-2</v>
      </c>
      <c r="AQ161" s="37">
        <v>9.9392928433814115E-2</v>
      </c>
      <c r="AR161" s="37">
        <v>0.1083595098750576</v>
      </c>
      <c r="AS161" s="37">
        <v>0.1028272412522156</v>
      </c>
      <c r="AT161" s="37">
        <v>0.1022120296503464</v>
      </c>
      <c r="AU161" s="37">
        <v>0.1046644385215653</v>
      </c>
      <c r="AV161" s="37">
        <v>0.1073396499300612</v>
      </c>
      <c r="AW161" s="37">
        <v>0.1109170966817976</v>
      </c>
      <c r="AX161" s="37">
        <v>0.11378497603941939</v>
      </c>
      <c r="AY161" s="37">
        <v>0.12123292193623859</v>
      </c>
      <c r="AZ161" s="37">
        <v>0.13736321190469089</v>
      </c>
      <c r="BA161" s="37">
        <v>0.1513619917769729</v>
      </c>
      <c r="BB161" s="37">
        <v>0.16843084352078971</v>
      </c>
      <c r="BC161" s="37">
        <v>0.18572071523201969</v>
      </c>
      <c r="BD161" s="37">
        <v>0.19078494230174251</v>
      </c>
      <c r="BE161" s="37">
        <v>0.19631890509306049</v>
      </c>
      <c r="BF161" s="37">
        <v>0.20997943673007269</v>
      </c>
      <c r="BG161" s="37">
        <v>0.2376043294324395</v>
      </c>
      <c r="BH161" s="37">
        <v>0.26469075852304708</v>
      </c>
      <c r="BI161" s="37">
        <v>0.29121122582334968</v>
      </c>
      <c r="BJ161" s="37">
        <v>0.31659999038959352</v>
      </c>
      <c r="BK161" s="37">
        <v>0.34516241875909709</v>
      </c>
      <c r="BL161" s="37">
        <v>0.37180325878706683</v>
      </c>
      <c r="BM161" s="37">
        <v>0.38059379661040832</v>
      </c>
      <c r="BN161" s="37">
        <v>0.39634040110198349</v>
      </c>
      <c r="BO161" s="37">
        <v>0.41161278893576692</v>
      </c>
      <c r="BP161" s="37">
        <v>0.4286139481810754</v>
      </c>
      <c r="BQ161" s="37">
        <v>0.44752515276625382</v>
      </c>
      <c r="BR161" s="37">
        <v>0.46290750465582681</v>
      </c>
      <c r="BS161" s="37">
        <v>0.46530969615566292</v>
      </c>
      <c r="BT161" s="37">
        <v>0.48048730441979648</v>
      </c>
      <c r="BU161" s="37">
        <v>0.49442985923708088</v>
      </c>
      <c r="BV161" s="37">
        <v>0.50410058402599522</v>
      </c>
      <c r="BW161" s="37">
        <v>0.46397211586941423</v>
      </c>
      <c r="BX161" s="37">
        <v>0.44051431213240683</v>
      </c>
      <c r="BY161" s="37">
        <v>0.42391619733692582</v>
      </c>
      <c r="BZ161" s="37">
        <v>0.41441322253958812</v>
      </c>
      <c r="CA161" s="37">
        <v>0.41465539993452122</v>
      </c>
      <c r="CB161" s="37">
        <v>0.41099476435441817</v>
      </c>
      <c r="CC161" s="37">
        <v>0.41153744960445698</v>
      </c>
      <c r="CD161" s="37">
        <v>0.41286174990257729</v>
      </c>
      <c r="CE161" s="37">
        <v>0.4152323590551994</v>
      </c>
      <c r="CF161" s="37">
        <v>0.41339986916080512</v>
      </c>
      <c r="CG161" s="37">
        <v>0.4065875547954706</v>
      </c>
      <c r="CH161" s="37">
        <v>0.40012523902734748</v>
      </c>
      <c r="CI161" s="37">
        <v>0.38767296183811889</v>
      </c>
      <c r="CJ161" s="37">
        <v>0.3767425188111661</v>
      </c>
      <c r="CK161" s="37">
        <v>0.36834191193680488</v>
      </c>
      <c r="CL161" s="37">
        <v>0.36555067212490922</v>
      </c>
      <c r="CM161" s="37">
        <v>0.35624034160982082</v>
      </c>
      <c r="CN161" s="37">
        <v>0.35473953090155153</v>
      </c>
      <c r="CO161" s="37">
        <v>0.35453687651173899</v>
      </c>
      <c r="CP161" s="37">
        <v>0.34926664973167848</v>
      </c>
      <c r="CQ161" s="37">
        <v>0.34015605726625309</v>
      </c>
      <c r="CR161" s="37">
        <v>0.34247818486655718</v>
      </c>
      <c r="CS161" s="37">
        <v>0.33984614992675433</v>
      </c>
      <c r="CT161" s="37">
        <v>0.33714129575623292</v>
      </c>
    </row>
    <row r="162" spans="1:98" x14ac:dyDescent="0.4">
      <c r="A162" s="96"/>
      <c r="B162" s="97"/>
      <c r="C162" s="37" t="s">
        <v>6</v>
      </c>
      <c r="D162" s="37">
        <v>1.104408988750451E-3</v>
      </c>
      <c r="E162" s="37">
        <v>1.228359741722501E-3</v>
      </c>
      <c r="F162" s="37">
        <v>1.4223972747449359E-3</v>
      </c>
      <c r="G162" s="37">
        <v>2.0937063807101599E-3</v>
      </c>
      <c r="H162" s="37">
        <v>2.7225889663323099E-3</v>
      </c>
      <c r="I162" s="37">
        <v>3.259801639630004E-3</v>
      </c>
      <c r="J162" s="37">
        <v>4.0056562054530996E-3</v>
      </c>
      <c r="K162" s="37">
        <v>5.0168963649968642E-3</v>
      </c>
      <c r="L162" s="37">
        <v>6.1424435257081394E-3</v>
      </c>
      <c r="M162" s="37">
        <v>7.719267945974626E-3</v>
      </c>
      <c r="N162" s="37">
        <v>9.5684638650119034E-3</v>
      </c>
      <c r="O162" s="37">
        <v>1.122884655240205E-2</v>
      </c>
      <c r="P162" s="37">
        <v>1.2304545324988521E-2</v>
      </c>
      <c r="Q162" s="37">
        <v>1.4138584861563859E-2</v>
      </c>
      <c r="R162" s="37">
        <v>1.6589127039144211E-2</v>
      </c>
      <c r="S162" s="37">
        <v>2.0242522990287389E-2</v>
      </c>
      <c r="T162" s="37">
        <v>2.5411098732091249E-2</v>
      </c>
      <c r="U162" s="37">
        <v>3.0006922189551598E-2</v>
      </c>
      <c r="V162" s="37">
        <v>3.1278854950752111E-2</v>
      </c>
      <c r="W162" s="37">
        <v>3.8776477891167928E-2</v>
      </c>
      <c r="X162" s="37">
        <v>4.009253226295785E-2</v>
      </c>
      <c r="Y162" s="37">
        <v>4.3186394743319728E-2</v>
      </c>
      <c r="Z162" s="37">
        <v>4.6386202240594969E-2</v>
      </c>
      <c r="AA162" s="37">
        <v>5.0386913597035538E-2</v>
      </c>
      <c r="AB162" s="37">
        <v>5.8530959385265417E-2</v>
      </c>
      <c r="AC162" s="37">
        <v>6.1706559850914798E-2</v>
      </c>
      <c r="AD162" s="37">
        <v>6.6758580870898643E-2</v>
      </c>
      <c r="AE162" s="37">
        <v>7.2471791491702076E-2</v>
      </c>
      <c r="AF162" s="37">
        <v>7.8238782151028294E-2</v>
      </c>
      <c r="AG162" s="37">
        <v>8.3135771274379086E-2</v>
      </c>
      <c r="AH162" s="37">
        <v>9.1093275129104631E-2</v>
      </c>
      <c r="AI162" s="37">
        <v>9.7139043575323936E-2</v>
      </c>
      <c r="AJ162" s="37">
        <v>0.1012947678627321</v>
      </c>
      <c r="AK162" s="37">
        <v>0.12161385702840879</v>
      </c>
      <c r="AL162" s="37">
        <v>0.13337855003329671</v>
      </c>
      <c r="AM162" s="37">
        <v>0.13384841547038329</v>
      </c>
      <c r="AN162" s="37">
        <v>0.15098799933748541</v>
      </c>
      <c r="AO162" s="37">
        <v>0.16182861099119231</v>
      </c>
      <c r="AP162" s="37">
        <v>0.17614824999181061</v>
      </c>
      <c r="AQ162" s="37">
        <v>0.19279061505638051</v>
      </c>
      <c r="AR162" s="37">
        <v>0.1612539163662001</v>
      </c>
      <c r="AS162" s="37">
        <v>0.16198746734746741</v>
      </c>
      <c r="AT162" s="37">
        <v>0.16888538853297069</v>
      </c>
      <c r="AU162" s="37">
        <v>0.17346930275351771</v>
      </c>
      <c r="AV162" s="37">
        <v>0.18035054754583749</v>
      </c>
      <c r="AW162" s="37">
        <v>0.18435306568627499</v>
      </c>
      <c r="AX162" s="37">
        <v>0.20264818274515509</v>
      </c>
      <c r="AY162" s="37">
        <v>0.24394351764926309</v>
      </c>
      <c r="AZ162" s="37">
        <v>0.26745587767682361</v>
      </c>
      <c r="BA162" s="37">
        <v>0.30181758014662408</v>
      </c>
      <c r="BB162" s="37">
        <v>0.33172668993060539</v>
      </c>
      <c r="BC162" s="37">
        <v>0.32175644800132919</v>
      </c>
      <c r="BD162" s="37">
        <v>0.32726738831858271</v>
      </c>
      <c r="BE162" s="37">
        <v>0.35918931234117363</v>
      </c>
      <c r="BF162" s="37">
        <v>0.42616066519933909</v>
      </c>
      <c r="BG162" s="37">
        <v>0.47722387726243359</v>
      </c>
      <c r="BH162" s="37">
        <v>0.52110415220933137</v>
      </c>
      <c r="BI162" s="37">
        <v>0.56249718526386505</v>
      </c>
      <c r="BJ162" s="37">
        <v>0.61412926453020711</v>
      </c>
      <c r="BK162" s="37">
        <v>0.651754796705732</v>
      </c>
      <c r="BL162" s="37">
        <v>0.63828876717431704</v>
      </c>
      <c r="BM162" s="37">
        <v>0.66631796253961773</v>
      </c>
      <c r="BN162" s="37">
        <v>0.68811980230019831</v>
      </c>
      <c r="BO162" s="37">
        <v>0.71314856393026438</v>
      </c>
      <c r="BP162" s="37">
        <v>0.74587061717020287</v>
      </c>
      <c r="BQ162" s="37">
        <v>0.76394523755280785</v>
      </c>
      <c r="BR162" s="37">
        <v>0.74527797288669972</v>
      </c>
      <c r="BS162" s="37">
        <v>0.78023931083947373</v>
      </c>
      <c r="BT162" s="37">
        <v>0.80334215429688083</v>
      </c>
      <c r="BU162" s="37">
        <v>0.81035794910464687</v>
      </c>
      <c r="BV162" s="37">
        <v>0.66388357813798615</v>
      </c>
      <c r="BW162" s="37">
        <v>0.62668916240186978</v>
      </c>
      <c r="BX162" s="37">
        <v>0.60454138257139767</v>
      </c>
      <c r="BY162" s="37">
        <v>0.59725909868284111</v>
      </c>
      <c r="BZ162" s="37">
        <v>0.61543893483442813</v>
      </c>
      <c r="CA162" s="37">
        <v>0.60809856980088184</v>
      </c>
      <c r="CB162" s="37">
        <v>0.61634075828685619</v>
      </c>
      <c r="CC162" s="37">
        <v>0.62249576620537972</v>
      </c>
      <c r="CD162" s="37">
        <v>0.62964603258451501</v>
      </c>
      <c r="CE162" s="37">
        <v>0.62015480473919049</v>
      </c>
      <c r="CF162" s="37">
        <v>0.6010426715461491</v>
      </c>
      <c r="CG162" s="37">
        <v>0.58867397044682157</v>
      </c>
      <c r="CH162" s="37">
        <v>0.55859452583405433</v>
      </c>
      <c r="CI162" s="37">
        <v>0.54026628962663614</v>
      </c>
      <c r="CJ162" s="37">
        <v>0.52888338390450695</v>
      </c>
      <c r="CK162" s="37">
        <v>0.53255397835311469</v>
      </c>
      <c r="CL162" s="37">
        <v>0.51201419768872836</v>
      </c>
      <c r="CM162" s="37">
        <v>0.52102586882155499</v>
      </c>
      <c r="CN162" s="37">
        <v>0.52529102765073277</v>
      </c>
      <c r="CO162" s="37">
        <v>0.50711874134538093</v>
      </c>
      <c r="CP162" s="37">
        <v>0.48387145225157779</v>
      </c>
      <c r="CQ162" s="37">
        <v>0.50436493005507688</v>
      </c>
      <c r="CR162" s="37">
        <v>0.49496441062772473</v>
      </c>
      <c r="CS162" s="37">
        <v>0.49228851181703998</v>
      </c>
      <c r="CT162" s="37">
        <v>0.49487672420406309</v>
      </c>
    </row>
    <row r="163" spans="1:98" x14ac:dyDescent="0.4">
      <c r="A163" s="96"/>
      <c r="B163" s="94" t="s">
        <v>139</v>
      </c>
      <c r="C163" s="37" t="s">
        <v>3</v>
      </c>
      <c r="D163" s="37">
        <v>3.2282349936261531E-3</v>
      </c>
      <c r="E163" s="37">
        <v>3.4814341144146221E-3</v>
      </c>
      <c r="F163" s="37">
        <v>3.761841383096928E-3</v>
      </c>
      <c r="G163" s="37">
        <v>4.0623809771804771E-3</v>
      </c>
      <c r="H163" s="37">
        <v>4.375525385304304E-3</v>
      </c>
      <c r="I163" s="37">
        <v>4.736774332977276E-3</v>
      </c>
      <c r="J163" s="37">
        <v>5.1130244918733943E-3</v>
      </c>
      <c r="K163" s="37">
        <v>5.5268407441536977E-3</v>
      </c>
      <c r="L163" s="37">
        <v>5.9779007034952173E-3</v>
      </c>
      <c r="M163" s="37">
        <v>6.4462479938267496E-3</v>
      </c>
      <c r="N163" s="37">
        <v>6.9541088651792846E-3</v>
      </c>
      <c r="O163" s="37">
        <v>8.5372592656793624E-3</v>
      </c>
      <c r="P163" s="37">
        <v>8.2764205061365247E-3</v>
      </c>
      <c r="Q163" s="37">
        <v>9.4085948020749596E-3</v>
      </c>
      <c r="R163" s="37">
        <v>1.003531219460572E-2</v>
      </c>
      <c r="S163" s="37">
        <v>1.123541681377207E-2</v>
      </c>
      <c r="T163" s="37">
        <v>1.2499782776890039E-2</v>
      </c>
      <c r="U163" s="37">
        <v>1.2624464005042021E-2</v>
      </c>
      <c r="V163" s="37">
        <v>1.493474886821897E-2</v>
      </c>
      <c r="W163" s="37">
        <v>1.3960422063902521E-2</v>
      </c>
      <c r="X163" s="37">
        <v>1.491265351658832E-2</v>
      </c>
      <c r="Y163" s="37">
        <v>1.5863953890199189E-2</v>
      </c>
      <c r="Z163" s="37">
        <v>1.6941446660119739E-2</v>
      </c>
      <c r="AA163" s="37">
        <v>1.7322716167114841E-2</v>
      </c>
      <c r="AB163" s="37">
        <v>1.8260449047718581E-2</v>
      </c>
      <c r="AC163" s="37">
        <v>1.7126172497032448E-2</v>
      </c>
      <c r="AD163" s="37">
        <v>1.9226657808883909E-2</v>
      </c>
      <c r="AE163" s="37">
        <v>1.9228890264429161E-2</v>
      </c>
      <c r="AF163" s="37">
        <v>2.2258479343410249E-2</v>
      </c>
      <c r="AG163" s="37">
        <v>2.5239230012121871E-2</v>
      </c>
      <c r="AH163" s="37">
        <v>2.4280420103984832E-2</v>
      </c>
      <c r="AI163" s="37">
        <v>2.9084323203454929E-2</v>
      </c>
      <c r="AJ163" s="37">
        <v>2.690456899520673E-2</v>
      </c>
      <c r="AK163" s="37">
        <v>2.740716316082208E-2</v>
      </c>
      <c r="AL163" s="37">
        <v>3.2662310918064083E-2</v>
      </c>
      <c r="AM163" s="37">
        <v>2.773249235873863E-2</v>
      </c>
      <c r="AN163" s="37">
        <v>2.8910017882872549E-2</v>
      </c>
      <c r="AO163" s="37">
        <v>3.4407034942840017E-2</v>
      </c>
      <c r="AP163" s="37">
        <v>3.635341988931446E-2</v>
      </c>
      <c r="AQ163" s="37">
        <v>3.6325057452741158E-2</v>
      </c>
      <c r="AR163" s="37">
        <v>4.5469205133962062E-2</v>
      </c>
      <c r="AS163" s="37">
        <v>4.5474332002256312E-2</v>
      </c>
      <c r="AT163" s="37">
        <v>4.5511667693180588E-2</v>
      </c>
      <c r="AU163" s="37">
        <v>4.5500001805949701E-2</v>
      </c>
      <c r="AV163" s="37">
        <v>4.5446854622149327E-2</v>
      </c>
      <c r="AW163" s="37">
        <v>4.5468688010787142E-2</v>
      </c>
      <c r="AX163" s="37">
        <v>4.5457577267995562E-2</v>
      </c>
      <c r="AY163" s="37">
        <v>0.1022372356024175</v>
      </c>
      <c r="AZ163" s="37">
        <v>0.105143636295721</v>
      </c>
      <c r="BA163" s="37">
        <v>0.1073186154202858</v>
      </c>
      <c r="BB163" s="37">
        <v>0.10946828883193049</v>
      </c>
      <c r="BC163" s="37">
        <v>0.11360472759104639</v>
      </c>
      <c r="BD163" s="37">
        <v>0.1135139637124751</v>
      </c>
      <c r="BE163" s="37">
        <v>0.1135180233526636</v>
      </c>
      <c r="BF163" s="37">
        <v>0.104239614682617</v>
      </c>
      <c r="BG163" s="37">
        <v>0.10838282343202239</v>
      </c>
      <c r="BH163" s="37">
        <v>0.1116062092249711</v>
      </c>
      <c r="BI163" s="37">
        <v>0.1207901784039719</v>
      </c>
      <c r="BJ163" s="37">
        <v>0.1249742979294583</v>
      </c>
      <c r="BK163" s="37">
        <v>0.13049845753857539</v>
      </c>
      <c r="BL163" s="37">
        <v>0.1295627922176433</v>
      </c>
      <c r="BM163" s="37">
        <v>0.1136245173149233</v>
      </c>
      <c r="BN163" s="37">
        <v>0.11907286073841961</v>
      </c>
      <c r="BO163" s="37">
        <v>0.12969776270590269</v>
      </c>
      <c r="BP163" s="37">
        <v>0.13615626704832229</v>
      </c>
      <c r="BQ163" s="37">
        <v>0.12927589857032579</v>
      </c>
      <c r="BR163" s="37">
        <v>0.1297130312491287</v>
      </c>
      <c r="BS163" s="37">
        <v>0.12967116957285851</v>
      </c>
      <c r="BT163" s="37">
        <v>0.14163810563393661</v>
      </c>
      <c r="BU163" s="37">
        <v>0.139165979540745</v>
      </c>
      <c r="BV163" s="37">
        <v>0.142318991744253</v>
      </c>
      <c r="BW163" s="37">
        <v>0.14320740477561639</v>
      </c>
      <c r="BX163" s="37">
        <v>0.14769649706615451</v>
      </c>
      <c r="BY163" s="37">
        <v>0.15026155272781949</v>
      </c>
      <c r="BZ163" s="37">
        <v>0.1568814800902153</v>
      </c>
      <c r="CA163" s="37">
        <v>0.15680734171074329</v>
      </c>
      <c r="CB163" s="37">
        <v>0.15680827089055571</v>
      </c>
      <c r="CC163" s="37">
        <v>0.1682856488767486</v>
      </c>
      <c r="CD163" s="37">
        <v>0.16805068873413709</v>
      </c>
      <c r="CE163" s="37">
        <v>0.1499656370145995</v>
      </c>
      <c r="CF163" s="37">
        <v>0.176595935902539</v>
      </c>
      <c r="CG163" s="37">
        <v>0.18724200411094349</v>
      </c>
      <c r="CH163" s="37">
        <v>0.18868028510339169</v>
      </c>
      <c r="CI163" s="37">
        <v>0.19110139904233739</v>
      </c>
      <c r="CJ163" s="37">
        <v>0.1885747952566813</v>
      </c>
      <c r="CK163" s="37">
        <v>0.18875958931775441</v>
      </c>
      <c r="CL163" s="37">
        <v>0.18430025507973019</v>
      </c>
      <c r="CM163" s="37">
        <v>0.18909979966773161</v>
      </c>
      <c r="CN163" s="37">
        <v>0.18848670911980181</v>
      </c>
      <c r="CO163" s="37">
        <v>0.18428651446971689</v>
      </c>
      <c r="CP163" s="37">
        <v>0.18170942515785371</v>
      </c>
      <c r="CQ163" s="37">
        <v>0.19103532022599831</v>
      </c>
      <c r="CR163" s="37">
        <v>0.18866776536635291</v>
      </c>
      <c r="CS163" s="37">
        <v>0.18426693179801079</v>
      </c>
      <c r="CT163" s="37">
        <v>0.1838732022216637</v>
      </c>
    </row>
    <row r="164" spans="1:98" x14ac:dyDescent="0.4">
      <c r="A164" s="96"/>
      <c r="B164" s="94"/>
      <c r="C164" s="37" t="s">
        <v>4</v>
      </c>
      <c r="D164" s="37">
        <v>0</v>
      </c>
      <c r="E164" s="37">
        <v>0</v>
      </c>
      <c r="F164" s="37">
        <v>0</v>
      </c>
      <c r="G164" s="37">
        <v>0</v>
      </c>
      <c r="H164" s="37">
        <v>0</v>
      </c>
      <c r="I164" s="37">
        <v>0</v>
      </c>
      <c r="J164" s="37">
        <v>0</v>
      </c>
      <c r="K164" s="37">
        <v>0</v>
      </c>
      <c r="L164" s="37">
        <v>0</v>
      </c>
      <c r="M164" s="37">
        <v>0</v>
      </c>
      <c r="N164" s="37">
        <v>0</v>
      </c>
      <c r="O164" s="37">
        <v>0</v>
      </c>
      <c r="P164" s="37">
        <v>0</v>
      </c>
      <c r="Q164" s="37">
        <v>0</v>
      </c>
      <c r="R164" s="37">
        <v>0</v>
      </c>
      <c r="S164" s="37">
        <v>0</v>
      </c>
      <c r="T164" s="37">
        <v>0</v>
      </c>
      <c r="U164" s="37">
        <v>0</v>
      </c>
      <c r="V164" s="37">
        <v>0</v>
      </c>
      <c r="W164" s="37">
        <v>0</v>
      </c>
      <c r="X164" s="37">
        <v>0</v>
      </c>
      <c r="Y164" s="37">
        <v>0</v>
      </c>
      <c r="Z164" s="37">
        <v>0</v>
      </c>
      <c r="AA164" s="37">
        <v>0</v>
      </c>
      <c r="AB164" s="37">
        <v>0</v>
      </c>
      <c r="AC164" s="37">
        <v>0</v>
      </c>
      <c r="AD164" s="37">
        <v>0</v>
      </c>
      <c r="AE164" s="37">
        <v>0</v>
      </c>
      <c r="AF164" s="37">
        <v>0</v>
      </c>
      <c r="AG164" s="37">
        <v>0</v>
      </c>
      <c r="AH164" s="37">
        <v>0</v>
      </c>
      <c r="AI164" s="37">
        <v>0</v>
      </c>
      <c r="AJ164" s="37">
        <v>0</v>
      </c>
      <c r="AK164" s="37">
        <v>0</v>
      </c>
      <c r="AL164" s="37">
        <v>0</v>
      </c>
      <c r="AM164" s="37">
        <v>0</v>
      </c>
      <c r="AN164" s="37">
        <v>0</v>
      </c>
      <c r="AO164" s="37">
        <v>0</v>
      </c>
      <c r="AP164" s="37">
        <v>0</v>
      </c>
      <c r="AQ164" s="37">
        <v>0</v>
      </c>
      <c r="AR164" s="37">
        <v>0</v>
      </c>
      <c r="AS164" s="37">
        <v>0</v>
      </c>
      <c r="AT164" s="37">
        <v>0</v>
      </c>
      <c r="AU164" s="37">
        <v>0</v>
      </c>
      <c r="AV164" s="37">
        <v>0</v>
      </c>
      <c r="AW164" s="37">
        <v>0</v>
      </c>
      <c r="AX164" s="37">
        <v>0</v>
      </c>
      <c r="AY164" s="37">
        <v>0</v>
      </c>
      <c r="AZ164" s="37">
        <v>0</v>
      </c>
      <c r="BA164" s="37">
        <v>0</v>
      </c>
      <c r="BB164" s="37">
        <v>0</v>
      </c>
      <c r="BC164" s="37">
        <v>0</v>
      </c>
      <c r="BD164" s="37">
        <v>0</v>
      </c>
      <c r="BE164" s="37">
        <v>0</v>
      </c>
      <c r="BF164" s="37">
        <v>0</v>
      </c>
      <c r="BG164" s="37">
        <v>0</v>
      </c>
      <c r="BH164" s="37">
        <v>0</v>
      </c>
      <c r="BI164" s="37">
        <v>0</v>
      </c>
      <c r="BJ164" s="37">
        <v>0</v>
      </c>
      <c r="BK164" s="37">
        <v>0</v>
      </c>
      <c r="BL164" s="37">
        <v>0</v>
      </c>
      <c r="BM164" s="37">
        <v>0</v>
      </c>
      <c r="BN164" s="37">
        <v>0</v>
      </c>
      <c r="BO164" s="37">
        <v>0</v>
      </c>
      <c r="BP164" s="37">
        <v>0</v>
      </c>
      <c r="BQ164" s="37">
        <v>0</v>
      </c>
      <c r="BR164" s="37">
        <v>0</v>
      </c>
      <c r="BS164" s="37">
        <v>0</v>
      </c>
      <c r="BT164" s="37">
        <v>0</v>
      </c>
      <c r="BU164" s="37">
        <v>0</v>
      </c>
      <c r="BV164" s="37">
        <v>0</v>
      </c>
      <c r="BW164" s="37">
        <v>0</v>
      </c>
      <c r="BX164" s="37">
        <v>0</v>
      </c>
      <c r="BY164" s="37">
        <v>0</v>
      </c>
      <c r="BZ164" s="37">
        <v>0</v>
      </c>
      <c r="CA164" s="37">
        <v>0</v>
      </c>
      <c r="CB164" s="37">
        <v>0</v>
      </c>
      <c r="CC164" s="37">
        <v>0</v>
      </c>
      <c r="CD164" s="37">
        <v>0</v>
      </c>
      <c r="CE164" s="37">
        <v>0</v>
      </c>
      <c r="CF164" s="37">
        <v>0</v>
      </c>
      <c r="CG164" s="37">
        <v>0</v>
      </c>
      <c r="CH164" s="37">
        <v>0</v>
      </c>
      <c r="CI164" s="37">
        <v>0</v>
      </c>
      <c r="CJ164" s="37">
        <v>0</v>
      </c>
      <c r="CK164" s="37">
        <v>0</v>
      </c>
      <c r="CL164" s="37">
        <v>0</v>
      </c>
      <c r="CM164" s="37">
        <v>0</v>
      </c>
      <c r="CN164" s="37">
        <v>0</v>
      </c>
      <c r="CO164" s="37">
        <v>0</v>
      </c>
      <c r="CP164" s="37">
        <v>0</v>
      </c>
      <c r="CQ164" s="37">
        <v>0</v>
      </c>
      <c r="CR164" s="37">
        <v>0</v>
      </c>
      <c r="CS164" s="37">
        <v>0</v>
      </c>
      <c r="CT164" s="37">
        <v>0</v>
      </c>
    </row>
    <row r="165" spans="1:98" x14ac:dyDescent="0.4">
      <c r="A165" s="96"/>
      <c r="B165" s="94"/>
      <c r="C165" s="37" t="s">
        <v>6</v>
      </c>
      <c r="D165" s="37">
        <v>3.2282349936261531E-3</v>
      </c>
      <c r="E165" s="37">
        <v>3.4814341144146221E-3</v>
      </c>
      <c r="F165" s="37">
        <v>3.761841383096928E-3</v>
      </c>
      <c r="G165" s="37">
        <v>4.0623809771804771E-3</v>
      </c>
      <c r="H165" s="37">
        <v>4.375525385304304E-3</v>
      </c>
      <c r="I165" s="37">
        <v>4.736774332977276E-3</v>
      </c>
      <c r="J165" s="37">
        <v>5.1130244918733943E-3</v>
      </c>
      <c r="K165" s="37">
        <v>5.5268407441536977E-3</v>
      </c>
      <c r="L165" s="37">
        <v>5.9779007034952173E-3</v>
      </c>
      <c r="M165" s="37">
        <v>6.4462479938267496E-3</v>
      </c>
      <c r="N165" s="37">
        <v>6.9541088651792846E-3</v>
      </c>
      <c r="O165" s="37">
        <v>8.5372592656793624E-3</v>
      </c>
      <c r="P165" s="37">
        <v>8.2764205061365247E-3</v>
      </c>
      <c r="Q165" s="37">
        <v>9.4085948020749596E-3</v>
      </c>
      <c r="R165" s="37">
        <v>1.003531219460572E-2</v>
      </c>
      <c r="S165" s="37">
        <v>1.123541681377207E-2</v>
      </c>
      <c r="T165" s="37">
        <v>1.2499782776890039E-2</v>
      </c>
      <c r="U165" s="37">
        <v>1.2624464005042021E-2</v>
      </c>
      <c r="V165" s="37">
        <v>1.493474886821897E-2</v>
      </c>
      <c r="W165" s="37">
        <v>1.3960422063902521E-2</v>
      </c>
      <c r="X165" s="37">
        <v>1.491265351658832E-2</v>
      </c>
      <c r="Y165" s="37">
        <v>1.5863953890199189E-2</v>
      </c>
      <c r="Z165" s="37">
        <v>1.6941446660119739E-2</v>
      </c>
      <c r="AA165" s="37">
        <v>1.7322716167114841E-2</v>
      </c>
      <c r="AB165" s="37">
        <v>1.8260449047718581E-2</v>
      </c>
      <c r="AC165" s="37">
        <v>1.7126172497032448E-2</v>
      </c>
      <c r="AD165" s="37">
        <v>1.9226657808883909E-2</v>
      </c>
      <c r="AE165" s="37">
        <v>1.9228890264429161E-2</v>
      </c>
      <c r="AF165" s="37">
        <v>2.2258479343410249E-2</v>
      </c>
      <c r="AG165" s="37">
        <v>2.5239230012121871E-2</v>
      </c>
      <c r="AH165" s="37">
        <v>2.4280420103984832E-2</v>
      </c>
      <c r="AI165" s="37">
        <v>2.9084323203454929E-2</v>
      </c>
      <c r="AJ165" s="37">
        <v>2.690456899520673E-2</v>
      </c>
      <c r="AK165" s="37">
        <v>2.740716316082208E-2</v>
      </c>
      <c r="AL165" s="37">
        <v>3.2662310918064083E-2</v>
      </c>
      <c r="AM165" s="37">
        <v>2.773249235873863E-2</v>
      </c>
      <c r="AN165" s="37">
        <v>2.8910017882872549E-2</v>
      </c>
      <c r="AO165" s="37">
        <v>3.4407034942840017E-2</v>
      </c>
      <c r="AP165" s="37">
        <v>3.635341988931446E-2</v>
      </c>
      <c r="AQ165" s="37">
        <v>3.6325057452741158E-2</v>
      </c>
      <c r="AR165" s="37">
        <v>4.5469205133962062E-2</v>
      </c>
      <c r="AS165" s="37">
        <v>4.5474332002256312E-2</v>
      </c>
      <c r="AT165" s="37">
        <v>4.5511667693180588E-2</v>
      </c>
      <c r="AU165" s="37">
        <v>4.5500001805949701E-2</v>
      </c>
      <c r="AV165" s="37">
        <v>4.5446854622149327E-2</v>
      </c>
      <c r="AW165" s="37">
        <v>4.5468688010787142E-2</v>
      </c>
      <c r="AX165" s="37">
        <v>4.5457577267995562E-2</v>
      </c>
      <c r="AY165" s="37">
        <v>0.1022372356024175</v>
      </c>
      <c r="AZ165" s="37">
        <v>0.105143636295721</v>
      </c>
      <c r="BA165" s="37">
        <v>0.1073186154202858</v>
      </c>
      <c r="BB165" s="37">
        <v>0.10946828883193049</v>
      </c>
      <c r="BC165" s="37">
        <v>0.11360472759104639</v>
      </c>
      <c r="BD165" s="37">
        <v>0.1135139637124751</v>
      </c>
      <c r="BE165" s="37">
        <v>0.1135180233526636</v>
      </c>
      <c r="BF165" s="37">
        <v>0.104239614682617</v>
      </c>
      <c r="BG165" s="37">
        <v>0.10838282343202239</v>
      </c>
      <c r="BH165" s="37">
        <v>0.1116062092249711</v>
      </c>
      <c r="BI165" s="37">
        <v>0.1207901784039719</v>
      </c>
      <c r="BJ165" s="37">
        <v>0.1249742979294583</v>
      </c>
      <c r="BK165" s="37">
        <v>0.13049845753857539</v>
      </c>
      <c r="BL165" s="37">
        <v>0.1295627922176433</v>
      </c>
      <c r="BM165" s="37">
        <v>0.1136245173149233</v>
      </c>
      <c r="BN165" s="37">
        <v>0.11907286073841961</v>
      </c>
      <c r="BO165" s="37">
        <v>0.12969776270590269</v>
      </c>
      <c r="BP165" s="37">
        <v>0.13615626704832229</v>
      </c>
      <c r="BQ165" s="37">
        <v>0.12927589857032579</v>
      </c>
      <c r="BR165" s="37">
        <v>0.1297130312491287</v>
      </c>
      <c r="BS165" s="37">
        <v>0.12967116957285851</v>
      </c>
      <c r="BT165" s="37">
        <v>0.14163810563393661</v>
      </c>
      <c r="BU165" s="37">
        <v>0.139165979540745</v>
      </c>
      <c r="BV165" s="37">
        <v>0.142318991744253</v>
      </c>
      <c r="BW165" s="37">
        <v>0.14320740477561639</v>
      </c>
      <c r="BX165" s="37">
        <v>0.14769649706615451</v>
      </c>
      <c r="BY165" s="37">
        <v>0.15026155272781949</v>
      </c>
      <c r="BZ165" s="37">
        <v>0.1568814800902153</v>
      </c>
      <c r="CA165" s="37">
        <v>0.15680734171074329</v>
      </c>
      <c r="CB165" s="37">
        <v>0.15680827089055571</v>
      </c>
      <c r="CC165" s="37">
        <v>0.1682856488767486</v>
      </c>
      <c r="CD165" s="37">
        <v>0.16805068873413709</v>
      </c>
      <c r="CE165" s="37">
        <v>0.1499656370145995</v>
      </c>
      <c r="CF165" s="37">
        <v>0.176595935902539</v>
      </c>
      <c r="CG165" s="37">
        <v>0.18724200411094349</v>
      </c>
      <c r="CH165" s="37">
        <v>0.18868028510339169</v>
      </c>
      <c r="CI165" s="37">
        <v>0.19110139904233739</v>
      </c>
      <c r="CJ165" s="37">
        <v>0.1885747952566813</v>
      </c>
      <c r="CK165" s="37">
        <v>0.18875958931775441</v>
      </c>
      <c r="CL165" s="37">
        <v>0.18430025507973019</v>
      </c>
      <c r="CM165" s="37">
        <v>0.18909979966773161</v>
      </c>
      <c r="CN165" s="37">
        <v>0.18848670911980181</v>
      </c>
      <c r="CO165" s="37">
        <v>0.18428651446971689</v>
      </c>
      <c r="CP165" s="37">
        <v>0.18170942515785371</v>
      </c>
      <c r="CQ165" s="37">
        <v>0.19103532022599831</v>
      </c>
      <c r="CR165" s="37">
        <v>0.18866776536635291</v>
      </c>
      <c r="CS165" s="37">
        <v>0.18426693179801079</v>
      </c>
      <c r="CT165" s="37">
        <v>0.1838732022216637</v>
      </c>
    </row>
    <row r="166" spans="1:98" x14ac:dyDescent="0.4">
      <c r="A166" s="96"/>
      <c r="B166" s="94" t="s">
        <v>140</v>
      </c>
      <c r="C166" s="37" t="s">
        <v>3</v>
      </c>
      <c r="D166" s="37">
        <v>1.661446963523843E-6</v>
      </c>
      <c r="E166" s="37">
        <v>1.8027318753483749E-6</v>
      </c>
      <c r="F166" s="37">
        <v>1.9351251944670781E-6</v>
      </c>
      <c r="G166" s="37">
        <v>2.0957405380821791E-6</v>
      </c>
      <c r="H166" s="37">
        <v>2.263328743022868E-6</v>
      </c>
      <c r="I166" s="37">
        <v>2.445578306409702E-6</v>
      </c>
      <c r="J166" s="37">
        <v>2.6407073502485031E-6</v>
      </c>
      <c r="K166" s="37">
        <v>2.846578469823732E-6</v>
      </c>
      <c r="L166" s="37">
        <v>3.0758173238953491E-6</v>
      </c>
      <c r="M166" s="37">
        <v>3.331141518533279E-6</v>
      </c>
      <c r="N166" s="37">
        <v>3.5989205332454852E-6</v>
      </c>
      <c r="O166" s="37">
        <v>4.3892490784485927E-6</v>
      </c>
      <c r="P166" s="37">
        <v>4.2858417304175416E-6</v>
      </c>
      <c r="Q166" s="37">
        <v>4.8481745224147812E-6</v>
      </c>
      <c r="R166" s="37">
        <v>5.1774481678864349E-6</v>
      </c>
      <c r="S166" s="37">
        <v>5.776540612920868E-6</v>
      </c>
      <c r="T166" s="37">
        <v>6.4138258959740488E-6</v>
      </c>
      <c r="U166" s="37">
        <v>6.4813981934572513E-6</v>
      </c>
      <c r="V166" s="37">
        <v>7.6477905002109422E-6</v>
      </c>
      <c r="W166" s="37">
        <v>7.1645276173890298E-6</v>
      </c>
      <c r="X166" s="37">
        <v>7.6373051620584322E-6</v>
      </c>
      <c r="Y166" s="37">
        <v>8.2067949202785757E-6</v>
      </c>
      <c r="Z166" s="37">
        <v>8.7235919829160726E-6</v>
      </c>
      <c r="AA166" s="37">
        <v>8.938063845824618E-6</v>
      </c>
      <c r="AB166" s="37">
        <v>9.4054526837872557E-6</v>
      </c>
      <c r="AC166" s="37">
        <v>8.8455738129312466E-6</v>
      </c>
      <c r="AD166" s="37">
        <v>9.8968739981319084E-6</v>
      </c>
      <c r="AE166" s="37">
        <v>9.9265997175395478E-6</v>
      </c>
      <c r="AF166" s="37">
        <v>1.149034628757693E-5</v>
      </c>
      <c r="AG166" s="37">
        <v>1.301779399349998E-5</v>
      </c>
      <c r="AH166" s="37">
        <v>1.2531446238216299E-5</v>
      </c>
      <c r="AI166" s="37">
        <v>1.5000919982433381E-5</v>
      </c>
      <c r="AJ166" s="37">
        <v>1.3962561443863869E-5</v>
      </c>
      <c r="AK166" s="37">
        <v>1.417218855160206E-5</v>
      </c>
      <c r="AL166" s="37">
        <v>1.687663642975073E-5</v>
      </c>
      <c r="AM166" s="37">
        <v>1.4269587410200551E-5</v>
      </c>
      <c r="AN166" s="37">
        <v>1.4846148922012031E-5</v>
      </c>
      <c r="AO166" s="37">
        <v>1.7733952260598541E-5</v>
      </c>
      <c r="AP166" s="37">
        <v>1.8760170574681451E-5</v>
      </c>
      <c r="AQ166" s="37">
        <v>1.8818379780653349E-5</v>
      </c>
      <c r="AR166" s="37">
        <v>2.3486716966073051E-5</v>
      </c>
      <c r="AS166" s="37">
        <v>2.3486427450571709E-5</v>
      </c>
      <c r="AT166" s="37">
        <v>2.340850252462724E-5</v>
      </c>
      <c r="AU166" s="37">
        <v>2.3454612090140301E-5</v>
      </c>
      <c r="AV166" s="37">
        <v>2.3466184539885521E-5</v>
      </c>
      <c r="AW166" s="37">
        <v>2.3441336582140351E-5</v>
      </c>
      <c r="AX166" s="37">
        <v>2.3430907602516238E-5</v>
      </c>
      <c r="AY166" s="37">
        <v>5.2987055689591481E-5</v>
      </c>
      <c r="AZ166" s="37">
        <v>5.4246950470373273E-5</v>
      </c>
      <c r="BA166" s="37">
        <v>5.5326335648331237E-5</v>
      </c>
      <c r="BB166" s="37">
        <v>5.6483426388865853E-5</v>
      </c>
      <c r="BC166" s="37">
        <v>5.8510207713802498E-5</v>
      </c>
      <c r="BD166" s="37">
        <v>5.858646010531724E-5</v>
      </c>
      <c r="BE166" s="37">
        <v>5.8657545308648508E-5</v>
      </c>
      <c r="BF166" s="37">
        <v>5.3755761064007303E-5</v>
      </c>
      <c r="BG166" s="37">
        <v>5.5673765990402503E-5</v>
      </c>
      <c r="BH166" s="37">
        <v>5.7575458212236007E-5</v>
      </c>
      <c r="BI166" s="37">
        <v>6.2463638079301393E-5</v>
      </c>
      <c r="BJ166" s="37">
        <v>6.4581396161188785E-5</v>
      </c>
      <c r="BK166" s="37">
        <v>6.7493703112267612E-5</v>
      </c>
      <c r="BL166" s="37">
        <v>6.6723579429814694E-5</v>
      </c>
      <c r="BM166" s="37">
        <v>5.8884462116544223E-5</v>
      </c>
      <c r="BN166" s="37">
        <v>6.1593553450682546E-5</v>
      </c>
      <c r="BO166" s="37">
        <v>6.6874012175275786E-5</v>
      </c>
      <c r="BP166" s="37">
        <v>7.0333727444530251E-5</v>
      </c>
      <c r="BQ166" s="37">
        <v>6.678515258580939E-5</v>
      </c>
      <c r="BR166" s="37">
        <v>6.6913462977854243E-5</v>
      </c>
      <c r="BS166" s="37">
        <v>6.657927238573906E-5</v>
      </c>
      <c r="BT166" s="37">
        <v>7.2976735863054234E-5</v>
      </c>
      <c r="BU166" s="37">
        <v>7.1926479260074486E-5</v>
      </c>
      <c r="BV166" s="37">
        <v>7.3395219319239796E-5</v>
      </c>
      <c r="BW166" s="37">
        <v>7.3617822933337424E-5</v>
      </c>
      <c r="BX166" s="37">
        <v>7.6342287320390348E-5</v>
      </c>
      <c r="BY166" s="37">
        <v>7.727125906229279E-5</v>
      </c>
      <c r="BZ166" s="37">
        <v>8.1071106024018256E-5</v>
      </c>
      <c r="CA166" s="37">
        <v>8.0847191858201073E-5</v>
      </c>
      <c r="CB166" s="37">
        <v>8.0807304625769218E-5</v>
      </c>
      <c r="CC166" s="37">
        <v>8.6519953629603333E-5</v>
      </c>
      <c r="CD166" s="37">
        <v>8.695475802888705E-5</v>
      </c>
      <c r="CE166" s="37">
        <v>7.7370128283990716E-5</v>
      </c>
      <c r="CF166" s="37">
        <v>9.0842954652352214E-5</v>
      </c>
      <c r="CG166" s="37">
        <v>9.6756655513233924E-5</v>
      </c>
      <c r="CH166" s="37">
        <v>9.720179333928834E-5</v>
      </c>
      <c r="CI166" s="37">
        <v>9.838703964158837E-5</v>
      </c>
      <c r="CJ166" s="37">
        <v>9.7118226579230883E-5</v>
      </c>
      <c r="CK166" s="37">
        <v>9.7166041115913799E-5</v>
      </c>
      <c r="CL166" s="37">
        <v>9.4839928000554118E-5</v>
      </c>
      <c r="CM166" s="37">
        <v>9.7477342902976225E-5</v>
      </c>
      <c r="CN166" s="37">
        <v>9.7459091689633062E-5</v>
      </c>
      <c r="CO166" s="37">
        <v>9.5580859416487821E-5</v>
      </c>
      <c r="CP166" s="37">
        <v>9.3725260188270981E-5</v>
      </c>
      <c r="CQ166" s="37">
        <v>9.8186506218670997E-5</v>
      </c>
      <c r="CR166" s="37">
        <v>9.7103023745524165E-5</v>
      </c>
      <c r="CS166" s="37">
        <v>9.5070215797068836E-5</v>
      </c>
      <c r="CT166" s="37">
        <v>9.4763443060579802E-5</v>
      </c>
    </row>
    <row r="167" spans="1:98" x14ac:dyDescent="0.4">
      <c r="A167" s="96"/>
      <c r="B167" s="94"/>
      <c r="C167" s="37" t="s">
        <v>4</v>
      </c>
      <c r="D167" s="37">
        <v>0</v>
      </c>
      <c r="E167" s="37">
        <v>8.3072348176192137E-7</v>
      </c>
      <c r="F167" s="37">
        <v>1.4551815921821349E-6</v>
      </c>
      <c r="G167" s="37">
        <v>1.983834963230624E-6</v>
      </c>
      <c r="H167" s="37">
        <v>2.475884362071978E-6</v>
      </c>
      <c r="I167" s="37">
        <v>2.949641805827669E-6</v>
      </c>
      <c r="J167" s="37">
        <v>3.417339681361568E-6</v>
      </c>
      <c r="K167" s="37">
        <v>3.8841970987826257E-6</v>
      </c>
      <c r="L167" s="37">
        <v>4.3549646447021656E-6</v>
      </c>
      <c r="M167" s="37">
        <v>4.8316327171917416E-6</v>
      </c>
      <c r="N167" s="37">
        <v>5.3242538206369779E-6</v>
      </c>
      <c r="O167" s="37">
        <v>5.8332233822441147E-6</v>
      </c>
      <c r="P167" s="37">
        <v>6.6134644662016446E-6</v>
      </c>
      <c r="Q167" s="37">
        <v>7.1322083127212779E-6</v>
      </c>
      <c r="R167" s="37">
        <v>7.8258985702192922E-6</v>
      </c>
      <c r="S167" s="37">
        <v>8.5163294429121147E-6</v>
      </c>
      <c r="T167" s="37">
        <v>9.3454598226097298E-6</v>
      </c>
      <c r="U167" s="37">
        <v>1.0294353075768611E-5</v>
      </c>
      <c r="V167" s="37">
        <v>1.104670006563906E-5</v>
      </c>
      <c r="W167" s="37">
        <v>1.222486073661062E-5</v>
      </c>
      <c r="X167" s="37">
        <v>1.286188664196757E-5</v>
      </c>
      <c r="Y167" s="37">
        <v>1.3632605621912911E-5</v>
      </c>
      <c r="Z167" s="37">
        <v>1.4528984631921519E-5</v>
      </c>
      <c r="AA167" s="37">
        <v>1.5473267958736829E-5</v>
      </c>
      <c r="AB167" s="37">
        <v>1.630237440966303E-5</v>
      </c>
      <c r="AC167" s="37">
        <v>1.7191730129875191E-5</v>
      </c>
      <c r="AD167" s="37">
        <v>1.759613740945114E-5</v>
      </c>
      <c r="AE167" s="37">
        <v>1.8496345525638229E-5</v>
      </c>
      <c r="AF167" s="37">
        <v>1.917501162853831E-5</v>
      </c>
      <c r="AG167" s="37">
        <v>2.0505873282268149E-5</v>
      </c>
      <c r="AH167" s="37">
        <v>2.2235155797167041E-5</v>
      </c>
      <c r="AI167" s="37">
        <v>2.327522837801546E-5</v>
      </c>
      <c r="AJ167" s="37">
        <v>2.5355092960419019E-5</v>
      </c>
      <c r="AK167" s="37">
        <v>2.6385156353950151E-5</v>
      </c>
      <c r="AL167" s="37">
        <v>2.7362796404859581E-5</v>
      </c>
      <c r="AM167" s="37">
        <v>2.9532509571664749E-5</v>
      </c>
      <c r="AN167" s="37">
        <v>2.9825529874778481E-5</v>
      </c>
      <c r="AO167" s="37">
        <v>3.0488145818544421E-5</v>
      </c>
      <c r="AP167" s="37">
        <v>3.2504734233196763E-5</v>
      </c>
      <c r="AQ167" s="37">
        <v>3.4443181493535731E-5</v>
      </c>
      <c r="AR167" s="37">
        <v>3.5939969407788427E-5</v>
      </c>
      <c r="AS167" s="37">
        <v>3.9461236237000177E-5</v>
      </c>
      <c r="AT167" s="37">
        <v>4.1999547401013449E-5</v>
      </c>
      <c r="AU167" s="37">
        <v>4.3949218611626728E-5</v>
      </c>
      <c r="AV167" s="37">
        <v>4.5564234152836192E-5</v>
      </c>
      <c r="AW167" s="37">
        <v>4.6954737016501172E-5</v>
      </c>
      <c r="AX167" s="37">
        <v>4.8090870132815229E-5</v>
      </c>
      <c r="AY167" s="37">
        <v>4.9073053664423033E-5</v>
      </c>
      <c r="AZ167" s="37">
        <v>6.4631719492495515E-5</v>
      </c>
      <c r="BA167" s="37">
        <v>7.5804514870408618E-5</v>
      </c>
      <c r="BB167" s="37">
        <v>8.4716534874801615E-5</v>
      </c>
      <c r="BC167" s="37">
        <v>9.2335779194473378E-5</v>
      </c>
      <c r="BD167" s="37">
        <v>9.9535789057091559E-5</v>
      </c>
      <c r="BE167" s="37">
        <v>1.054282080037316E-4</v>
      </c>
      <c r="BF167" s="37">
        <v>1.1030551774345529E-4</v>
      </c>
      <c r="BG167" s="37">
        <v>1.1195320932158639E-4</v>
      </c>
      <c r="BH167" s="37">
        <v>1.146243015468124E-4</v>
      </c>
      <c r="BI167" s="37">
        <v>1.1776959592298661E-4</v>
      </c>
      <c r="BJ167" s="37">
        <v>1.225569792464465E-4</v>
      </c>
      <c r="BK167" s="37">
        <v>1.2702085609826331E-4</v>
      </c>
      <c r="BL167" s="37">
        <v>1.318240028565318E-4</v>
      </c>
      <c r="BM167" s="37">
        <v>1.3516794419231681E-4</v>
      </c>
      <c r="BN167" s="37">
        <v>1.3393739079207951E-4</v>
      </c>
      <c r="BO167" s="37">
        <v>1.3500561770317309E-4</v>
      </c>
      <c r="BP167" s="37">
        <v>1.386613762146052E-4</v>
      </c>
      <c r="BQ167" s="37">
        <v>1.4302943189241181E-4</v>
      </c>
      <c r="BR167" s="37">
        <v>1.445218070881681E-4</v>
      </c>
      <c r="BS167" s="37">
        <v>1.4602176590831079E-4</v>
      </c>
      <c r="BT167" s="37">
        <v>1.471684164614198E-4</v>
      </c>
      <c r="BU167" s="37">
        <v>1.5149598365652109E-4</v>
      </c>
      <c r="BV167" s="37">
        <v>1.5413908769027851E-4</v>
      </c>
      <c r="BW167" s="37">
        <v>1.571557505557094E-4</v>
      </c>
      <c r="BX167" s="37">
        <v>1.5969486632796601E-4</v>
      </c>
      <c r="BY167" s="37">
        <v>1.6320877841923299E-4</v>
      </c>
      <c r="BZ167" s="37">
        <v>1.663271362597258E-4</v>
      </c>
      <c r="CA167" s="37">
        <v>1.7079322427703561E-4</v>
      </c>
      <c r="CB167" s="37">
        <v>1.7428284535419051E-4</v>
      </c>
      <c r="CC167" s="37">
        <v>1.7699937104133389E-4</v>
      </c>
      <c r="CD167" s="37">
        <v>1.8221065853626629E-4</v>
      </c>
      <c r="CE167" s="37">
        <v>1.863780528189205E-4</v>
      </c>
      <c r="CF167" s="37">
        <v>1.848713473277239E-4</v>
      </c>
      <c r="CG167" s="37">
        <v>1.9116362511989121E-4</v>
      </c>
      <c r="CH167" s="37">
        <v>1.9865075666155351E-4</v>
      </c>
      <c r="CI167" s="37">
        <v>2.044393189877348E-4</v>
      </c>
      <c r="CJ167" s="37">
        <v>2.0951566434665409E-4</v>
      </c>
      <c r="CK167" s="37">
        <v>2.1305236128721749E-4</v>
      </c>
      <c r="CL167" s="37">
        <v>2.1612357242819819E-4</v>
      </c>
      <c r="CM167" s="37">
        <v>2.1762598500330051E-4</v>
      </c>
      <c r="CN167" s="37">
        <v>2.2062116217363051E-4</v>
      </c>
      <c r="CO167" s="37">
        <v>2.2301855284102929E-4</v>
      </c>
      <c r="CP167" s="37">
        <v>2.2399790745798219E-4</v>
      </c>
      <c r="CQ167" s="37">
        <v>2.2404808166256559E-4</v>
      </c>
      <c r="CR167" s="37">
        <v>2.2674568713014411E-4</v>
      </c>
      <c r="CS167" s="37">
        <v>2.2814384598995979E-4</v>
      </c>
      <c r="CT167" s="37">
        <v>2.2823106675848071E-4</v>
      </c>
    </row>
    <row r="168" spans="1:98" x14ac:dyDescent="0.4">
      <c r="A168" s="97"/>
      <c r="B168" s="94"/>
      <c r="C168" s="37" t="s">
        <v>6</v>
      </c>
      <c r="D168" s="37">
        <v>1.661446963523843E-6</v>
      </c>
      <c r="E168" s="37">
        <v>2.6334553571102968E-6</v>
      </c>
      <c r="F168" s="37">
        <v>3.3903067866492129E-6</v>
      </c>
      <c r="G168" s="37">
        <v>4.0795755013128032E-6</v>
      </c>
      <c r="H168" s="37">
        <v>4.7392131050948464E-6</v>
      </c>
      <c r="I168" s="37">
        <v>5.3952201122373714E-6</v>
      </c>
      <c r="J168" s="37">
        <v>6.0580470316100707E-6</v>
      </c>
      <c r="K168" s="37">
        <v>6.7307755686063573E-6</v>
      </c>
      <c r="L168" s="37">
        <v>7.4307819685975164E-6</v>
      </c>
      <c r="M168" s="37">
        <v>8.1627742357250202E-6</v>
      </c>
      <c r="N168" s="37">
        <v>8.9231743538824609E-6</v>
      </c>
      <c r="O168" s="37">
        <v>1.022247246069271E-5</v>
      </c>
      <c r="P168" s="37">
        <v>1.089930619661919E-5</v>
      </c>
      <c r="Q168" s="37">
        <v>1.198038283513606E-5</v>
      </c>
      <c r="R168" s="37">
        <v>1.300334673810573E-5</v>
      </c>
      <c r="S168" s="37">
        <v>1.4292870055832979E-5</v>
      </c>
      <c r="T168" s="37">
        <v>1.5759285718583781E-5</v>
      </c>
      <c r="U168" s="37">
        <v>1.677575126922586E-5</v>
      </c>
      <c r="V168" s="37">
        <v>1.8694490565850001E-5</v>
      </c>
      <c r="W168" s="37">
        <v>1.9389388353999651E-5</v>
      </c>
      <c r="X168" s="37">
        <v>2.0499191804026009E-5</v>
      </c>
      <c r="Y168" s="37">
        <v>2.1839400542191481E-5</v>
      </c>
      <c r="Z168" s="37">
        <v>2.325257661483759E-5</v>
      </c>
      <c r="AA168" s="37">
        <v>2.4411331804561441E-5</v>
      </c>
      <c r="AB168" s="37">
        <v>2.5707827093450291E-5</v>
      </c>
      <c r="AC168" s="37">
        <v>2.6037303942806441E-5</v>
      </c>
      <c r="AD168" s="37">
        <v>2.7493011407583051E-5</v>
      </c>
      <c r="AE168" s="37">
        <v>2.842294524317777E-5</v>
      </c>
      <c r="AF168" s="37">
        <v>3.0665357916115242E-5</v>
      </c>
      <c r="AG168" s="37">
        <v>3.3523667275768132E-5</v>
      </c>
      <c r="AH168" s="37">
        <v>3.4766602035383337E-5</v>
      </c>
      <c r="AI168" s="37">
        <v>3.8276148360448842E-5</v>
      </c>
      <c r="AJ168" s="37">
        <v>3.9317654404282902E-5</v>
      </c>
      <c r="AK168" s="37">
        <v>4.0557344905552203E-5</v>
      </c>
      <c r="AL168" s="37">
        <v>4.4239432834610297E-5</v>
      </c>
      <c r="AM168" s="37">
        <v>4.3802096981865299E-5</v>
      </c>
      <c r="AN168" s="37">
        <v>4.4671678796790511E-5</v>
      </c>
      <c r="AO168" s="37">
        <v>4.8222098079142952E-5</v>
      </c>
      <c r="AP168" s="37">
        <v>5.1264904807878208E-5</v>
      </c>
      <c r="AQ168" s="37">
        <v>5.3261561274189083E-5</v>
      </c>
      <c r="AR168" s="37">
        <v>5.9426686373861478E-5</v>
      </c>
      <c r="AS168" s="37">
        <v>6.2947663687571893E-5</v>
      </c>
      <c r="AT168" s="37">
        <v>6.5408049925640697E-5</v>
      </c>
      <c r="AU168" s="37">
        <v>6.7403830701767036E-5</v>
      </c>
      <c r="AV168" s="37">
        <v>6.9030418692721723E-5</v>
      </c>
      <c r="AW168" s="37">
        <v>7.0396073598641513E-5</v>
      </c>
      <c r="AX168" s="37">
        <v>7.1521777735331454E-5</v>
      </c>
      <c r="AY168" s="37">
        <v>1.020601093540145E-4</v>
      </c>
      <c r="AZ168" s="37">
        <v>1.188786699628688E-4</v>
      </c>
      <c r="BA168" s="37">
        <v>1.3113085051873991E-4</v>
      </c>
      <c r="BB168" s="37">
        <v>1.4119996126366741E-4</v>
      </c>
      <c r="BC168" s="37">
        <v>1.508459869082759E-4</v>
      </c>
      <c r="BD168" s="37">
        <v>1.5812224916240879E-4</v>
      </c>
      <c r="BE168" s="37">
        <v>1.640857533123801E-4</v>
      </c>
      <c r="BF168" s="37">
        <v>1.6406127880746259E-4</v>
      </c>
      <c r="BG168" s="37">
        <v>1.676269753119889E-4</v>
      </c>
      <c r="BH168" s="37">
        <v>1.7219975975904839E-4</v>
      </c>
      <c r="BI168" s="37">
        <v>1.8023323400228789E-4</v>
      </c>
      <c r="BJ168" s="37">
        <v>1.8713837540763531E-4</v>
      </c>
      <c r="BK168" s="37">
        <v>1.9451455921053101E-4</v>
      </c>
      <c r="BL168" s="37">
        <v>1.9854758228634651E-4</v>
      </c>
      <c r="BM168" s="37">
        <v>1.9405240630886099E-4</v>
      </c>
      <c r="BN168" s="37">
        <v>1.955309442427621E-4</v>
      </c>
      <c r="BO168" s="37">
        <v>2.018796298784489E-4</v>
      </c>
      <c r="BP168" s="37">
        <v>2.0899510365913549E-4</v>
      </c>
      <c r="BQ168" s="37">
        <v>2.0981458447822109E-4</v>
      </c>
      <c r="BR168" s="37">
        <v>2.114352700660223E-4</v>
      </c>
      <c r="BS168" s="37">
        <v>2.126010382940499E-4</v>
      </c>
      <c r="BT168" s="37">
        <v>2.2014515232447401E-4</v>
      </c>
      <c r="BU168" s="37">
        <v>2.234224629165956E-4</v>
      </c>
      <c r="BV168" s="37">
        <v>2.2753430700951831E-4</v>
      </c>
      <c r="BW168" s="37">
        <v>2.3077357348904681E-4</v>
      </c>
      <c r="BX168" s="37">
        <v>2.360371536483563E-4</v>
      </c>
      <c r="BY168" s="37">
        <v>2.4048003748152581E-4</v>
      </c>
      <c r="BZ168" s="37">
        <v>2.4739824228374398E-4</v>
      </c>
      <c r="CA168" s="37">
        <v>2.5164041613523659E-4</v>
      </c>
      <c r="CB168" s="37">
        <v>2.5509014997995968E-4</v>
      </c>
      <c r="CC168" s="37">
        <v>2.6351932467093731E-4</v>
      </c>
      <c r="CD168" s="37">
        <v>2.6916541656515339E-4</v>
      </c>
      <c r="CE168" s="37">
        <v>2.6374818110291121E-4</v>
      </c>
      <c r="CF168" s="37">
        <v>2.7571430198007607E-4</v>
      </c>
      <c r="CG168" s="37">
        <v>2.8792028063312508E-4</v>
      </c>
      <c r="CH168" s="37">
        <v>2.9585255000084179E-4</v>
      </c>
      <c r="CI168" s="37">
        <v>3.028263586293233E-4</v>
      </c>
      <c r="CJ168" s="37">
        <v>3.0663389092588488E-4</v>
      </c>
      <c r="CK168" s="37">
        <v>3.1021840240313129E-4</v>
      </c>
      <c r="CL168" s="37">
        <v>3.1096350042875229E-4</v>
      </c>
      <c r="CM168" s="37">
        <v>3.1510332790627679E-4</v>
      </c>
      <c r="CN168" s="37">
        <v>3.1808025386326352E-4</v>
      </c>
      <c r="CO168" s="37">
        <v>3.1859941225751722E-4</v>
      </c>
      <c r="CP168" s="37">
        <v>3.1772316764625322E-4</v>
      </c>
      <c r="CQ168" s="37">
        <v>3.2223458788123649E-4</v>
      </c>
      <c r="CR168" s="37">
        <v>3.2384871087566829E-4</v>
      </c>
      <c r="CS168" s="37">
        <v>3.2321406178702873E-4</v>
      </c>
      <c r="CT168" s="37">
        <v>3.2299450981906051E-4</v>
      </c>
    </row>
    <row r="169" spans="1:98" x14ac:dyDescent="0.4">
      <c r="A169" s="95" t="s">
        <v>37</v>
      </c>
      <c r="B169" s="95" t="s">
        <v>2</v>
      </c>
      <c r="C169" s="36" t="s">
        <v>3</v>
      </c>
      <c r="D169" s="37">
        <v>9.8375754574442E-3</v>
      </c>
      <c r="E169" s="37">
        <v>1.009183893873793E-2</v>
      </c>
      <c r="F169" s="37">
        <v>1.135562400683345E-2</v>
      </c>
      <c r="G169" s="37">
        <v>1.0701393662264431E-2</v>
      </c>
      <c r="H169" s="37">
        <v>1.710755719003515E-2</v>
      </c>
      <c r="I169" s="37">
        <v>2.4129926695886629E-2</v>
      </c>
      <c r="J169" s="37">
        <v>2.4109913267512752E-2</v>
      </c>
      <c r="K169" s="37">
        <v>3.2822674604402108E-2</v>
      </c>
      <c r="L169" s="37">
        <v>5.7373370290567459E-2</v>
      </c>
      <c r="M169" s="37">
        <v>6.3539450747714221E-2</v>
      </c>
      <c r="N169" s="37">
        <v>5.7756143158995112E-2</v>
      </c>
      <c r="O169" s="37">
        <v>5.5274070621294483E-2</v>
      </c>
      <c r="P169" s="37">
        <v>4.8358980617657532E-2</v>
      </c>
      <c r="Q169" s="37">
        <v>4.4297520613055003E-2</v>
      </c>
      <c r="R169" s="37">
        <v>4.1042879199379018E-2</v>
      </c>
      <c r="S169" s="37">
        <v>3.5656751278180833E-2</v>
      </c>
      <c r="T169" s="37">
        <v>3.2031412739684309E-2</v>
      </c>
      <c r="U169" s="37">
        <v>3.8672391443124468E-2</v>
      </c>
      <c r="V169" s="37">
        <v>5.223476116567638E-2</v>
      </c>
      <c r="W169" s="37">
        <v>5.9988794828020033E-2</v>
      </c>
      <c r="X169" s="37">
        <v>7.750892863962984E-2</v>
      </c>
      <c r="Y169" s="37">
        <v>9.0503778344309588E-2</v>
      </c>
      <c r="Z169" s="37">
        <v>9.9937906888878394E-2</v>
      </c>
      <c r="AA169" s="37">
        <v>0.11608922771078239</v>
      </c>
      <c r="AB169" s="37">
        <v>0.12568161306562051</v>
      </c>
      <c r="AC169" s="37">
        <v>0.1372821283551211</v>
      </c>
      <c r="AD169" s="37">
        <v>0.1504555055211442</v>
      </c>
      <c r="AE169" s="37">
        <v>0.1619890011827293</v>
      </c>
      <c r="AF169" s="37">
        <v>0.1223332646827653</v>
      </c>
      <c r="AG169" s="37">
        <v>0.1181274307801367</v>
      </c>
      <c r="AH169" s="37">
        <v>0.13014003227991591</v>
      </c>
      <c r="AI169" s="37">
        <v>0.13881556919907551</v>
      </c>
      <c r="AJ169" s="37">
        <v>0.14074175045590179</v>
      </c>
      <c r="AK169" s="37">
        <v>0.14710531102187879</v>
      </c>
      <c r="AL169" s="37">
        <v>0.15806334151695101</v>
      </c>
      <c r="AM169" s="37">
        <v>0.1604008213291615</v>
      </c>
      <c r="AN169" s="37">
        <v>0.17001083803022199</v>
      </c>
      <c r="AO169" s="37">
        <v>0.17598407531616661</v>
      </c>
      <c r="AP169" s="37">
        <v>0.1849955873933565</v>
      </c>
      <c r="AQ169" s="37">
        <v>0.20045011140852159</v>
      </c>
      <c r="AR169" s="37">
        <v>0.17080021450320121</v>
      </c>
      <c r="AS169" s="37">
        <v>0.16318848039358599</v>
      </c>
      <c r="AT169" s="37">
        <v>0.1830540254229627</v>
      </c>
      <c r="AU169" s="37">
        <v>0.1960608887164158</v>
      </c>
      <c r="AV169" s="37">
        <v>0.21598931606844249</v>
      </c>
      <c r="AW169" s="37">
        <v>0.19067967677632919</v>
      </c>
      <c r="AX169" s="37">
        <v>0.21034417049782211</v>
      </c>
      <c r="AY169" s="37">
        <v>0.20186455577225021</v>
      </c>
      <c r="AZ169" s="37">
        <v>0.21422793704547241</v>
      </c>
      <c r="BA169" s="37">
        <v>0.2223333652783811</v>
      </c>
      <c r="BB169" s="37">
        <v>0.2184424161020789</v>
      </c>
      <c r="BC169" s="37">
        <v>0.21037277183208239</v>
      </c>
      <c r="BD169" s="37">
        <v>0.19476671665590761</v>
      </c>
      <c r="BE169" s="37">
        <v>0.1924873348030586</v>
      </c>
      <c r="BF169" s="37">
        <v>0.2099723466934994</v>
      </c>
      <c r="BG169" s="37">
        <v>0.21816684855681859</v>
      </c>
      <c r="BH169" s="37">
        <v>0.2194031783124831</v>
      </c>
      <c r="BI169" s="37">
        <v>0.2230644769989264</v>
      </c>
      <c r="BJ169" s="37">
        <v>0.24280992671333149</v>
      </c>
      <c r="BK169" s="37">
        <v>0.25576370271824811</v>
      </c>
      <c r="BL169" s="37">
        <v>0.25740474560833909</v>
      </c>
      <c r="BM169" s="37">
        <v>0.24561454179015951</v>
      </c>
      <c r="BN169" s="37">
        <v>0.26928403748249102</v>
      </c>
      <c r="BO169" s="37">
        <v>0.28642144501416411</v>
      </c>
      <c r="BP169" s="37">
        <v>0.3055519932614138</v>
      </c>
      <c r="BQ169" s="37">
        <v>0.31073044046393528</v>
      </c>
      <c r="BR169" s="37">
        <v>0.31349898918438551</v>
      </c>
      <c r="BS169" s="37">
        <v>0.31189285174165599</v>
      </c>
      <c r="BT169" s="37">
        <v>0.32023223959270691</v>
      </c>
      <c r="BU169" s="37">
        <v>0.31396738763844728</v>
      </c>
      <c r="BV169" s="37">
        <v>0.28426346965687321</v>
      </c>
      <c r="BW169" s="37">
        <v>0.28930840554609449</v>
      </c>
      <c r="BX169" s="37">
        <v>0.24433874140293591</v>
      </c>
      <c r="BY169" s="37">
        <v>0.25535378158279648</v>
      </c>
      <c r="BZ169" s="37">
        <v>0.23615504661718331</v>
      </c>
      <c r="CA169" s="37">
        <v>0.2321287908632077</v>
      </c>
      <c r="CB169" s="37">
        <v>0.23505764023044631</v>
      </c>
      <c r="CC169" s="37">
        <v>0.23449827804385251</v>
      </c>
      <c r="CD169" s="37">
        <v>0.2402394369785574</v>
      </c>
      <c r="CE169" s="37">
        <v>0.21896409831491759</v>
      </c>
      <c r="CF169" s="37">
        <v>0.29558103321384033</v>
      </c>
      <c r="CG169" s="37">
        <v>0.31616647771399348</v>
      </c>
      <c r="CH169" s="37">
        <v>0.26422874650220629</v>
      </c>
      <c r="CI169" s="37">
        <v>0.26189295245881261</v>
      </c>
      <c r="CJ169" s="37">
        <v>0.26126797604688051</v>
      </c>
      <c r="CK169" s="37">
        <v>0.25564738404741499</v>
      </c>
      <c r="CL169" s="37">
        <v>0.24707707136037349</v>
      </c>
      <c r="CM169" s="37">
        <v>0.2492172020087603</v>
      </c>
      <c r="CN169" s="37">
        <v>0.2530923246904348</v>
      </c>
      <c r="CO169" s="37">
        <v>0.24864004217764871</v>
      </c>
      <c r="CP169" s="37">
        <v>0.2495209485053263</v>
      </c>
      <c r="CQ169" s="37">
        <v>0.25142812770682599</v>
      </c>
      <c r="CR169" s="37">
        <v>0.25019816167346881</v>
      </c>
      <c r="CS169" s="37">
        <v>0.24751111646167059</v>
      </c>
      <c r="CT169" s="37">
        <v>0.2385059430556106</v>
      </c>
    </row>
    <row r="170" spans="1:98" x14ac:dyDescent="0.4">
      <c r="A170" s="96"/>
      <c r="B170" s="96"/>
      <c r="C170" s="36" t="s">
        <v>4</v>
      </c>
      <c r="D170" s="37">
        <v>0</v>
      </c>
      <c r="E170" s="37">
        <v>2.7306860046949302E-3</v>
      </c>
      <c r="F170" s="37">
        <v>4.3324089489032236E-3</v>
      </c>
      <c r="G170" s="37">
        <v>5.6718938797930777E-3</v>
      </c>
      <c r="H170" s="37">
        <v>7.1690120914246099E-3</v>
      </c>
      <c r="I170" s="37">
        <v>9.0013250130961866E-3</v>
      </c>
      <c r="J170" s="37">
        <v>1.215804666671633E-2</v>
      </c>
      <c r="K170" s="37">
        <v>1.5139659426348789E-2</v>
      </c>
      <c r="L170" s="37">
        <v>1.9127858276094329E-2</v>
      </c>
      <c r="M170" s="37">
        <v>2.3173273544401751E-2</v>
      </c>
      <c r="N170" s="37">
        <v>2.7028593321378549E-2</v>
      </c>
      <c r="O170" s="37">
        <v>3.0700494160841491E-2</v>
      </c>
      <c r="P170" s="37">
        <v>3.5687874766312203E-2</v>
      </c>
      <c r="Q170" s="37">
        <v>4.0193534026846278E-2</v>
      </c>
      <c r="R170" s="37">
        <v>4.3079240162124902E-2</v>
      </c>
      <c r="S170" s="37">
        <v>4.5151663379738347E-2</v>
      </c>
      <c r="T170" s="37">
        <v>4.5842989271112709E-2</v>
      </c>
      <c r="U170" s="37">
        <v>4.5239589854194129E-2</v>
      </c>
      <c r="V170" s="37">
        <v>4.6986796138435052E-2</v>
      </c>
      <c r="W170" s="37">
        <v>4.9394786036052588E-2</v>
      </c>
      <c r="X170" s="37">
        <v>5.024301615201833E-2</v>
      </c>
      <c r="Y170" s="37">
        <v>5.3107169539461867E-2</v>
      </c>
      <c r="Z170" s="37">
        <v>5.5997226299105952E-2</v>
      </c>
      <c r="AA170" s="37">
        <v>5.9782114778056221E-2</v>
      </c>
      <c r="AB170" s="37">
        <v>6.5373898562839081E-2</v>
      </c>
      <c r="AC170" s="37">
        <v>7.0208132753068198E-2</v>
      </c>
      <c r="AD170" s="37">
        <v>7.411693367236695E-2</v>
      </c>
      <c r="AE170" s="37">
        <v>7.9585001131248154E-2</v>
      </c>
      <c r="AF170" s="37">
        <v>8.5714023769139724E-2</v>
      </c>
      <c r="AG170" s="37">
        <v>8.9702193978800832E-2</v>
      </c>
      <c r="AH170" s="37">
        <v>9.4238839876120709E-2</v>
      </c>
      <c r="AI170" s="37">
        <v>0.10088565735001979</v>
      </c>
      <c r="AJ170" s="37">
        <v>0.1080834035717101</v>
      </c>
      <c r="AK170" s="37">
        <v>0.1157538289743805</v>
      </c>
      <c r="AL170" s="37">
        <v>0.12393025883779051</v>
      </c>
      <c r="AM170" s="37">
        <v>0.13319468273010929</v>
      </c>
      <c r="AN170" s="37">
        <v>0.14283827503865201</v>
      </c>
      <c r="AO170" s="37">
        <v>0.1541179741405776</v>
      </c>
      <c r="AP170" s="37">
        <v>0.16549077909230769</v>
      </c>
      <c r="AQ170" s="37">
        <v>0.17806028940776161</v>
      </c>
      <c r="AR170" s="37">
        <v>0.19219771228578489</v>
      </c>
      <c r="AS170" s="37">
        <v>0.19387334722281341</v>
      </c>
      <c r="AT170" s="37">
        <v>0.19672111073610879</v>
      </c>
      <c r="AU170" s="37">
        <v>0.20185908764713831</v>
      </c>
      <c r="AV170" s="37">
        <v>0.21195360173347991</v>
      </c>
      <c r="AW170" s="37">
        <v>0.21977094877519021</v>
      </c>
      <c r="AX170" s="37">
        <v>0.22615497462007439</v>
      </c>
      <c r="AY170" s="37">
        <v>0.232626541100586</v>
      </c>
      <c r="AZ170" s="37">
        <v>0.2352517020608999</v>
      </c>
      <c r="BA170" s="37">
        <v>0.24098567527436271</v>
      </c>
      <c r="BB170" s="37">
        <v>0.24838549805564031</v>
      </c>
      <c r="BC170" s="37">
        <v>0.25102019453665519</v>
      </c>
      <c r="BD170" s="37">
        <v>0.25325810255097958</v>
      </c>
      <c r="BE170" s="37">
        <v>0.25058181072943492</v>
      </c>
      <c r="BF170" s="37">
        <v>0.24544802466284441</v>
      </c>
      <c r="BG170" s="37">
        <v>0.2446698079360087</v>
      </c>
      <c r="BH170" s="37">
        <v>0.24550314923184591</v>
      </c>
      <c r="BI170" s="37">
        <v>0.24716621653287499</v>
      </c>
      <c r="BJ170" s="37">
        <v>0.24642836209185209</v>
      </c>
      <c r="BK170" s="37">
        <v>0.24773940811804229</v>
      </c>
      <c r="BL170" s="37">
        <v>0.25093763924523133</v>
      </c>
      <c r="BM170" s="37">
        <v>0.25342011765828171</v>
      </c>
      <c r="BN170" s="37">
        <v>0.2524478568104459</v>
      </c>
      <c r="BO170" s="37">
        <v>0.2565871287460153</v>
      </c>
      <c r="BP170" s="37">
        <v>0.2628548133178561</v>
      </c>
      <c r="BQ170" s="37">
        <v>0.27234629472350341</v>
      </c>
      <c r="BR170" s="37">
        <v>0.27978824224086613</v>
      </c>
      <c r="BS170" s="37">
        <v>0.28461518827376181</v>
      </c>
      <c r="BT170" s="37">
        <v>0.29089447426642701</v>
      </c>
      <c r="BU170" s="37">
        <v>0.29597485008848451</v>
      </c>
      <c r="BV170" s="37">
        <v>0.29860483488266792</v>
      </c>
      <c r="BW170" s="37">
        <v>0.29210776809817179</v>
      </c>
      <c r="BX170" s="37">
        <v>0.28992577020194982</v>
      </c>
      <c r="BY170" s="37">
        <v>0.2888879596153946</v>
      </c>
      <c r="BZ170" s="37">
        <v>0.29294406018137142</v>
      </c>
      <c r="CA170" s="37">
        <v>0.28993266479791391</v>
      </c>
      <c r="CB170" s="37">
        <v>0.2867345493731685</v>
      </c>
      <c r="CC170" s="37">
        <v>0.28568203518864982</v>
      </c>
      <c r="CD170" s="37">
        <v>0.28498419829015131</v>
      </c>
      <c r="CE170" s="37">
        <v>0.28348910719641379</v>
      </c>
      <c r="CF170" s="37">
        <v>0.27533673410690651</v>
      </c>
      <c r="CG170" s="37">
        <v>0.27777151798808009</v>
      </c>
      <c r="CH170" s="37">
        <v>0.27612027310581128</v>
      </c>
      <c r="CI170" s="37">
        <v>0.26546581563112398</v>
      </c>
      <c r="CJ170" s="37">
        <v>0.25721042578157988</v>
      </c>
      <c r="CK170" s="37">
        <v>0.25056539478310869</v>
      </c>
      <c r="CL170" s="37">
        <v>0.246210296709829</v>
      </c>
      <c r="CM170" s="37">
        <v>0.2425745340061963</v>
      </c>
      <c r="CN170" s="37">
        <v>0.24010304138474209</v>
      </c>
      <c r="CO170" s="37">
        <v>0.23930621286361289</v>
      </c>
      <c r="CP170" s="37">
        <v>0.23715605658831471</v>
      </c>
      <c r="CQ170" s="37">
        <v>0.23542485856484749</v>
      </c>
      <c r="CR170" s="37">
        <v>0.23456759759657131</v>
      </c>
      <c r="CS170" s="37">
        <v>0.2330225982410106</v>
      </c>
      <c r="CT170" s="37">
        <v>0.2310955681834817</v>
      </c>
    </row>
    <row r="171" spans="1:98" x14ac:dyDescent="0.4">
      <c r="A171" s="96"/>
      <c r="B171" s="97"/>
      <c r="C171" s="36" t="s">
        <v>6</v>
      </c>
      <c r="D171" s="37">
        <v>9.8375754574442E-3</v>
      </c>
      <c r="E171" s="37">
        <v>1.282252494343286E-2</v>
      </c>
      <c r="F171" s="37">
        <v>1.5688032955736678E-2</v>
      </c>
      <c r="G171" s="37">
        <v>1.637328754205751E-2</v>
      </c>
      <c r="H171" s="37">
        <v>2.427656928145976E-2</v>
      </c>
      <c r="I171" s="37">
        <v>3.313125170898281E-2</v>
      </c>
      <c r="J171" s="37">
        <v>3.6267959934229092E-2</v>
      </c>
      <c r="K171" s="37">
        <v>4.796233403075089E-2</v>
      </c>
      <c r="L171" s="37">
        <v>7.6501228566661791E-2</v>
      </c>
      <c r="M171" s="37">
        <v>8.6712724292115975E-2</v>
      </c>
      <c r="N171" s="37">
        <v>8.4784736480373657E-2</v>
      </c>
      <c r="O171" s="37">
        <v>8.597456478213597E-2</v>
      </c>
      <c r="P171" s="37">
        <v>8.4046855383969735E-2</v>
      </c>
      <c r="Q171" s="37">
        <v>8.4491054639901281E-2</v>
      </c>
      <c r="R171" s="37">
        <v>8.4122119361503919E-2</v>
      </c>
      <c r="S171" s="37">
        <v>8.0808414657919173E-2</v>
      </c>
      <c r="T171" s="37">
        <v>7.7874402010797025E-2</v>
      </c>
      <c r="U171" s="37">
        <v>8.3911981297318597E-2</v>
      </c>
      <c r="V171" s="37">
        <v>9.9221557304111418E-2</v>
      </c>
      <c r="W171" s="37">
        <v>0.1093835808640726</v>
      </c>
      <c r="X171" s="37">
        <v>0.1277519447916482</v>
      </c>
      <c r="Y171" s="37">
        <v>0.14361094788377149</v>
      </c>
      <c r="Z171" s="37">
        <v>0.1559351331879843</v>
      </c>
      <c r="AA171" s="37">
        <v>0.17587134248883871</v>
      </c>
      <c r="AB171" s="37">
        <v>0.1910555116284596</v>
      </c>
      <c r="AC171" s="37">
        <v>0.2074902611081893</v>
      </c>
      <c r="AD171" s="37">
        <v>0.22457243919351119</v>
      </c>
      <c r="AE171" s="37">
        <v>0.24157400231397749</v>
      </c>
      <c r="AF171" s="37">
        <v>0.20804728845190509</v>
      </c>
      <c r="AG171" s="37">
        <v>0.20782962475893749</v>
      </c>
      <c r="AH171" s="37">
        <v>0.22437887215603661</v>
      </c>
      <c r="AI171" s="37">
        <v>0.23970122654909529</v>
      </c>
      <c r="AJ171" s="37">
        <v>0.24882515402761191</v>
      </c>
      <c r="AK171" s="37">
        <v>0.26285913999625943</v>
      </c>
      <c r="AL171" s="37">
        <v>0.28199360035474152</v>
      </c>
      <c r="AM171" s="37">
        <v>0.29359550405927082</v>
      </c>
      <c r="AN171" s="37">
        <v>0.31284911306887397</v>
      </c>
      <c r="AO171" s="37">
        <v>0.33010204945674421</v>
      </c>
      <c r="AP171" s="37">
        <v>0.35048636648566422</v>
      </c>
      <c r="AQ171" s="37">
        <v>0.37851040081628318</v>
      </c>
      <c r="AR171" s="37">
        <v>0.36299792678898612</v>
      </c>
      <c r="AS171" s="37">
        <v>0.35706182761639932</v>
      </c>
      <c r="AT171" s="37">
        <v>0.37977513615907149</v>
      </c>
      <c r="AU171" s="37">
        <v>0.39791997636355408</v>
      </c>
      <c r="AV171" s="37">
        <v>0.42794291780192251</v>
      </c>
      <c r="AW171" s="37">
        <v>0.4104506255515194</v>
      </c>
      <c r="AX171" s="37">
        <v>0.4364991451178965</v>
      </c>
      <c r="AY171" s="37">
        <v>0.43449109687283621</v>
      </c>
      <c r="AZ171" s="37">
        <v>0.44947963910637229</v>
      </c>
      <c r="BA171" s="37">
        <v>0.46331904055274381</v>
      </c>
      <c r="BB171" s="37">
        <v>0.46682791415771918</v>
      </c>
      <c r="BC171" s="37">
        <v>0.46139296636873761</v>
      </c>
      <c r="BD171" s="37">
        <v>0.44802481920688719</v>
      </c>
      <c r="BE171" s="37">
        <v>0.4430691455324936</v>
      </c>
      <c r="BF171" s="37">
        <v>0.45542037135634372</v>
      </c>
      <c r="BG171" s="37">
        <v>0.46283665649282729</v>
      </c>
      <c r="BH171" s="37">
        <v>0.46490632754432898</v>
      </c>
      <c r="BI171" s="37">
        <v>0.47023069353180141</v>
      </c>
      <c r="BJ171" s="37">
        <v>0.4892382888051835</v>
      </c>
      <c r="BK171" s="37">
        <v>0.50350311083629029</v>
      </c>
      <c r="BL171" s="37">
        <v>0.50834238485357042</v>
      </c>
      <c r="BM171" s="37">
        <v>0.49903465944844122</v>
      </c>
      <c r="BN171" s="37">
        <v>0.52173189429293687</v>
      </c>
      <c r="BO171" s="37">
        <v>0.54300857376017941</v>
      </c>
      <c r="BP171" s="37">
        <v>0.5684068065792699</v>
      </c>
      <c r="BQ171" s="37">
        <v>0.58307673518743874</v>
      </c>
      <c r="BR171" s="37">
        <v>0.59328723142525164</v>
      </c>
      <c r="BS171" s="37">
        <v>0.5965080400154178</v>
      </c>
      <c r="BT171" s="37">
        <v>0.61112671385913375</v>
      </c>
      <c r="BU171" s="37">
        <v>0.60994223772693179</v>
      </c>
      <c r="BV171" s="37">
        <v>0.58286830453954108</v>
      </c>
      <c r="BW171" s="37">
        <v>0.58141617364426623</v>
      </c>
      <c r="BX171" s="37">
        <v>0.53426451160488575</v>
      </c>
      <c r="BY171" s="37">
        <v>0.54424174119819102</v>
      </c>
      <c r="BZ171" s="37">
        <v>0.52909910679855476</v>
      </c>
      <c r="CA171" s="37">
        <v>0.5220614556611215</v>
      </c>
      <c r="CB171" s="37">
        <v>0.52179218960361473</v>
      </c>
      <c r="CC171" s="37">
        <v>0.52018031323250224</v>
      </c>
      <c r="CD171" s="37">
        <v>0.52522363526870874</v>
      </c>
      <c r="CE171" s="37">
        <v>0.50245320551133144</v>
      </c>
      <c r="CF171" s="37">
        <v>0.57091776732074684</v>
      </c>
      <c r="CG171" s="37">
        <v>0.59393799570207351</v>
      </c>
      <c r="CH171" s="37">
        <v>0.54034901960801751</v>
      </c>
      <c r="CI171" s="37">
        <v>0.52735876808993654</v>
      </c>
      <c r="CJ171" s="37">
        <v>0.5184784018284605</v>
      </c>
      <c r="CK171" s="37">
        <v>0.50621277883052374</v>
      </c>
      <c r="CL171" s="37">
        <v>0.49328736807020263</v>
      </c>
      <c r="CM171" s="37">
        <v>0.49179173601495663</v>
      </c>
      <c r="CN171" s="37">
        <v>0.49319536607517689</v>
      </c>
      <c r="CO171" s="37">
        <v>0.48794625504126171</v>
      </c>
      <c r="CP171" s="37">
        <v>0.48667700509364098</v>
      </c>
      <c r="CQ171" s="37">
        <v>0.48685298627167339</v>
      </c>
      <c r="CR171" s="37">
        <v>0.48476575927004001</v>
      </c>
      <c r="CS171" s="37">
        <v>0.48053371470268119</v>
      </c>
      <c r="CT171" s="37">
        <v>0.46960151123909227</v>
      </c>
    </row>
    <row r="172" spans="1:98" x14ac:dyDescent="0.4">
      <c r="A172" s="96"/>
      <c r="B172" s="94" t="s">
        <v>131</v>
      </c>
      <c r="C172" s="36" t="s">
        <v>3</v>
      </c>
      <c r="D172" s="37">
        <v>9.6785245343599213E-5</v>
      </c>
      <c r="E172" s="37">
        <v>1.6395469671677941E-4</v>
      </c>
      <c r="F172" s="37">
        <v>2.2769776456127509E-4</v>
      </c>
      <c r="G172" s="37">
        <v>1.1047193671832271E-4</v>
      </c>
      <c r="H172" s="37">
        <v>4.2611357687567282E-4</v>
      </c>
      <c r="I172" s="37">
        <v>5.4229265934537441E-4</v>
      </c>
      <c r="J172" s="37">
        <v>4.1917870799713171E-4</v>
      </c>
      <c r="K172" s="37">
        <v>6.9630750882852257E-4</v>
      </c>
      <c r="L172" s="37">
        <v>2.1400484923480572E-3</v>
      </c>
      <c r="M172" s="37">
        <v>2.353993210884905E-3</v>
      </c>
      <c r="N172" s="37">
        <v>1.8417866526932089E-3</v>
      </c>
      <c r="O172" s="37">
        <v>1.327792531310847E-3</v>
      </c>
      <c r="P172" s="37">
        <v>8.1779510212633491E-4</v>
      </c>
      <c r="Q172" s="37">
        <v>7.6156641450831502E-4</v>
      </c>
      <c r="R172" s="37">
        <v>6.7899124366761006E-4</v>
      </c>
      <c r="S172" s="37">
        <v>5.9905732783146147E-4</v>
      </c>
      <c r="T172" s="37">
        <v>6.8614906028286729E-4</v>
      </c>
      <c r="U172" s="37">
        <v>7.7277068552184186E-4</v>
      </c>
      <c r="V172" s="37">
        <v>1.470680312315602E-3</v>
      </c>
      <c r="W172" s="37">
        <v>2.1685882672132172E-3</v>
      </c>
      <c r="X172" s="37">
        <v>2.86199025975999E-3</v>
      </c>
      <c r="Y172" s="37">
        <v>3.5626305877687831E-3</v>
      </c>
      <c r="Z172" s="37">
        <v>3.84855192351847E-3</v>
      </c>
      <c r="AA172" s="37">
        <v>4.3654515681576739E-3</v>
      </c>
      <c r="AB172" s="37">
        <v>4.8881385291623964E-3</v>
      </c>
      <c r="AC172" s="37">
        <v>5.6409487040713089E-3</v>
      </c>
      <c r="AD172" s="37">
        <v>6.0305351081102378E-3</v>
      </c>
      <c r="AE172" s="37">
        <v>6.4526872754293776E-3</v>
      </c>
      <c r="AF172" s="37">
        <v>3.9901895868025214E-3</v>
      </c>
      <c r="AG172" s="37">
        <v>3.6579133081213648E-3</v>
      </c>
      <c r="AH172" s="37">
        <v>3.933680845981672E-3</v>
      </c>
      <c r="AI172" s="37">
        <v>4.1315649044804731E-3</v>
      </c>
      <c r="AJ172" s="37">
        <v>3.8985841762007108E-3</v>
      </c>
      <c r="AK172" s="37">
        <v>3.9954534224507874E-3</v>
      </c>
      <c r="AL172" s="37">
        <v>4.2433866115404234E-3</v>
      </c>
      <c r="AM172" s="37">
        <v>4.0222817648099827E-3</v>
      </c>
      <c r="AN172" s="37">
        <v>4.0304267593818726E-3</v>
      </c>
      <c r="AO172" s="37">
        <v>4.0208982189335373E-3</v>
      </c>
      <c r="AP172" s="37">
        <v>3.9898065574493239E-3</v>
      </c>
      <c r="AQ172" s="37">
        <v>4.2411594815623711E-3</v>
      </c>
      <c r="AR172" s="37">
        <v>4.322964958682389E-3</v>
      </c>
      <c r="AS172" s="37">
        <v>3.9027387063887481E-3</v>
      </c>
      <c r="AT172" s="37">
        <v>4.8378572464817908E-3</v>
      </c>
      <c r="AU172" s="37">
        <v>4.6015150712347018E-3</v>
      </c>
      <c r="AV172" s="37">
        <v>6.0287287668481689E-3</v>
      </c>
      <c r="AW172" s="37">
        <v>4.346599625574348E-3</v>
      </c>
      <c r="AX172" s="37">
        <v>5.5694044364939087E-3</v>
      </c>
      <c r="AY172" s="37">
        <v>5.6269317424537269E-3</v>
      </c>
      <c r="AZ172" s="37">
        <v>5.8968437385987209E-3</v>
      </c>
      <c r="BA172" s="37">
        <v>5.9578988172254172E-3</v>
      </c>
      <c r="BB172" s="37">
        <v>6.3880057899110424E-3</v>
      </c>
      <c r="BC172" s="37">
        <v>5.9929802252824222E-3</v>
      </c>
      <c r="BD172" s="37">
        <v>5.9630678549652729E-3</v>
      </c>
      <c r="BE172" s="37">
        <v>6.6168031523463657E-3</v>
      </c>
      <c r="BF172" s="37">
        <v>7.3367148005521934E-3</v>
      </c>
      <c r="BG172" s="37">
        <v>7.5352129117548239E-3</v>
      </c>
      <c r="BH172" s="37">
        <v>7.4119930552235024E-3</v>
      </c>
      <c r="BI172" s="37">
        <v>8.0120447597475577E-3</v>
      </c>
      <c r="BJ172" s="37">
        <v>8.9806386064583358E-3</v>
      </c>
      <c r="BK172" s="37">
        <v>9.4132981589340001E-3</v>
      </c>
      <c r="BL172" s="37">
        <v>9.5222813321132836E-3</v>
      </c>
      <c r="BM172" s="37">
        <v>9.2846573821324472E-3</v>
      </c>
      <c r="BN172" s="37">
        <v>9.9904855641888574E-3</v>
      </c>
      <c r="BO172" s="37">
        <v>1.0501220159648E-2</v>
      </c>
      <c r="BP172" s="37">
        <v>1.074818213704469E-2</v>
      </c>
      <c r="BQ172" s="37">
        <v>1.10827003704444E-2</v>
      </c>
      <c r="BR172" s="37">
        <v>1.155875447802782E-2</v>
      </c>
      <c r="BS172" s="37">
        <v>1.1037119505479099E-2</v>
      </c>
      <c r="BT172" s="37">
        <v>1.1609300461669509E-2</v>
      </c>
      <c r="BU172" s="37">
        <v>1.1599286586769741E-2</v>
      </c>
      <c r="BV172" s="37">
        <v>1.160666089598162E-2</v>
      </c>
      <c r="BW172" s="37">
        <v>1.161637208228747E-2</v>
      </c>
      <c r="BX172" s="37">
        <v>8.7166578439167915E-3</v>
      </c>
      <c r="BY172" s="37">
        <v>8.7095937260982127E-3</v>
      </c>
      <c r="BZ172" s="37">
        <v>8.7000041035138909E-3</v>
      </c>
      <c r="CA172" s="37">
        <v>8.7038636233303587E-3</v>
      </c>
      <c r="CB172" s="37">
        <v>8.7286358467652987E-3</v>
      </c>
      <c r="CC172" s="37">
        <v>8.7105063821563012E-3</v>
      </c>
      <c r="CD172" s="37">
        <v>9.3152687232909669E-3</v>
      </c>
      <c r="CE172" s="37">
        <v>9.323041481173357E-3</v>
      </c>
      <c r="CF172" s="37">
        <v>1.2772029179473491E-2</v>
      </c>
      <c r="CG172" s="37">
        <v>1.4490400805556041E-2</v>
      </c>
      <c r="CH172" s="37">
        <v>1.2773752344390731E-2</v>
      </c>
      <c r="CI172" s="37">
        <v>1.278137129275086E-2</v>
      </c>
      <c r="CJ172" s="37">
        <v>1.278727776597666E-2</v>
      </c>
      <c r="CK172" s="37">
        <v>1.2189377711502721E-2</v>
      </c>
      <c r="CL172" s="37">
        <v>1.161735547517033E-2</v>
      </c>
      <c r="CM172" s="37">
        <v>1.1598191685855861E-2</v>
      </c>
      <c r="CN172" s="37">
        <v>1.159968039465651E-2</v>
      </c>
      <c r="CO172" s="37">
        <v>1.161424547143545E-2</v>
      </c>
      <c r="CP172" s="37">
        <v>1.160033120547576E-2</v>
      </c>
      <c r="CQ172" s="37">
        <v>1.1629823933679241E-2</v>
      </c>
      <c r="CR172" s="37">
        <v>1.161866002489825E-2</v>
      </c>
      <c r="CS172" s="37">
        <v>1.159253487666737E-2</v>
      </c>
      <c r="CT172" s="37">
        <v>1.160946614847394E-2</v>
      </c>
    </row>
    <row r="173" spans="1:98" x14ac:dyDescent="0.4">
      <c r="A173" s="96"/>
      <c r="B173" s="94"/>
      <c r="C173" s="36" t="s">
        <v>4</v>
      </c>
      <c r="D173" s="37">
        <v>0</v>
      </c>
      <c r="E173" s="37">
        <v>0</v>
      </c>
      <c r="F173" s="37">
        <v>0</v>
      </c>
      <c r="G173" s="37">
        <v>0</v>
      </c>
      <c r="H173" s="37">
        <v>0</v>
      </c>
      <c r="I173" s="37">
        <v>0</v>
      </c>
      <c r="J173" s="37">
        <v>0</v>
      </c>
      <c r="K173" s="37">
        <v>0</v>
      </c>
      <c r="L173" s="37">
        <v>0</v>
      </c>
      <c r="M173" s="37">
        <v>0</v>
      </c>
      <c r="N173" s="37">
        <v>0</v>
      </c>
      <c r="O173" s="37">
        <v>0</v>
      </c>
      <c r="P173" s="37">
        <v>0</v>
      </c>
      <c r="Q173" s="37">
        <v>0</v>
      </c>
      <c r="R173" s="37">
        <v>0</v>
      </c>
      <c r="S173" s="37">
        <v>0</v>
      </c>
      <c r="T173" s="37">
        <v>0</v>
      </c>
      <c r="U173" s="37">
        <v>0</v>
      </c>
      <c r="V173" s="37">
        <v>0</v>
      </c>
      <c r="W173" s="37">
        <v>0</v>
      </c>
      <c r="X173" s="37">
        <v>0</v>
      </c>
      <c r="Y173" s="37">
        <v>0</v>
      </c>
      <c r="Z173" s="37">
        <v>0</v>
      </c>
      <c r="AA173" s="37">
        <v>0</v>
      </c>
      <c r="AB173" s="37">
        <v>0</v>
      </c>
      <c r="AC173" s="37">
        <v>0</v>
      </c>
      <c r="AD173" s="37">
        <v>0</v>
      </c>
      <c r="AE173" s="37">
        <v>0</v>
      </c>
      <c r="AF173" s="37">
        <v>0</v>
      </c>
      <c r="AG173" s="37">
        <v>0</v>
      </c>
      <c r="AH173" s="37">
        <v>0</v>
      </c>
      <c r="AI173" s="37">
        <v>0</v>
      </c>
      <c r="AJ173" s="37">
        <v>0</v>
      </c>
      <c r="AK173" s="37">
        <v>0</v>
      </c>
      <c r="AL173" s="37">
        <v>0</v>
      </c>
      <c r="AM173" s="37">
        <v>0</v>
      </c>
      <c r="AN173" s="37">
        <v>0</v>
      </c>
      <c r="AO173" s="37">
        <v>0</v>
      </c>
      <c r="AP173" s="37">
        <v>0</v>
      </c>
      <c r="AQ173" s="37">
        <v>0</v>
      </c>
      <c r="AR173" s="37">
        <v>0</v>
      </c>
      <c r="AS173" s="37">
        <v>0</v>
      </c>
      <c r="AT173" s="37">
        <v>0</v>
      </c>
      <c r="AU173" s="37">
        <v>0</v>
      </c>
      <c r="AV173" s="37">
        <v>0</v>
      </c>
      <c r="AW173" s="37">
        <v>0</v>
      </c>
      <c r="AX173" s="37">
        <v>0</v>
      </c>
      <c r="AY173" s="37">
        <v>0</v>
      </c>
      <c r="AZ173" s="37">
        <v>0</v>
      </c>
      <c r="BA173" s="37">
        <v>0</v>
      </c>
      <c r="BB173" s="37">
        <v>0</v>
      </c>
      <c r="BC173" s="37">
        <v>0</v>
      </c>
      <c r="BD173" s="37">
        <v>0</v>
      </c>
      <c r="BE173" s="37">
        <v>0</v>
      </c>
      <c r="BF173" s="37">
        <v>0</v>
      </c>
      <c r="BG173" s="37">
        <v>0</v>
      </c>
      <c r="BH173" s="37">
        <v>0</v>
      </c>
      <c r="BI173" s="37">
        <v>0</v>
      </c>
      <c r="BJ173" s="37">
        <v>0</v>
      </c>
      <c r="BK173" s="37">
        <v>0</v>
      </c>
      <c r="BL173" s="37">
        <v>0</v>
      </c>
      <c r="BM173" s="37">
        <v>0</v>
      </c>
      <c r="BN173" s="37">
        <v>0</v>
      </c>
      <c r="BO173" s="37">
        <v>0</v>
      </c>
      <c r="BP173" s="37">
        <v>0</v>
      </c>
      <c r="BQ173" s="37">
        <v>0</v>
      </c>
      <c r="BR173" s="37">
        <v>0</v>
      </c>
      <c r="BS173" s="37">
        <v>0</v>
      </c>
      <c r="BT173" s="37">
        <v>0</v>
      </c>
      <c r="BU173" s="37">
        <v>0</v>
      </c>
      <c r="BV173" s="37">
        <v>0</v>
      </c>
      <c r="BW173" s="37">
        <v>0</v>
      </c>
      <c r="BX173" s="37">
        <v>0</v>
      </c>
      <c r="BY173" s="37">
        <v>0</v>
      </c>
      <c r="BZ173" s="37">
        <v>0</v>
      </c>
      <c r="CA173" s="37">
        <v>0</v>
      </c>
      <c r="CB173" s="37">
        <v>0</v>
      </c>
      <c r="CC173" s="37">
        <v>0</v>
      </c>
      <c r="CD173" s="37">
        <v>0</v>
      </c>
      <c r="CE173" s="37">
        <v>0</v>
      </c>
      <c r="CF173" s="37">
        <v>0</v>
      </c>
      <c r="CG173" s="37">
        <v>0</v>
      </c>
      <c r="CH173" s="37">
        <v>0</v>
      </c>
      <c r="CI173" s="37">
        <v>0</v>
      </c>
      <c r="CJ173" s="37">
        <v>0</v>
      </c>
      <c r="CK173" s="37">
        <v>0</v>
      </c>
      <c r="CL173" s="37">
        <v>0</v>
      </c>
      <c r="CM173" s="37">
        <v>0</v>
      </c>
      <c r="CN173" s="37">
        <v>0</v>
      </c>
      <c r="CO173" s="37">
        <v>0</v>
      </c>
      <c r="CP173" s="37">
        <v>0</v>
      </c>
      <c r="CQ173" s="37">
        <v>0</v>
      </c>
      <c r="CR173" s="37">
        <v>0</v>
      </c>
      <c r="CS173" s="37">
        <v>0</v>
      </c>
      <c r="CT173" s="37">
        <v>0</v>
      </c>
    </row>
    <row r="174" spans="1:98" x14ac:dyDescent="0.4">
      <c r="A174" s="96"/>
      <c r="B174" s="94"/>
      <c r="C174" s="36" t="s">
        <v>6</v>
      </c>
      <c r="D174" s="37">
        <v>9.6785245343599213E-5</v>
      </c>
      <c r="E174" s="37">
        <v>1.6395469671677941E-4</v>
      </c>
      <c r="F174" s="37">
        <v>2.2769776456127509E-4</v>
      </c>
      <c r="G174" s="37">
        <v>1.1047193671832271E-4</v>
      </c>
      <c r="H174" s="37">
        <v>4.2611357687567282E-4</v>
      </c>
      <c r="I174" s="37">
        <v>5.4229265934537441E-4</v>
      </c>
      <c r="J174" s="37">
        <v>4.1917870799713171E-4</v>
      </c>
      <c r="K174" s="37">
        <v>6.9630750882852257E-4</v>
      </c>
      <c r="L174" s="37">
        <v>2.1400484923480572E-3</v>
      </c>
      <c r="M174" s="37">
        <v>2.353993210884905E-3</v>
      </c>
      <c r="N174" s="37">
        <v>1.8417866526932089E-3</v>
      </c>
      <c r="O174" s="37">
        <v>1.327792531310847E-3</v>
      </c>
      <c r="P174" s="37">
        <v>8.1779510212633491E-4</v>
      </c>
      <c r="Q174" s="37">
        <v>7.6156641450831502E-4</v>
      </c>
      <c r="R174" s="37">
        <v>6.7899124366761006E-4</v>
      </c>
      <c r="S174" s="37">
        <v>5.9905732783146147E-4</v>
      </c>
      <c r="T174" s="37">
        <v>6.8614906028286729E-4</v>
      </c>
      <c r="U174" s="37">
        <v>7.7277068552184186E-4</v>
      </c>
      <c r="V174" s="37">
        <v>1.470680312315602E-3</v>
      </c>
      <c r="W174" s="37">
        <v>2.1685882672132172E-3</v>
      </c>
      <c r="X174" s="37">
        <v>2.86199025975999E-3</v>
      </c>
      <c r="Y174" s="37">
        <v>3.5626305877687831E-3</v>
      </c>
      <c r="Z174" s="37">
        <v>3.84855192351847E-3</v>
      </c>
      <c r="AA174" s="37">
        <v>4.3654515681576739E-3</v>
      </c>
      <c r="AB174" s="37">
        <v>4.8881385291623964E-3</v>
      </c>
      <c r="AC174" s="37">
        <v>5.6409487040713089E-3</v>
      </c>
      <c r="AD174" s="37">
        <v>6.0305351081102378E-3</v>
      </c>
      <c r="AE174" s="37">
        <v>6.4526872754293776E-3</v>
      </c>
      <c r="AF174" s="37">
        <v>3.9901895868025214E-3</v>
      </c>
      <c r="AG174" s="37">
        <v>3.6579133081213648E-3</v>
      </c>
      <c r="AH174" s="37">
        <v>3.933680845981672E-3</v>
      </c>
      <c r="AI174" s="37">
        <v>4.1315649044804731E-3</v>
      </c>
      <c r="AJ174" s="37">
        <v>3.8985841762007108E-3</v>
      </c>
      <c r="AK174" s="37">
        <v>3.9954534224507874E-3</v>
      </c>
      <c r="AL174" s="37">
        <v>4.2433866115404234E-3</v>
      </c>
      <c r="AM174" s="37">
        <v>4.0222817648099827E-3</v>
      </c>
      <c r="AN174" s="37">
        <v>4.0304267593818726E-3</v>
      </c>
      <c r="AO174" s="37">
        <v>4.0208982189335373E-3</v>
      </c>
      <c r="AP174" s="37">
        <v>3.9898065574493239E-3</v>
      </c>
      <c r="AQ174" s="37">
        <v>4.2411594815623711E-3</v>
      </c>
      <c r="AR174" s="37">
        <v>4.322964958682389E-3</v>
      </c>
      <c r="AS174" s="37">
        <v>3.9027387063887481E-3</v>
      </c>
      <c r="AT174" s="37">
        <v>4.8378572464817908E-3</v>
      </c>
      <c r="AU174" s="37">
        <v>4.6015150712347018E-3</v>
      </c>
      <c r="AV174" s="37">
        <v>6.0287287668481689E-3</v>
      </c>
      <c r="AW174" s="37">
        <v>4.346599625574348E-3</v>
      </c>
      <c r="AX174" s="37">
        <v>5.5694044364939087E-3</v>
      </c>
      <c r="AY174" s="37">
        <v>5.6269317424537269E-3</v>
      </c>
      <c r="AZ174" s="37">
        <v>5.8968437385987209E-3</v>
      </c>
      <c r="BA174" s="37">
        <v>5.9578988172254172E-3</v>
      </c>
      <c r="BB174" s="37">
        <v>6.3880057899110424E-3</v>
      </c>
      <c r="BC174" s="37">
        <v>5.9929802252824222E-3</v>
      </c>
      <c r="BD174" s="37">
        <v>5.9630678549652729E-3</v>
      </c>
      <c r="BE174" s="37">
        <v>6.6168031523463657E-3</v>
      </c>
      <c r="BF174" s="37">
        <v>7.3367148005521934E-3</v>
      </c>
      <c r="BG174" s="37">
        <v>7.5352129117548239E-3</v>
      </c>
      <c r="BH174" s="37">
        <v>7.4119930552235024E-3</v>
      </c>
      <c r="BI174" s="37">
        <v>8.0120447597475577E-3</v>
      </c>
      <c r="BJ174" s="37">
        <v>8.9806386064583358E-3</v>
      </c>
      <c r="BK174" s="37">
        <v>9.4132981589340001E-3</v>
      </c>
      <c r="BL174" s="37">
        <v>9.5222813321132836E-3</v>
      </c>
      <c r="BM174" s="37">
        <v>9.2846573821324472E-3</v>
      </c>
      <c r="BN174" s="37">
        <v>9.9904855641888574E-3</v>
      </c>
      <c r="BO174" s="37">
        <v>1.0501220159648E-2</v>
      </c>
      <c r="BP174" s="37">
        <v>1.074818213704469E-2</v>
      </c>
      <c r="BQ174" s="37">
        <v>1.10827003704444E-2</v>
      </c>
      <c r="BR174" s="37">
        <v>1.155875447802782E-2</v>
      </c>
      <c r="BS174" s="37">
        <v>1.1037119505479099E-2</v>
      </c>
      <c r="BT174" s="37">
        <v>1.1609300461669509E-2</v>
      </c>
      <c r="BU174" s="37">
        <v>1.1599286586769741E-2</v>
      </c>
      <c r="BV174" s="37">
        <v>1.160666089598162E-2</v>
      </c>
      <c r="BW174" s="37">
        <v>1.161637208228747E-2</v>
      </c>
      <c r="BX174" s="37">
        <v>8.7166578439167915E-3</v>
      </c>
      <c r="BY174" s="37">
        <v>8.7095937260982127E-3</v>
      </c>
      <c r="BZ174" s="37">
        <v>8.7000041035138909E-3</v>
      </c>
      <c r="CA174" s="37">
        <v>8.7038636233303587E-3</v>
      </c>
      <c r="CB174" s="37">
        <v>8.7286358467652987E-3</v>
      </c>
      <c r="CC174" s="37">
        <v>8.7105063821563012E-3</v>
      </c>
      <c r="CD174" s="37">
        <v>9.3152687232909669E-3</v>
      </c>
      <c r="CE174" s="37">
        <v>9.323041481173357E-3</v>
      </c>
      <c r="CF174" s="37">
        <v>1.2772029179473491E-2</v>
      </c>
      <c r="CG174" s="37">
        <v>1.4490400805556041E-2</v>
      </c>
      <c r="CH174" s="37">
        <v>1.2773752344390731E-2</v>
      </c>
      <c r="CI174" s="37">
        <v>1.278137129275086E-2</v>
      </c>
      <c r="CJ174" s="37">
        <v>1.278727776597666E-2</v>
      </c>
      <c r="CK174" s="37">
        <v>1.2189377711502721E-2</v>
      </c>
      <c r="CL174" s="37">
        <v>1.161735547517033E-2</v>
      </c>
      <c r="CM174" s="37">
        <v>1.1598191685855861E-2</v>
      </c>
      <c r="CN174" s="37">
        <v>1.159968039465651E-2</v>
      </c>
      <c r="CO174" s="37">
        <v>1.161424547143545E-2</v>
      </c>
      <c r="CP174" s="37">
        <v>1.160033120547576E-2</v>
      </c>
      <c r="CQ174" s="37">
        <v>1.1629823933679241E-2</v>
      </c>
      <c r="CR174" s="37">
        <v>1.161866002489825E-2</v>
      </c>
      <c r="CS174" s="37">
        <v>1.159253487666737E-2</v>
      </c>
      <c r="CT174" s="37">
        <v>1.160946614847394E-2</v>
      </c>
    </row>
    <row r="175" spans="1:98" x14ac:dyDescent="0.4">
      <c r="A175" s="96"/>
      <c r="B175" s="94" t="s">
        <v>132</v>
      </c>
      <c r="C175" s="36" t="s">
        <v>3</v>
      </c>
      <c r="D175" s="37">
        <v>3.981417071644988E-4</v>
      </c>
      <c r="E175" s="37">
        <v>6.7381947893881643E-4</v>
      </c>
      <c r="F175" s="37">
        <v>9.3363649880215513E-4</v>
      </c>
      <c r="G175" s="37">
        <v>4.5412241205127201E-4</v>
      </c>
      <c r="H175" s="37">
        <v>1.7475002367594149E-3</v>
      </c>
      <c r="I175" s="37">
        <v>2.2260342182322092E-3</v>
      </c>
      <c r="J175" s="37">
        <v>1.7221303125729279E-3</v>
      </c>
      <c r="K175" s="37">
        <v>2.8502738672879571E-3</v>
      </c>
      <c r="L175" s="37">
        <v>8.7867898457625587E-3</v>
      </c>
      <c r="M175" s="37">
        <v>9.6806473813188867E-3</v>
      </c>
      <c r="N175" s="37">
        <v>7.5628740943241854E-3</v>
      </c>
      <c r="O175" s="37">
        <v>5.4643257333423876E-3</v>
      </c>
      <c r="P175" s="37">
        <v>3.3515722761662272E-3</v>
      </c>
      <c r="Q175" s="37">
        <v>3.1248687405231968E-3</v>
      </c>
      <c r="R175" s="37">
        <v>2.7953595507269071E-3</v>
      </c>
      <c r="S175" s="37">
        <v>2.4623967690634231E-3</v>
      </c>
      <c r="T175" s="37">
        <v>2.8171867763312889E-3</v>
      </c>
      <c r="U175" s="37">
        <v>3.1782385366542379E-3</v>
      </c>
      <c r="V175" s="37">
        <v>6.0451414793856037E-3</v>
      </c>
      <c r="W175" s="37">
        <v>8.9039599195084359E-3</v>
      </c>
      <c r="X175" s="37">
        <v>1.1787953476216849E-2</v>
      </c>
      <c r="Y175" s="37">
        <v>1.461981361956983E-2</v>
      </c>
      <c r="Z175" s="37">
        <v>1.57796121729924E-2</v>
      </c>
      <c r="AA175" s="37">
        <v>1.7941672163126181E-2</v>
      </c>
      <c r="AB175" s="37">
        <v>2.0062464523655892E-2</v>
      </c>
      <c r="AC175" s="37">
        <v>2.3205853936898561E-2</v>
      </c>
      <c r="AD175" s="37">
        <v>2.4781964677704219E-2</v>
      </c>
      <c r="AE175" s="37">
        <v>2.654636008268833E-2</v>
      </c>
      <c r="AF175" s="37">
        <v>1.635699495991709E-2</v>
      </c>
      <c r="AG175" s="37">
        <v>1.505607449610929E-2</v>
      </c>
      <c r="AH175" s="37">
        <v>1.6121257828779378E-2</v>
      </c>
      <c r="AI175" s="37">
        <v>1.6940581170497269E-2</v>
      </c>
      <c r="AJ175" s="37">
        <v>1.6004328032629241E-2</v>
      </c>
      <c r="AK175" s="37">
        <v>1.6402238064616811E-2</v>
      </c>
      <c r="AL175" s="37">
        <v>1.7414393056628369E-2</v>
      </c>
      <c r="AM175" s="37">
        <v>1.65337059281392E-2</v>
      </c>
      <c r="AN175" s="37">
        <v>1.6569640216295079E-2</v>
      </c>
      <c r="AO175" s="37">
        <v>1.653136141157216E-2</v>
      </c>
      <c r="AP175" s="37">
        <v>1.6341146681758911E-2</v>
      </c>
      <c r="AQ175" s="37">
        <v>1.74355534418804E-2</v>
      </c>
      <c r="AR175" s="37">
        <v>1.7734797771160701E-2</v>
      </c>
      <c r="AS175" s="37">
        <v>1.6011382311253049E-2</v>
      </c>
      <c r="AT175" s="37">
        <v>1.9904378124386762E-2</v>
      </c>
      <c r="AU175" s="37">
        <v>1.8904713934102039E-2</v>
      </c>
      <c r="AV175" s="37">
        <v>2.4736057549609409E-2</v>
      </c>
      <c r="AW175" s="37">
        <v>1.78585934716592E-2</v>
      </c>
      <c r="AX175" s="37">
        <v>2.2885048035548791E-2</v>
      </c>
      <c r="AY175" s="37">
        <v>2.3061264259532841E-2</v>
      </c>
      <c r="AZ175" s="37">
        <v>2.4230800723855479E-2</v>
      </c>
      <c r="BA175" s="37">
        <v>2.4353438094225341E-2</v>
      </c>
      <c r="BB175" s="37">
        <v>2.624162532605508E-2</v>
      </c>
      <c r="BC175" s="37">
        <v>2.4644914695219601E-2</v>
      </c>
      <c r="BD175" s="37">
        <v>2.4473025865533751E-2</v>
      </c>
      <c r="BE175" s="37">
        <v>2.7207560458934629E-2</v>
      </c>
      <c r="BF175" s="37">
        <v>3.0066707066319288E-2</v>
      </c>
      <c r="BG175" s="37">
        <v>3.089307715567698E-2</v>
      </c>
      <c r="BH175" s="37">
        <v>3.0384728763565658E-2</v>
      </c>
      <c r="BI175" s="37">
        <v>3.279552666104673E-2</v>
      </c>
      <c r="BJ175" s="37">
        <v>3.6817289787970268E-2</v>
      </c>
      <c r="BK175" s="37">
        <v>3.8772438429243383E-2</v>
      </c>
      <c r="BL175" s="37">
        <v>3.9078129993640902E-2</v>
      </c>
      <c r="BM175" s="37">
        <v>3.8143962931634419E-2</v>
      </c>
      <c r="BN175" s="37">
        <v>4.0996077265413267E-2</v>
      </c>
      <c r="BO175" s="37">
        <v>4.3125004577566829E-2</v>
      </c>
      <c r="BP175" s="37">
        <v>4.4134887908174068E-2</v>
      </c>
      <c r="BQ175" s="37">
        <v>4.5511617849406223E-2</v>
      </c>
      <c r="BR175" s="37">
        <v>4.7469249849996342E-2</v>
      </c>
      <c r="BS175" s="37">
        <v>4.5377129156713547E-2</v>
      </c>
      <c r="BT175" s="37">
        <v>4.7658379369660907E-2</v>
      </c>
      <c r="BU175" s="37">
        <v>4.7665624547171659E-2</v>
      </c>
      <c r="BV175" s="37">
        <v>4.7714717521567647E-2</v>
      </c>
      <c r="BW175" s="37">
        <v>4.7742264862717633E-2</v>
      </c>
      <c r="BX175" s="37">
        <v>3.5730185441407769E-2</v>
      </c>
      <c r="BY175" s="37">
        <v>3.5706781683274222E-2</v>
      </c>
      <c r="BZ175" s="37">
        <v>3.5772352683231687E-2</v>
      </c>
      <c r="CA175" s="37">
        <v>3.5743992246197488E-2</v>
      </c>
      <c r="CB175" s="37">
        <v>3.5782832002632652E-2</v>
      </c>
      <c r="CC175" s="37">
        <v>3.5796352065660952E-2</v>
      </c>
      <c r="CD175" s="37">
        <v>3.8107722533698291E-2</v>
      </c>
      <c r="CE175" s="37">
        <v>3.8128671176892982E-2</v>
      </c>
      <c r="CF175" s="37">
        <v>5.231610580489874E-2</v>
      </c>
      <c r="CG175" s="37">
        <v>5.9594058869755079E-2</v>
      </c>
      <c r="CH175" s="37">
        <v>5.2551842600738717E-2</v>
      </c>
      <c r="CI175" s="37">
        <v>5.2433096949186957E-2</v>
      </c>
      <c r="CJ175" s="37">
        <v>5.2522441903410863E-2</v>
      </c>
      <c r="CK175" s="37">
        <v>5.016709729580477E-2</v>
      </c>
      <c r="CL175" s="37">
        <v>4.7774965606237257E-2</v>
      </c>
      <c r="CM175" s="37">
        <v>4.769482797053106E-2</v>
      </c>
      <c r="CN175" s="37">
        <v>4.7767626513873333E-2</v>
      </c>
      <c r="CO175" s="37">
        <v>4.7694868752276957E-2</v>
      </c>
      <c r="CP175" s="37">
        <v>4.7703408331321868E-2</v>
      </c>
      <c r="CQ175" s="37">
        <v>4.7707250210483797E-2</v>
      </c>
      <c r="CR175" s="37">
        <v>4.7657706534261678E-2</v>
      </c>
      <c r="CS175" s="37">
        <v>4.770203669132999E-2</v>
      </c>
      <c r="CT175" s="37">
        <v>4.7740726831102531E-2</v>
      </c>
    </row>
    <row r="176" spans="1:98" x14ac:dyDescent="0.4">
      <c r="A176" s="96"/>
      <c r="B176" s="94"/>
      <c r="C176" s="36" t="s">
        <v>4</v>
      </c>
      <c r="D176" s="37">
        <v>0</v>
      </c>
      <c r="E176" s="37">
        <v>0</v>
      </c>
      <c r="F176" s="37">
        <v>0</v>
      </c>
      <c r="G176" s="37">
        <v>0</v>
      </c>
      <c r="H176" s="37">
        <v>0</v>
      </c>
      <c r="I176" s="37">
        <v>0</v>
      </c>
      <c r="J176" s="37">
        <v>0</v>
      </c>
      <c r="K176" s="37">
        <v>0</v>
      </c>
      <c r="L176" s="37">
        <v>0</v>
      </c>
      <c r="M176" s="37">
        <v>0</v>
      </c>
      <c r="N176" s="37">
        <v>0</v>
      </c>
      <c r="O176" s="37">
        <v>0</v>
      </c>
      <c r="P176" s="37">
        <v>0</v>
      </c>
      <c r="Q176" s="37">
        <v>0</v>
      </c>
      <c r="R176" s="37">
        <v>0</v>
      </c>
      <c r="S176" s="37">
        <v>0</v>
      </c>
      <c r="T176" s="37">
        <v>0</v>
      </c>
      <c r="U176" s="37">
        <v>0</v>
      </c>
      <c r="V176" s="37">
        <v>0</v>
      </c>
      <c r="W176" s="37">
        <v>0</v>
      </c>
      <c r="X176" s="37">
        <v>0</v>
      </c>
      <c r="Y176" s="37">
        <v>0</v>
      </c>
      <c r="Z176" s="37">
        <v>0</v>
      </c>
      <c r="AA176" s="37">
        <v>0</v>
      </c>
      <c r="AB176" s="37">
        <v>0</v>
      </c>
      <c r="AC176" s="37">
        <v>0</v>
      </c>
      <c r="AD176" s="37">
        <v>0</v>
      </c>
      <c r="AE176" s="37">
        <v>0</v>
      </c>
      <c r="AF176" s="37">
        <v>0</v>
      </c>
      <c r="AG176" s="37">
        <v>0</v>
      </c>
      <c r="AH176" s="37">
        <v>0</v>
      </c>
      <c r="AI176" s="37">
        <v>0</v>
      </c>
      <c r="AJ176" s="37">
        <v>0</v>
      </c>
      <c r="AK176" s="37">
        <v>0</v>
      </c>
      <c r="AL176" s="37">
        <v>0</v>
      </c>
      <c r="AM176" s="37">
        <v>0</v>
      </c>
      <c r="AN176" s="37">
        <v>0</v>
      </c>
      <c r="AO176" s="37">
        <v>0</v>
      </c>
      <c r="AP176" s="37">
        <v>0</v>
      </c>
      <c r="AQ176" s="37">
        <v>0</v>
      </c>
      <c r="AR176" s="37">
        <v>0</v>
      </c>
      <c r="AS176" s="37">
        <v>0</v>
      </c>
      <c r="AT176" s="37">
        <v>0</v>
      </c>
      <c r="AU176" s="37">
        <v>0</v>
      </c>
      <c r="AV176" s="37">
        <v>0</v>
      </c>
      <c r="AW176" s="37">
        <v>0</v>
      </c>
      <c r="AX176" s="37">
        <v>0</v>
      </c>
      <c r="AY176" s="37">
        <v>0</v>
      </c>
      <c r="AZ176" s="37">
        <v>0</v>
      </c>
      <c r="BA176" s="37">
        <v>0</v>
      </c>
      <c r="BB176" s="37">
        <v>0</v>
      </c>
      <c r="BC176" s="37">
        <v>0</v>
      </c>
      <c r="BD176" s="37">
        <v>0</v>
      </c>
      <c r="BE176" s="37">
        <v>0</v>
      </c>
      <c r="BF176" s="37">
        <v>0</v>
      </c>
      <c r="BG176" s="37">
        <v>0</v>
      </c>
      <c r="BH176" s="37">
        <v>0</v>
      </c>
      <c r="BI176" s="37">
        <v>0</v>
      </c>
      <c r="BJ176" s="37">
        <v>0</v>
      </c>
      <c r="BK176" s="37">
        <v>0</v>
      </c>
      <c r="BL176" s="37">
        <v>0</v>
      </c>
      <c r="BM176" s="37">
        <v>0</v>
      </c>
      <c r="BN176" s="37">
        <v>0</v>
      </c>
      <c r="BO176" s="37">
        <v>0</v>
      </c>
      <c r="BP176" s="37">
        <v>0</v>
      </c>
      <c r="BQ176" s="37">
        <v>0</v>
      </c>
      <c r="BR176" s="37">
        <v>0</v>
      </c>
      <c r="BS176" s="37">
        <v>0</v>
      </c>
      <c r="BT176" s="37">
        <v>0</v>
      </c>
      <c r="BU176" s="37">
        <v>0</v>
      </c>
      <c r="BV176" s="37">
        <v>0</v>
      </c>
      <c r="BW176" s="37">
        <v>0</v>
      </c>
      <c r="BX176" s="37">
        <v>0</v>
      </c>
      <c r="BY176" s="37">
        <v>0</v>
      </c>
      <c r="BZ176" s="37">
        <v>0</v>
      </c>
      <c r="CA176" s="37">
        <v>0</v>
      </c>
      <c r="CB176" s="37">
        <v>0</v>
      </c>
      <c r="CC176" s="37">
        <v>0</v>
      </c>
      <c r="CD176" s="37">
        <v>0</v>
      </c>
      <c r="CE176" s="37">
        <v>0</v>
      </c>
      <c r="CF176" s="37">
        <v>0</v>
      </c>
      <c r="CG176" s="37">
        <v>0</v>
      </c>
      <c r="CH176" s="37">
        <v>0</v>
      </c>
      <c r="CI176" s="37">
        <v>0</v>
      </c>
      <c r="CJ176" s="37">
        <v>0</v>
      </c>
      <c r="CK176" s="37">
        <v>0</v>
      </c>
      <c r="CL176" s="37">
        <v>0</v>
      </c>
      <c r="CM176" s="37">
        <v>0</v>
      </c>
      <c r="CN176" s="37">
        <v>0</v>
      </c>
      <c r="CO176" s="37">
        <v>0</v>
      </c>
      <c r="CP176" s="37">
        <v>0</v>
      </c>
      <c r="CQ176" s="37">
        <v>0</v>
      </c>
      <c r="CR176" s="37">
        <v>0</v>
      </c>
      <c r="CS176" s="37">
        <v>0</v>
      </c>
      <c r="CT176" s="37">
        <v>0</v>
      </c>
    </row>
    <row r="177" spans="1:98" x14ac:dyDescent="0.4">
      <c r="A177" s="96"/>
      <c r="B177" s="94"/>
      <c r="C177" s="36" t="s">
        <v>6</v>
      </c>
      <c r="D177" s="37">
        <v>3.981417071644988E-4</v>
      </c>
      <c r="E177" s="37">
        <v>6.7381947893881643E-4</v>
      </c>
      <c r="F177" s="37">
        <v>9.3363649880215513E-4</v>
      </c>
      <c r="G177" s="37">
        <v>4.5412241205127201E-4</v>
      </c>
      <c r="H177" s="37">
        <v>1.7475002367594149E-3</v>
      </c>
      <c r="I177" s="37">
        <v>2.2260342182322092E-3</v>
      </c>
      <c r="J177" s="37">
        <v>1.7221303125729279E-3</v>
      </c>
      <c r="K177" s="37">
        <v>2.8502738672879571E-3</v>
      </c>
      <c r="L177" s="37">
        <v>8.7867898457625587E-3</v>
      </c>
      <c r="M177" s="37">
        <v>9.6806473813188867E-3</v>
      </c>
      <c r="N177" s="37">
        <v>7.5628740943241854E-3</v>
      </c>
      <c r="O177" s="37">
        <v>5.4643257333423876E-3</v>
      </c>
      <c r="P177" s="37">
        <v>3.3515722761662272E-3</v>
      </c>
      <c r="Q177" s="37">
        <v>3.1248687405231968E-3</v>
      </c>
      <c r="R177" s="37">
        <v>2.7953595507269071E-3</v>
      </c>
      <c r="S177" s="37">
        <v>2.4623967690634231E-3</v>
      </c>
      <c r="T177" s="37">
        <v>2.8171867763312889E-3</v>
      </c>
      <c r="U177" s="37">
        <v>3.1782385366542379E-3</v>
      </c>
      <c r="V177" s="37">
        <v>6.0451414793856037E-3</v>
      </c>
      <c r="W177" s="37">
        <v>8.9039599195084359E-3</v>
      </c>
      <c r="X177" s="37">
        <v>1.1787953476216849E-2</v>
      </c>
      <c r="Y177" s="37">
        <v>1.461981361956983E-2</v>
      </c>
      <c r="Z177" s="37">
        <v>1.57796121729924E-2</v>
      </c>
      <c r="AA177" s="37">
        <v>1.7941672163126181E-2</v>
      </c>
      <c r="AB177" s="37">
        <v>2.0062464523655892E-2</v>
      </c>
      <c r="AC177" s="37">
        <v>2.3205853936898561E-2</v>
      </c>
      <c r="AD177" s="37">
        <v>2.4781964677704219E-2</v>
      </c>
      <c r="AE177" s="37">
        <v>2.654636008268833E-2</v>
      </c>
      <c r="AF177" s="37">
        <v>1.635699495991709E-2</v>
      </c>
      <c r="AG177" s="37">
        <v>1.505607449610929E-2</v>
      </c>
      <c r="AH177" s="37">
        <v>1.6121257828779378E-2</v>
      </c>
      <c r="AI177" s="37">
        <v>1.6940581170497269E-2</v>
      </c>
      <c r="AJ177" s="37">
        <v>1.6004328032629241E-2</v>
      </c>
      <c r="AK177" s="37">
        <v>1.6402238064616811E-2</v>
      </c>
      <c r="AL177" s="37">
        <v>1.7414393056628369E-2</v>
      </c>
      <c r="AM177" s="37">
        <v>1.65337059281392E-2</v>
      </c>
      <c r="AN177" s="37">
        <v>1.6569640216295079E-2</v>
      </c>
      <c r="AO177" s="37">
        <v>1.653136141157216E-2</v>
      </c>
      <c r="AP177" s="37">
        <v>1.6341146681758911E-2</v>
      </c>
      <c r="AQ177" s="37">
        <v>1.74355534418804E-2</v>
      </c>
      <c r="AR177" s="37">
        <v>1.7734797771160701E-2</v>
      </c>
      <c r="AS177" s="37">
        <v>1.6011382311253049E-2</v>
      </c>
      <c r="AT177" s="37">
        <v>1.9904378124386762E-2</v>
      </c>
      <c r="AU177" s="37">
        <v>1.8904713934102039E-2</v>
      </c>
      <c r="AV177" s="37">
        <v>2.4736057549609409E-2</v>
      </c>
      <c r="AW177" s="37">
        <v>1.78585934716592E-2</v>
      </c>
      <c r="AX177" s="37">
        <v>2.2885048035548791E-2</v>
      </c>
      <c r="AY177" s="37">
        <v>2.3061264259532841E-2</v>
      </c>
      <c r="AZ177" s="37">
        <v>2.4230800723855479E-2</v>
      </c>
      <c r="BA177" s="37">
        <v>2.4353438094225341E-2</v>
      </c>
      <c r="BB177" s="37">
        <v>2.624162532605508E-2</v>
      </c>
      <c r="BC177" s="37">
        <v>2.4644914695219601E-2</v>
      </c>
      <c r="BD177" s="37">
        <v>2.4473025865533751E-2</v>
      </c>
      <c r="BE177" s="37">
        <v>2.7207560458934629E-2</v>
      </c>
      <c r="BF177" s="37">
        <v>3.0066707066319288E-2</v>
      </c>
      <c r="BG177" s="37">
        <v>3.089307715567698E-2</v>
      </c>
      <c r="BH177" s="37">
        <v>3.0384728763565658E-2</v>
      </c>
      <c r="BI177" s="37">
        <v>3.279552666104673E-2</v>
      </c>
      <c r="BJ177" s="37">
        <v>3.6817289787970268E-2</v>
      </c>
      <c r="BK177" s="37">
        <v>3.8772438429243383E-2</v>
      </c>
      <c r="BL177" s="37">
        <v>3.9078129993640902E-2</v>
      </c>
      <c r="BM177" s="37">
        <v>3.8143962931634419E-2</v>
      </c>
      <c r="BN177" s="37">
        <v>4.0996077265413267E-2</v>
      </c>
      <c r="BO177" s="37">
        <v>4.3125004577566829E-2</v>
      </c>
      <c r="BP177" s="37">
        <v>4.4134887908174068E-2</v>
      </c>
      <c r="BQ177" s="37">
        <v>4.5511617849406223E-2</v>
      </c>
      <c r="BR177" s="37">
        <v>4.7469249849996342E-2</v>
      </c>
      <c r="BS177" s="37">
        <v>4.5377129156713547E-2</v>
      </c>
      <c r="BT177" s="37">
        <v>4.7658379369660907E-2</v>
      </c>
      <c r="BU177" s="37">
        <v>4.7665624547171659E-2</v>
      </c>
      <c r="BV177" s="37">
        <v>4.7714717521567647E-2</v>
      </c>
      <c r="BW177" s="37">
        <v>4.7742264862717633E-2</v>
      </c>
      <c r="BX177" s="37">
        <v>3.5730185441407769E-2</v>
      </c>
      <c r="BY177" s="37">
        <v>3.5706781683274222E-2</v>
      </c>
      <c r="BZ177" s="37">
        <v>3.5772352683231687E-2</v>
      </c>
      <c r="CA177" s="37">
        <v>3.5743992246197488E-2</v>
      </c>
      <c r="CB177" s="37">
        <v>3.5782832002632652E-2</v>
      </c>
      <c r="CC177" s="37">
        <v>3.5796352065660952E-2</v>
      </c>
      <c r="CD177" s="37">
        <v>3.8107722533698291E-2</v>
      </c>
      <c r="CE177" s="37">
        <v>3.8128671176892982E-2</v>
      </c>
      <c r="CF177" s="37">
        <v>5.231610580489874E-2</v>
      </c>
      <c r="CG177" s="37">
        <v>5.9594058869755079E-2</v>
      </c>
      <c r="CH177" s="37">
        <v>5.2551842600738717E-2</v>
      </c>
      <c r="CI177" s="37">
        <v>5.2433096949186957E-2</v>
      </c>
      <c r="CJ177" s="37">
        <v>5.2522441903410863E-2</v>
      </c>
      <c r="CK177" s="37">
        <v>5.016709729580477E-2</v>
      </c>
      <c r="CL177" s="37">
        <v>4.7774965606237257E-2</v>
      </c>
      <c r="CM177" s="37">
        <v>4.769482797053106E-2</v>
      </c>
      <c r="CN177" s="37">
        <v>4.7767626513873333E-2</v>
      </c>
      <c r="CO177" s="37">
        <v>4.7694868752276957E-2</v>
      </c>
      <c r="CP177" s="37">
        <v>4.7703408331321868E-2</v>
      </c>
      <c r="CQ177" s="37">
        <v>4.7707250210483797E-2</v>
      </c>
      <c r="CR177" s="37">
        <v>4.7657706534261678E-2</v>
      </c>
      <c r="CS177" s="37">
        <v>4.770203669132999E-2</v>
      </c>
      <c r="CT177" s="37">
        <v>4.7740726831102531E-2</v>
      </c>
    </row>
    <row r="178" spans="1:98" x14ac:dyDescent="0.4">
      <c r="A178" s="96"/>
      <c r="B178" s="94" t="s">
        <v>133</v>
      </c>
      <c r="C178" s="36" t="s">
        <v>3</v>
      </c>
      <c r="D178" s="37">
        <v>2.6707985149979741E-5</v>
      </c>
      <c r="E178" s="37">
        <v>4.5133189168867179E-5</v>
      </c>
      <c r="F178" s="37">
        <v>6.2661390841492378E-5</v>
      </c>
      <c r="G178" s="37">
        <v>3.049432342781438E-5</v>
      </c>
      <c r="H178" s="37">
        <v>1.173318621201534E-4</v>
      </c>
      <c r="I178" s="37">
        <v>1.4931870263590379E-4</v>
      </c>
      <c r="J178" s="37">
        <v>1.15283045510827E-4</v>
      </c>
      <c r="K178" s="37">
        <v>1.9094208492680459E-4</v>
      </c>
      <c r="L178" s="37">
        <v>5.8970871873188671E-4</v>
      </c>
      <c r="M178" s="37">
        <v>6.5005858851972158E-4</v>
      </c>
      <c r="N178" s="37">
        <v>5.0771310228724456E-4</v>
      </c>
      <c r="O178" s="37">
        <v>3.6580707914553979E-4</v>
      </c>
      <c r="P178" s="37">
        <v>2.247390995697649E-4</v>
      </c>
      <c r="Q178" s="37">
        <v>2.0996604505893319E-4</v>
      </c>
      <c r="R178" s="37">
        <v>1.875375902196291E-4</v>
      </c>
      <c r="S178" s="37">
        <v>1.64901100237516E-4</v>
      </c>
      <c r="T178" s="37">
        <v>1.8904509681350531E-4</v>
      </c>
      <c r="U178" s="37">
        <v>2.1260630525920361E-4</v>
      </c>
      <c r="V178" s="37">
        <v>4.0534041364082761E-4</v>
      </c>
      <c r="W178" s="37">
        <v>5.9577036069284996E-4</v>
      </c>
      <c r="X178" s="37">
        <v>7.902340333749236E-4</v>
      </c>
      <c r="Y178" s="37">
        <v>9.8198926501329013E-4</v>
      </c>
      <c r="Z178" s="37">
        <v>1.060591370145508E-3</v>
      </c>
      <c r="AA178" s="37">
        <v>1.200058771487267E-3</v>
      </c>
      <c r="AB178" s="37">
        <v>1.3448711827702151E-3</v>
      </c>
      <c r="AC178" s="37">
        <v>1.5544760275818419E-3</v>
      </c>
      <c r="AD178" s="37">
        <v>1.6606046967014431E-3</v>
      </c>
      <c r="AE178" s="37">
        <v>1.781803055974858E-3</v>
      </c>
      <c r="AF178" s="37">
        <v>1.0977737399092641E-3</v>
      </c>
      <c r="AG178" s="37">
        <v>1.009620295170143E-3</v>
      </c>
      <c r="AH178" s="37">
        <v>1.0848312136817651E-3</v>
      </c>
      <c r="AI178" s="37">
        <v>1.137237932508407E-3</v>
      </c>
      <c r="AJ178" s="37">
        <v>1.0723645389026401E-3</v>
      </c>
      <c r="AK178" s="37">
        <v>1.100182312949369E-3</v>
      </c>
      <c r="AL178" s="37">
        <v>1.166770819173448E-3</v>
      </c>
      <c r="AM178" s="37">
        <v>1.105026710563976E-3</v>
      </c>
      <c r="AN178" s="37">
        <v>1.106732277437576E-3</v>
      </c>
      <c r="AO178" s="37">
        <v>1.1078956896718611E-3</v>
      </c>
      <c r="AP178" s="37">
        <v>1.0989331028759949E-3</v>
      </c>
      <c r="AQ178" s="37">
        <v>1.1688756162242259E-3</v>
      </c>
      <c r="AR178" s="37">
        <v>1.188948119718823E-3</v>
      </c>
      <c r="AS178" s="37">
        <v>1.075784256917041E-3</v>
      </c>
      <c r="AT178" s="37">
        <v>1.334313568020339E-3</v>
      </c>
      <c r="AU178" s="37">
        <v>1.267264934531808E-3</v>
      </c>
      <c r="AV178" s="37">
        <v>1.6608688573325121E-3</v>
      </c>
      <c r="AW178" s="37">
        <v>1.199415754875537E-3</v>
      </c>
      <c r="AX178" s="37">
        <v>1.535820731908068E-3</v>
      </c>
      <c r="AY178" s="37">
        <v>1.5475248585631229E-3</v>
      </c>
      <c r="AZ178" s="37">
        <v>1.624253401130305E-3</v>
      </c>
      <c r="BA178" s="37">
        <v>1.6400193206442799E-3</v>
      </c>
      <c r="BB178" s="37">
        <v>1.7579500891348331E-3</v>
      </c>
      <c r="BC178" s="37">
        <v>1.653831248486343E-3</v>
      </c>
      <c r="BD178" s="37">
        <v>1.6398251040589339E-3</v>
      </c>
      <c r="BE178" s="37">
        <v>1.825345389520505E-3</v>
      </c>
      <c r="BF178" s="37">
        <v>2.017593558431157E-3</v>
      </c>
      <c r="BG178" s="37">
        <v>2.0753857110178209E-3</v>
      </c>
      <c r="BH178" s="37">
        <v>2.0376277767813092E-3</v>
      </c>
      <c r="BI178" s="37">
        <v>2.200986797252418E-3</v>
      </c>
      <c r="BJ178" s="37">
        <v>2.4707962619316152E-3</v>
      </c>
      <c r="BK178" s="37">
        <v>2.5927615167264111E-3</v>
      </c>
      <c r="BL178" s="37">
        <v>2.616179417730576E-3</v>
      </c>
      <c r="BM178" s="37">
        <v>2.5597237786931862E-3</v>
      </c>
      <c r="BN178" s="37">
        <v>2.7507938419700948E-3</v>
      </c>
      <c r="BO178" s="37">
        <v>2.8964565052892462E-3</v>
      </c>
      <c r="BP178" s="37">
        <v>2.9557466017610151E-3</v>
      </c>
      <c r="BQ178" s="37">
        <v>3.0546131124494589E-3</v>
      </c>
      <c r="BR178" s="37">
        <v>3.179868100211875E-3</v>
      </c>
      <c r="BS178" s="37">
        <v>3.0440879414077989E-3</v>
      </c>
      <c r="BT178" s="37">
        <v>3.2031256217596141E-3</v>
      </c>
      <c r="BU178" s="37">
        <v>3.204841202943203E-3</v>
      </c>
      <c r="BV178" s="37">
        <v>3.1988279557228238E-3</v>
      </c>
      <c r="BW178" s="37">
        <v>3.1967252139319898E-3</v>
      </c>
      <c r="BX178" s="37">
        <v>2.3948251425982229E-3</v>
      </c>
      <c r="BY178" s="37">
        <v>2.3968458000497459E-3</v>
      </c>
      <c r="BZ178" s="37">
        <v>2.400207091169268E-3</v>
      </c>
      <c r="CA178" s="37">
        <v>2.4010886336004681E-3</v>
      </c>
      <c r="CB178" s="37">
        <v>2.3928982160131749E-3</v>
      </c>
      <c r="CC178" s="37">
        <v>2.4013876823864352E-3</v>
      </c>
      <c r="CD178" s="37">
        <v>2.5564705323896189E-3</v>
      </c>
      <c r="CE178" s="37">
        <v>2.5535003631301412E-3</v>
      </c>
      <c r="CF178" s="37">
        <v>3.5210610175796251E-3</v>
      </c>
      <c r="CG178" s="37">
        <v>3.992712333282065E-3</v>
      </c>
      <c r="CH178" s="37">
        <v>3.513587962067374E-3</v>
      </c>
      <c r="CI178" s="37">
        <v>3.513317060001559E-3</v>
      </c>
      <c r="CJ178" s="37">
        <v>3.5254883861816021E-3</v>
      </c>
      <c r="CK178" s="37">
        <v>3.3562439961576269E-3</v>
      </c>
      <c r="CL178" s="37">
        <v>3.200586497336544E-3</v>
      </c>
      <c r="CM178" s="37">
        <v>3.199624600618936E-3</v>
      </c>
      <c r="CN178" s="37">
        <v>3.199050572431091E-3</v>
      </c>
      <c r="CO178" s="37">
        <v>3.1993198565113731E-3</v>
      </c>
      <c r="CP178" s="37">
        <v>3.1952243561165958E-3</v>
      </c>
      <c r="CQ178" s="37">
        <v>3.2071657784478028E-3</v>
      </c>
      <c r="CR178" s="37">
        <v>3.2003443531410211E-3</v>
      </c>
      <c r="CS178" s="37">
        <v>3.2011490307090728E-3</v>
      </c>
      <c r="CT178" s="37">
        <v>3.2013776463511571E-3</v>
      </c>
    </row>
    <row r="179" spans="1:98" x14ac:dyDescent="0.4">
      <c r="A179" s="96"/>
      <c r="B179" s="94"/>
      <c r="C179" s="36" t="s">
        <v>4</v>
      </c>
      <c r="D179" s="37">
        <v>0</v>
      </c>
      <c r="E179" s="37">
        <v>1.1062809672780829E-5</v>
      </c>
      <c r="F179" s="37">
        <v>2.718357149169468E-5</v>
      </c>
      <c r="G179" s="37">
        <v>4.7456589488439739E-5</v>
      </c>
      <c r="H179" s="37">
        <v>5.0945587811477662E-5</v>
      </c>
      <c r="I179" s="37">
        <v>9.1437315436733197E-5</v>
      </c>
      <c r="J179" s="37">
        <v>1.3697970067365919E-4</v>
      </c>
      <c r="K179" s="37">
        <v>1.6095867507802251E-4</v>
      </c>
      <c r="L179" s="37">
        <v>2.150734510147803E-4</v>
      </c>
      <c r="M179" s="37">
        <v>4.256437163019711E-4</v>
      </c>
      <c r="N179" s="37">
        <v>6.1773546709228706E-4</v>
      </c>
      <c r="O179" s="37">
        <v>7.2165042744047679E-4</v>
      </c>
      <c r="P179" s="37">
        <v>7.6212520229425481E-4</v>
      </c>
      <c r="Q179" s="37">
        <v>7.5187351000599763E-4</v>
      </c>
      <c r="R179" s="37">
        <v>7.5075942919658001E-4</v>
      </c>
      <c r="S179" s="37">
        <v>7.4863422217859516E-4</v>
      </c>
      <c r="T179" s="37">
        <v>7.4366534756237148E-4</v>
      </c>
      <c r="U179" s="37">
        <v>7.5454355273161275E-4</v>
      </c>
      <c r="V179" s="37">
        <v>7.7625490028992669E-4</v>
      </c>
      <c r="W179" s="37">
        <v>8.765250664135105E-4</v>
      </c>
      <c r="X179" s="37">
        <v>1.0366560648803981E-3</v>
      </c>
      <c r="Y179" s="37">
        <v>1.2491290962758079E-3</v>
      </c>
      <c r="Z179" s="37">
        <v>1.506456057391591E-3</v>
      </c>
      <c r="AA179" s="37">
        <v>1.7575436392939939E-3</v>
      </c>
      <c r="AB179" s="37">
        <v>2.0352544946910371E-3</v>
      </c>
      <c r="AC179" s="37">
        <v>2.3389900423793708E-3</v>
      </c>
      <c r="AD179" s="37">
        <v>2.693520874871617E-3</v>
      </c>
      <c r="AE179" s="37">
        <v>3.0483176818293929E-3</v>
      </c>
      <c r="AF179" s="37">
        <v>3.4152379670163951E-3</v>
      </c>
      <c r="AG179" s="37">
        <v>3.461447185882479E-3</v>
      </c>
      <c r="AH179" s="37">
        <v>3.5116354519227249E-3</v>
      </c>
      <c r="AI179" s="37">
        <v>3.6162471881882592E-3</v>
      </c>
      <c r="AJ179" s="37">
        <v>3.7459508248400349E-3</v>
      </c>
      <c r="AK179" s="37">
        <v>3.8453044530182431E-3</v>
      </c>
      <c r="AL179" s="37">
        <v>3.9600761800448686E-3</v>
      </c>
      <c r="AM179" s="37">
        <v>4.1007867539845106E-3</v>
      </c>
      <c r="AN179" s="37">
        <v>4.2080108650425739E-3</v>
      </c>
      <c r="AO179" s="37">
        <v>4.3170004471476918E-3</v>
      </c>
      <c r="AP179" s="37">
        <v>4.4256358130319732E-3</v>
      </c>
      <c r="AQ179" s="37">
        <v>4.5291685987133429E-3</v>
      </c>
      <c r="AR179" s="37">
        <v>4.661029458949255E-3</v>
      </c>
      <c r="AS179" s="37">
        <v>4.793362480656831E-3</v>
      </c>
      <c r="AT179" s="37">
        <v>4.8721342862559766E-3</v>
      </c>
      <c r="AU179" s="37">
        <v>5.0643429662411638E-3</v>
      </c>
      <c r="AV179" s="37">
        <v>5.205944939920791E-3</v>
      </c>
      <c r="AW179" s="37">
        <v>5.5047691524547941E-3</v>
      </c>
      <c r="AX179" s="37">
        <v>5.5695804064728356E-3</v>
      </c>
      <c r="AY179" s="37">
        <v>5.7944673737227673E-3</v>
      </c>
      <c r="AZ179" s="37">
        <v>5.9987526043762656E-3</v>
      </c>
      <c r="BA179" s="37">
        <v>6.2196489326194516E-3</v>
      </c>
      <c r="BB179" s="37">
        <v>6.4293447828947846E-3</v>
      </c>
      <c r="BC179" s="37">
        <v>6.6746613604998358E-3</v>
      </c>
      <c r="BD179" s="37">
        <v>6.8558649035150524E-3</v>
      </c>
      <c r="BE179" s="37">
        <v>7.0277983295281947E-3</v>
      </c>
      <c r="BF179" s="37">
        <v>7.2730353479522527E-3</v>
      </c>
      <c r="BG179" s="37">
        <v>7.5759579111410571E-3</v>
      </c>
      <c r="BH179" s="37">
        <v>7.8710814871638789E-3</v>
      </c>
      <c r="BI179" s="37">
        <v>8.1257839022003779E-3</v>
      </c>
      <c r="BJ179" s="37">
        <v>8.4351360782274117E-3</v>
      </c>
      <c r="BK179" s="37">
        <v>8.8298150200941707E-3</v>
      </c>
      <c r="BL179" s="37">
        <v>9.2319696787070103E-3</v>
      </c>
      <c r="BM179" s="37">
        <v>9.6058277337306743E-3</v>
      </c>
      <c r="BN179" s="37">
        <v>9.9290757396473996E-3</v>
      </c>
      <c r="BO179" s="37">
        <v>1.031712478162497E-2</v>
      </c>
      <c r="BP179" s="37">
        <v>1.073435198379338E-2</v>
      </c>
      <c r="BQ179" s="37">
        <v>1.114156254188604E-2</v>
      </c>
      <c r="BR179" s="37">
        <v>1.1561070028646999E-2</v>
      </c>
      <c r="BS179" s="37">
        <v>1.2002557035792319E-2</v>
      </c>
      <c r="BT179" s="37">
        <v>1.235480153723606E-2</v>
      </c>
      <c r="BU179" s="37">
        <v>1.276339027767868E-2</v>
      </c>
      <c r="BV179" s="37">
        <v>1.3146631098041281E-2</v>
      </c>
      <c r="BW179" s="37">
        <v>1.350924925672066E-2</v>
      </c>
      <c r="BX179" s="37">
        <v>1.3857293321794041E-2</v>
      </c>
      <c r="BY179" s="37">
        <v>1.386174285941176E-2</v>
      </c>
      <c r="BZ179" s="37">
        <v>1.393429696647603E-2</v>
      </c>
      <c r="CA179" s="37">
        <v>1.403915674538761E-2</v>
      </c>
      <c r="CB179" s="37">
        <v>1.416152197795437E-2</v>
      </c>
      <c r="CC179" s="37">
        <v>1.429107289446723E-2</v>
      </c>
      <c r="CD179" s="37">
        <v>1.44318423638001E-2</v>
      </c>
      <c r="CE179" s="37">
        <v>1.46410645098342E-2</v>
      </c>
      <c r="CF179" s="37">
        <v>1.4837053555004E-2</v>
      </c>
      <c r="CG179" s="37">
        <v>1.542836615631997E-2</v>
      </c>
      <c r="CH179" s="37">
        <v>1.611828388218171E-2</v>
      </c>
      <c r="CI179" s="37">
        <v>1.6513366824758381E-2</v>
      </c>
      <c r="CJ179" s="37">
        <v>1.6897916279495249E-2</v>
      </c>
      <c r="CK179" s="37">
        <v>1.72725090221145E-2</v>
      </c>
      <c r="CL179" s="37">
        <v>1.7562011618417118E-2</v>
      </c>
      <c r="CM179" s="37">
        <v>1.7790649175918129E-2</v>
      </c>
      <c r="CN179" s="37">
        <v>1.8031360019484449E-2</v>
      </c>
      <c r="CO179" s="37">
        <v>1.8275521071699771E-2</v>
      </c>
      <c r="CP179" s="37">
        <v>1.8520203561041011E-2</v>
      </c>
      <c r="CQ179" s="37">
        <v>1.8762046530229299E-2</v>
      </c>
      <c r="CR179" s="37">
        <v>1.9007350112438381E-2</v>
      </c>
      <c r="CS179" s="37">
        <v>1.9246631180448469E-2</v>
      </c>
      <c r="CT179" s="37">
        <v>1.9484023210714411E-2</v>
      </c>
    </row>
    <row r="180" spans="1:98" x14ac:dyDescent="0.4">
      <c r="A180" s="96"/>
      <c r="B180" s="94"/>
      <c r="C180" s="36" t="s">
        <v>6</v>
      </c>
      <c r="D180" s="37">
        <v>2.6707985149979741E-5</v>
      </c>
      <c r="E180" s="37">
        <v>5.6195998841648023E-5</v>
      </c>
      <c r="F180" s="37">
        <v>8.9844962333187058E-5</v>
      </c>
      <c r="G180" s="37">
        <v>7.7950912916254118E-5</v>
      </c>
      <c r="H180" s="37">
        <v>1.6827744993163111E-4</v>
      </c>
      <c r="I180" s="37">
        <v>2.4075601807263701E-4</v>
      </c>
      <c r="J180" s="37">
        <v>2.5226274618448622E-4</v>
      </c>
      <c r="K180" s="37">
        <v>3.5190076000482718E-4</v>
      </c>
      <c r="L180" s="37">
        <v>8.0478216974666711E-4</v>
      </c>
      <c r="M180" s="37">
        <v>1.0757023048216931E-3</v>
      </c>
      <c r="N180" s="37">
        <v>1.1254485693795321E-3</v>
      </c>
      <c r="O180" s="37">
        <v>1.0874575065860171E-3</v>
      </c>
      <c r="P180" s="37">
        <v>9.8686430186401973E-4</v>
      </c>
      <c r="Q180" s="37">
        <v>9.6183955506493079E-4</v>
      </c>
      <c r="R180" s="37">
        <v>9.3829701941620925E-4</v>
      </c>
      <c r="S180" s="37">
        <v>9.135353224161111E-4</v>
      </c>
      <c r="T180" s="37">
        <v>9.3271044437587681E-4</v>
      </c>
      <c r="U180" s="37">
        <v>9.6714985799081635E-4</v>
      </c>
      <c r="V180" s="37">
        <v>1.1815953139307539E-3</v>
      </c>
      <c r="W180" s="37">
        <v>1.47229542710636E-3</v>
      </c>
      <c r="X180" s="37">
        <v>1.826890098255321E-3</v>
      </c>
      <c r="Y180" s="37">
        <v>2.2311183612890978E-3</v>
      </c>
      <c r="Z180" s="37">
        <v>2.567047427537098E-3</v>
      </c>
      <c r="AA180" s="37">
        <v>2.957602410781262E-3</v>
      </c>
      <c r="AB180" s="37">
        <v>3.3801256774612519E-3</v>
      </c>
      <c r="AC180" s="37">
        <v>3.893466069961213E-3</v>
      </c>
      <c r="AD180" s="37">
        <v>4.3541255715730601E-3</v>
      </c>
      <c r="AE180" s="37">
        <v>4.8301207378042511E-3</v>
      </c>
      <c r="AF180" s="37">
        <v>4.5130117069256577E-3</v>
      </c>
      <c r="AG180" s="37">
        <v>4.4710674810526227E-3</v>
      </c>
      <c r="AH180" s="37">
        <v>4.5964666656044904E-3</v>
      </c>
      <c r="AI180" s="37">
        <v>4.7534851206966653E-3</v>
      </c>
      <c r="AJ180" s="37">
        <v>4.818315363742675E-3</v>
      </c>
      <c r="AK180" s="37">
        <v>4.9454867659676112E-3</v>
      </c>
      <c r="AL180" s="37">
        <v>5.1268469992183157E-3</v>
      </c>
      <c r="AM180" s="37">
        <v>5.2058134645484866E-3</v>
      </c>
      <c r="AN180" s="37">
        <v>5.3147431424801503E-3</v>
      </c>
      <c r="AO180" s="37">
        <v>5.4248961368195516E-3</v>
      </c>
      <c r="AP180" s="37">
        <v>5.5245689159079689E-3</v>
      </c>
      <c r="AQ180" s="37">
        <v>5.6980442149375697E-3</v>
      </c>
      <c r="AR180" s="37">
        <v>5.8499775786680771E-3</v>
      </c>
      <c r="AS180" s="37">
        <v>5.8691467375738731E-3</v>
      </c>
      <c r="AT180" s="37">
        <v>6.2064478542763158E-3</v>
      </c>
      <c r="AU180" s="37">
        <v>6.3316079007729722E-3</v>
      </c>
      <c r="AV180" s="37">
        <v>6.8668137972533044E-3</v>
      </c>
      <c r="AW180" s="37">
        <v>6.7041849073303308E-3</v>
      </c>
      <c r="AX180" s="37">
        <v>7.105401138380903E-3</v>
      </c>
      <c r="AY180" s="37">
        <v>7.3419922322858896E-3</v>
      </c>
      <c r="AZ180" s="37">
        <v>7.6230060055065708E-3</v>
      </c>
      <c r="BA180" s="37">
        <v>7.8596682532637314E-3</v>
      </c>
      <c r="BB180" s="37">
        <v>8.1872948720296164E-3</v>
      </c>
      <c r="BC180" s="37">
        <v>8.328492608986179E-3</v>
      </c>
      <c r="BD180" s="37">
        <v>8.4956900075739868E-3</v>
      </c>
      <c r="BE180" s="37">
        <v>8.8531437190486999E-3</v>
      </c>
      <c r="BF180" s="37">
        <v>9.2906289063834097E-3</v>
      </c>
      <c r="BG180" s="37">
        <v>9.651343622158878E-3</v>
      </c>
      <c r="BH180" s="37">
        <v>9.9087092639451885E-3</v>
      </c>
      <c r="BI180" s="37">
        <v>1.03267706994528E-2</v>
      </c>
      <c r="BJ180" s="37">
        <v>1.090593234015903E-2</v>
      </c>
      <c r="BK180" s="37">
        <v>1.142257653682058E-2</v>
      </c>
      <c r="BL180" s="37">
        <v>1.1848149096437589E-2</v>
      </c>
      <c r="BM180" s="37">
        <v>1.216555151242386E-2</v>
      </c>
      <c r="BN180" s="37">
        <v>1.267986958161749E-2</v>
      </c>
      <c r="BO180" s="37">
        <v>1.321358128691421E-2</v>
      </c>
      <c r="BP180" s="37">
        <v>1.3690098585554389E-2</v>
      </c>
      <c r="BQ180" s="37">
        <v>1.4196175654335501E-2</v>
      </c>
      <c r="BR180" s="37">
        <v>1.474093812885888E-2</v>
      </c>
      <c r="BS180" s="37">
        <v>1.5046644977200121E-2</v>
      </c>
      <c r="BT180" s="37">
        <v>1.555792715899567E-2</v>
      </c>
      <c r="BU180" s="37">
        <v>1.5968231480621889E-2</v>
      </c>
      <c r="BV180" s="37">
        <v>1.6345459053764111E-2</v>
      </c>
      <c r="BW180" s="37">
        <v>1.6705974470652651E-2</v>
      </c>
      <c r="BX180" s="37">
        <v>1.625211846439226E-2</v>
      </c>
      <c r="BY180" s="37">
        <v>1.62585886594615E-2</v>
      </c>
      <c r="BZ180" s="37">
        <v>1.6334504057645301E-2</v>
      </c>
      <c r="CA180" s="37">
        <v>1.644024537898808E-2</v>
      </c>
      <c r="CB180" s="37">
        <v>1.655442019396754E-2</v>
      </c>
      <c r="CC180" s="37">
        <v>1.6692460576853661E-2</v>
      </c>
      <c r="CD180" s="37">
        <v>1.6988312896189722E-2</v>
      </c>
      <c r="CE180" s="37">
        <v>1.7194564872964339E-2</v>
      </c>
      <c r="CF180" s="37">
        <v>1.8358114572583632E-2</v>
      </c>
      <c r="CG180" s="37">
        <v>1.942107848960203E-2</v>
      </c>
      <c r="CH180" s="37">
        <v>1.9631871844249089E-2</v>
      </c>
      <c r="CI180" s="37">
        <v>2.0026683884759949E-2</v>
      </c>
      <c r="CJ180" s="37">
        <v>2.042340466567685E-2</v>
      </c>
      <c r="CK180" s="37">
        <v>2.062875301827213E-2</v>
      </c>
      <c r="CL180" s="37">
        <v>2.076259811575366E-2</v>
      </c>
      <c r="CM180" s="37">
        <v>2.0990273776537071E-2</v>
      </c>
      <c r="CN180" s="37">
        <v>2.1230410591915539E-2</v>
      </c>
      <c r="CO180" s="37">
        <v>2.1474840928211149E-2</v>
      </c>
      <c r="CP180" s="37">
        <v>2.1715427917157599E-2</v>
      </c>
      <c r="CQ180" s="37">
        <v>2.196921230867711E-2</v>
      </c>
      <c r="CR180" s="37">
        <v>2.2207694465579401E-2</v>
      </c>
      <c r="CS180" s="37">
        <v>2.244778021115754E-2</v>
      </c>
      <c r="CT180" s="37">
        <v>2.2685400857065569E-2</v>
      </c>
    </row>
    <row r="181" spans="1:98" x14ac:dyDescent="0.4">
      <c r="A181" s="96"/>
      <c r="B181" s="94" t="s">
        <v>134</v>
      </c>
      <c r="C181" s="36" t="s">
        <v>3</v>
      </c>
      <c r="D181" s="37">
        <v>1.909774678393304E-4</v>
      </c>
      <c r="E181" s="37">
        <v>3.2305023414934528E-4</v>
      </c>
      <c r="F181" s="37">
        <v>4.483164748914141E-4</v>
      </c>
      <c r="G181" s="37">
        <v>2.1783138085715059E-4</v>
      </c>
      <c r="H181" s="37">
        <v>8.3728379146768151E-4</v>
      </c>
      <c r="I181" s="37">
        <v>1.067799953498172E-3</v>
      </c>
      <c r="J181" s="37">
        <v>8.255250603079827E-4</v>
      </c>
      <c r="K181" s="37">
        <v>1.3660263441259699E-3</v>
      </c>
      <c r="L181" s="37">
        <v>4.2093595105056874E-3</v>
      </c>
      <c r="M181" s="37">
        <v>4.6421167281843799E-3</v>
      </c>
      <c r="N181" s="37">
        <v>3.630445196847196E-3</v>
      </c>
      <c r="O181" s="37">
        <v>2.619128586541807E-3</v>
      </c>
      <c r="P181" s="37">
        <v>1.6149856109465011E-3</v>
      </c>
      <c r="Q181" s="37">
        <v>1.4993162174459179E-3</v>
      </c>
      <c r="R181" s="37">
        <v>1.3351792933637191E-3</v>
      </c>
      <c r="S181" s="37">
        <v>1.1791724317903149E-3</v>
      </c>
      <c r="T181" s="37">
        <v>1.353300157337639E-3</v>
      </c>
      <c r="U181" s="37">
        <v>1.5181811246739289E-3</v>
      </c>
      <c r="V181" s="37">
        <v>2.900820399712328E-3</v>
      </c>
      <c r="W181" s="37">
        <v>4.2615296459177993E-3</v>
      </c>
      <c r="X181" s="37">
        <v>5.6310367322511363E-3</v>
      </c>
      <c r="Y181" s="37">
        <v>7.0208034053168486E-3</v>
      </c>
      <c r="Z181" s="37">
        <v>7.5796622100446588E-3</v>
      </c>
      <c r="AA181" s="37">
        <v>8.5993456160261585E-3</v>
      </c>
      <c r="AB181" s="37">
        <v>9.6210825254743997E-3</v>
      </c>
      <c r="AC181" s="37">
        <v>1.1105414678288071E-2</v>
      </c>
      <c r="AD181" s="37">
        <v>1.187735312576972E-2</v>
      </c>
      <c r="AE181" s="37">
        <v>1.2722852376187799E-2</v>
      </c>
      <c r="AF181" s="37">
        <v>7.8371326122328323E-3</v>
      </c>
      <c r="AG181" s="37">
        <v>7.2014969249162711E-3</v>
      </c>
      <c r="AH181" s="37">
        <v>7.7492696986051473E-3</v>
      </c>
      <c r="AI181" s="37">
        <v>8.1171578218796024E-3</v>
      </c>
      <c r="AJ181" s="37">
        <v>7.6857040771666756E-3</v>
      </c>
      <c r="AK181" s="37">
        <v>7.8844683830423777E-3</v>
      </c>
      <c r="AL181" s="37">
        <v>8.352939989631717E-3</v>
      </c>
      <c r="AM181" s="37">
        <v>7.9102689523052258E-3</v>
      </c>
      <c r="AN181" s="37">
        <v>7.9336673830183706E-3</v>
      </c>
      <c r="AO181" s="37">
        <v>7.9182325138231688E-3</v>
      </c>
      <c r="AP181" s="37">
        <v>7.8221559402069565E-3</v>
      </c>
      <c r="AQ181" s="37">
        <v>8.3651609243583988E-3</v>
      </c>
      <c r="AR181" s="37">
        <v>8.4966097464514966E-3</v>
      </c>
      <c r="AS181" s="37">
        <v>7.6720463216104779E-3</v>
      </c>
      <c r="AT181" s="37">
        <v>9.5388632153760502E-3</v>
      </c>
      <c r="AU181" s="37">
        <v>9.0638489074807149E-3</v>
      </c>
      <c r="AV181" s="37">
        <v>1.1859570454962101E-2</v>
      </c>
      <c r="AW181" s="37">
        <v>8.57941921397792E-3</v>
      </c>
      <c r="AX181" s="37">
        <v>1.098196838413684E-2</v>
      </c>
      <c r="AY181" s="37">
        <v>1.1067454249451859E-2</v>
      </c>
      <c r="AZ181" s="37">
        <v>1.160977572399062E-2</v>
      </c>
      <c r="BA181" s="37">
        <v>1.1688274907923979E-2</v>
      </c>
      <c r="BB181" s="37">
        <v>1.2579860832485849E-2</v>
      </c>
      <c r="BC181" s="37">
        <v>1.1810031005337399E-2</v>
      </c>
      <c r="BD181" s="37">
        <v>1.172198522841968E-2</v>
      </c>
      <c r="BE181" s="37">
        <v>1.303392858946989E-2</v>
      </c>
      <c r="BF181" s="37">
        <v>1.4406834040909981E-2</v>
      </c>
      <c r="BG181" s="37">
        <v>1.4833226867902409E-2</v>
      </c>
      <c r="BH181" s="37">
        <v>1.456295856559822E-2</v>
      </c>
      <c r="BI181" s="37">
        <v>1.5752897318941361E-2</v>
      </c>
      <c r="BJ181" s="37">
        <v>1.7704833781810841E-2</v>
      </c>
      <c r="BK181" s="37">
        <v>1.8575384810518389E-2</v>
      </c>
      <c r="BL181" s="37">
        <v>1.8778048315475571E-2</v>
      </c>
      <c r="BM181" s="37">
        <v>1.8270197254419321E-2</v>
      </c>
      <c r="BN181" s="37">
        <v>1.964428122652942E-2</v>
      </c>
      <c r="BO181" s="37">
        <v>2.0760963899332019E-2</v>
      </c>
      <c r="BP181" s="37">
        <v>2.1153658954444609E-2</v>
      </c>
      <c r="BQ181" s="37">
        <v>2.180049976507592E-2</v>
      </c>
      <c r="BR181" s="37">
        <v>2.2822330927456429E-2</v>
      </c>
      <c r="BS181" s="37">
        <v>2.1733290959413419E-2</v>
      </c>
      <c r="BT181" s="37">
        <v>2.290588748433996E-2</v>
      </c>
      <c r="BU181" s="37">
        <v>2.2892369302080912E-2</v>
      </c>
      <c r="BV181" s="37">
        <v>2.2835528888082011E-2</v>
      </c>
      <c r="BW181" s="37">
        <v>2.2920879116850791E-2</v>
      </c>
      <c r="BX181" s="37">
        <v>1.7184761359557599E-2</v>
      </c>
      <c r="BY181" s="37">
        <v>1.7116297531878821E-2</v>
      </c>
      <c r="BZ181" s="37">
        <v>1.7118363093166309E-2</v>
      </c>
      <c r="CA181" s="37">
        <v>1.7186820933259472E-2</v>
      </c>
      <c r="CB181" s="37">
        <v>1.7218059637353369E-2</v>
      </c>
      <c r="CC181" s="37">
        <v>1.709400446058814E-2</v>
      </c>
      <c r="CD181" s="37">
        <v>1.8311241202080601E-2</v>
      </c>
      <c r="CE181" s="37">
        <v>1.8321705890568231E-2</v>
      </c>
      <c r="CF181" s="37">
        <v>2.516636294699957E-2</v>
      </c>
      <c r="CG181" s="37">
        <v>2.8569877027475789E-2</v>
      </c>
      <c r="CH181" s="37">
        <v>2.5119440035664211E-2</v>
      </c>
      <c r="CI181" s="37">
        <v>2.5144146643983269E-2</v>
      </c>
      <c r="CJ181" s="37">
        <v>2.517739419704542E-2</v>
      </c>
      <c r="CK181" s="37">
        <v>2.401366375095176E-2</v>
      </c>
      <c r="CL181" s="37">
        <v>2.28101701408354E-2</v>
      </c>
      <c r="CM181" s="37">
        <v>2.2873592280240249E-2</v>
      </c>
      <c r="CN181" s="37">
        <v>2.2929431928669551E-2</v>
      </c>
      <c r="CO181" s="37">
        <v>2.283428790500491E-2</v>
      </c>
      <c r="CP181" s="37">
        <v>2.2899532915358092E-2</v>
      </c>
      <c r="CQ181" s="37">
        <v>2.2880491996587319E-2</v>
      </c>
      <c r="CR181" s="37">
        <v>2.287820212839433E-2</v>
      </c>
      <c r="CS181" s="37">
        <v>2.2869334180118321E-2</v>
      </c>
      <c r="CT181" s="37">
        <v>2.2799778235218629E-2</v>
      </c>
    </row>
    <row r="182" spans="1:98" x14ac:dyDescent="0.4">
      <c r="A182" s="96"/>
      <c r="B182" s="94"/>
      <c r="C182" s="36" t="s">
        <v>4</v>
      </c>
      <c r="D182" s="37">
        <v>0</v>
      </c>
      <c r="E182" s="37">
        <v>4.5628339636315943E-5</v>
      </c>
      <c r="F182" s="37">
        <v>9.8978236254281465E-5</v>
      </c>
      <c r="G182" s="37">
        <v>1.5414846192121851E-4</v>
      </c>
      <c r="H182" s="37">
        <v>1.250803302655558E-4</v>
      </c>
      <c r="I182" s="37">
        <v>2.5727473296809349E-4</v>
      </c>
      <c r="J182" s="37">
        <v>3.722402539113419E-4</v>
      </c>
      <c r="K182" s="37">
        <v>3.6978314011156817E-4</v>
      </c>
      <c r="L182" s="37">
        <v>4.9703170749503618E-4</v>
      </c>
      <c r="M182" s="37">
        <v>1.2343585092305901E-3</v>
      </c>
      <c r="N182" s="37">
        <v>1.6907759015200401E-3</v>
      </c>
      <c r="O182" s="37">
        <v>1.6601174604638431E-3</v>
      </c>
      <c r="P182" s="37">
        <v>1.3890129924322E-3</v>
      </c>
      <c r="Q182" s="37">
        <v>9.7820271330021974E-4</v>
      </c>
      <c r="R182" s="37">
        <v>7.6307797107992873E-4</v>
      </c>
      <c r="S182" s="37">
        <v>6.3486860467090267E-4</v>
      </c>
      <c r="T182" s="37">
        <v>5.5484793341080765E-4</v>
      </c>
      <c r="U182" s="37">
        <v>5.6480340140013015E-4</v>
      </c>
      <c r="V182" s="37">
        <v>6.1140668142989948E-4</v>
      </c>
      <c r="W182" s="37">
        <v>9.644234874077311E-4</v>
      </c>
      <c r="X182" s="37">
        <v>1.4637976546722209E-3</v>
      </c>
      <c r="Y182" s="37">
        <v>2.0320501240079069E-3</v>
      </c>
      <c r="Z182" s="37">
        <v>2.61297248467673E-3</v>
      </c>
      <c r="AA182" s="37">
        <v>3.0196822986315549E-3</v>
      </c>
      <c r="AB182" s="37">
        <v>3.4309885849328849E-3</v>
      </c>
      <c r="AC182" s="37">
        <v>3.854600603947678E-3</v>
      </c>
      <c r="AD182" s="37">
        <v>4.3915292686281006E-3</v>
      </c>
      <c r="AE182" s="37">
        <v>4.8284190935429256E-3</v>
      </c>
      <c r="AF182" s="37">
        <v>5.2117465055281078E-3</v>
      </c>
      <c r="AG182" s="37">
        <v>4.2236945461971371E-3</v>
      </c>
      <c r="AH182" s="37">
        <v>3.595225006980932E-3</v>
      </c>
      <c r="AI182" s="37">
        <v>3.3913734380325881E-3</v>
      </c>
      <c r="AJ182" s="37">
        <v>3.3985314468055741E-3</v>
      </c>
      <c r="AK182" s="37">
        <v>3.3497433094250169E-3</v>
      </c>
      <c r="AL182" s="37">
        <v>3.3832208313230271E-3</v>
      </c>
      <c r="AM182" s="37">
        <v>3.488781831526868E-3</v>
      </c>
      <c r="AN182" s="37">
        <v>3.440139333936994E-3</v>
      </c>
      <c r="AO182" s="37">
        <v>3.4289976125592781E-3</v>
      </c>
      <c r="AP182" s="37">
        <v>3.421412741492956E-3</v>
      </c>
      <c r="AQ182" s="37">
        <v>3.4099005525549831E-3</v>
      </c>
      <c r="AR182" s="37">
        <v>3.502973754552031E-3</v>
      </c>
      <c r="AS182" s="37">
        <v>3.5935557177878491E-3</v>
      </c>
      <c r="AT182" s="37">
        <v>3.4474581361787679E-3</v>
      </c>
      <c r="AU182" s="37">
        <v>3.807372461265E-3</v>
      </c>
      <c r="AV182" s="37">
        <v>3.842289728102763E-3</v>
      </c>
      <c r="AW182" s="37">
        <v>4.5744667660891046E-3</v>
      </c>
      <c r="AX182" s="37">
        <v>4.1083989806076516E-3</v>
      </c>
      <c r="AY182" s="37">
        <v>4.4657879738546711E-3</v>
      </c>
      <c r="AZ182" s="37">
        <v>4.6103732107614691E-3</v>
      </c>
      <c r="BA182" s="37">
        <v>4.8294652164666274E-3</v>
      </c>
      <c r="BB182" s="37">
        <v>4.9690632960588703E-3</v>
      </c>
      <c r="BC182" s="37">
        <v>5.2245853638246626E-3</v>
      </c>
      <c r="BD182" s="37">
        <v>5.1572647808395544E-3</v>
      </c>
      <c r="BE182" s="37">
        <v>5.1081244167554187E-3</v>
      </c>
      <c r="BF182" s="37">
        <v>5.3979616129781506E-3</v>
      </c>
      <c r="BG182" s="37">
        <v>5.849589657602434E-3</v>
      </c>
      <c r="BH182" s="37">
        <v>6.1934773449695254E-3</v>
      </c>
      <c r="BI182" s="37">
        <v>6.2440570200445657E-3</v>
      </c>
      <c r="BJ182" s="37">
        <v>6.5685882943911913E-3</v>
      </c>
      <c r="BK182" s="37">
        <v>7.1336845426072399E-3</v>
      </c>
      <c r="BL182" s="37">
        <v>7.6039175854266646E-3</v>
      </c>
      <c r="BM182" s="37">
        <v>7.8827329651961139E-3</v>
      </c>
      <c r="BN182" s="37">
        <v>7.9166959272768643E-3</v>
      </c>
      <c r="BO182" s="37">
        <v>8.2376560024926913E-3</v>
      </c>
      <c r="BP182" s="37">
        <v>8.6053110679261049E-3</v>
      </c>
      <c r="BQ182" s="37">
        <v>8.9166541798181755E-3</v>
      </c>
      <c r="BR182" s="37">
        <v>9.2182485023053415E-3</v>
      </c>
      <c r="BS182" s="37">
        <v>9.5554293899304671E-3</v>
      </c>
      <c r="BT182" s="37">
        <v>9.5205492117657713E-3</v>
      </c>
      <c r="BU182" s="37">
        <v>9.673499089738977E-3</v>
      </c>
      <c r="BV182" s="37">
        <v>9.7965681044481882E-3</v>
      </c>
      <c r="BW182" s="37">
        <v>9.7884014463790921E-3</v>
      </c>
      <c r="BX182" s="37">
        <v>9.8831286269269025E-3</v>
      </c>
      <c r="BY182" s="37">
        <v>8.4546168282005982E-3</v>
      </c>
      <c r="BZ182" s="37">
        <v>7.8391289359511715E-3</v>
      </c>
      <c r="CA182" s="37">
        <v>7.4899577896372898E-3</v>
      </c>
      <c r="CB182" s="37">
        <v>7.4143401536326762E-3</v>
      </c>
      <c r="CC182" s="37">
        <v>7.3776340637400854E-3</v>
      </c>
      <c r="CD182" s="37">
        <v>7.4136047151775941E-3</v>
      </c>
      <c r="CE182" s="37">
        <v>7.6283843655257496E-3</v>
      </c>
      <c r="CF182" s="37">
        <v>7.7555690472067701E-3</v>
      </c>
      <c r="CG182" s="37">
        <v>9.4971142387034295E-3</v>
      </c>
      <c r="CH182" s="37">
        <v>1.1085826381979941E-2</v>
      </c>
      <c r="CI182" s="37">
        <v>1.106919461909635E-2</v>
      </c>
      <c r="CJ182" s="37">
        <v>1.103716048792725E-2</v>
      </c>
      <c r="CK182" s="37">
        <v>1.088239565993024E-2</v>
      </c>
      <c r="CL182" s="37">
        <v>1.0550800580716811E-2</v>
      </c>
      <c r="CM182" s="37">
        <v>1.0177046324929041E-2</v>
      </c>
      <c r="CN182" s="37">
        <v>9.9636785433954173E-3</v>
      </c>
      <c r="CO182" s="37">
        <v>9.895713920218388E-3</v>
      </c>
      <c r="CP182" s="37">
        <v>9.8163313567067E-3</v>
      </c>
      <c r="CQ182" s="37">
        <v>9.8611250040803525E-3</v>
      </c>
      <c r="CR182" s="37">
        <v>9.8691677003825279E-3</v>
      </c>
      <c r="CS182" s="37">
        <v>9.8430663961854448E-3</v>
      </c>
      <c r="CT182" s="37">
        <v>9.8553493911830332E-3</v>
      </c>
    </row>
    <row r="183" spans="1:98" x14ac:dyDescent="0.4">
      <c r="A183" s="96"/>
      <c r="B183" s="94"/>
      <c r="C183" s="36" t="s">
        <v>6</v>
      </c>
      <c r="D183" s="37">
        <v>1.909774678393304E-4</v>
      </c>
      <c r="E183" s="37">
        <v>3.6867857378566129E-4</v>
      </c>
      <c r="F183" s="37">
        <v>5.4729471114569554E-4</v>
      </c>
      <c r="G183" s="37">
        <v>3.7197984277836921E-4</v>
      </c>
      <c r="H183" s="37">
        <v>9.6236412173323726E-4</v>
      </c>
      <c r="I183" s="37">
        <v>1.3250746864662661E-3</v>
      </c>
      <c r="J183" s="37">
        <v>1.197765314219325E-3</v>
      </c>
      <c r="K183" s="37">
        <v>1.7358094842375379E-3</v>
      </c>
      <c r="L183" s="37">
        <v>4.7063912180007241E-3</v>
      </c>
      <c r="M183" s="37">
        <v>5.8764752374149704E-3</v>
      </c>
      <c r="N183" s="37">
        <v>5.3212210983672363E-3</v>
      </c>
      <c r="O183" s="37">
        <v>4.2792460470056498E-3</v>
      </c>
      <c r="P183" s="37">
        <v>3.0039986033787011E-3</v>
      </c>
      <c r="Q183" s="37">
        <v>2.477518930746137E-3</v>
      </c>
      <c r="R183" s="37">
        <v>2.098257264443648E-3</v>
      </c>
      <c r="S183" s="37">
        <v>1.814041036461217E-3</v>
      </c>
      <c r="T183" s="37">
        <v>1.9081480907484471E-3</v>
      </c>
      <c r="U183" s="37">
        <v>2.0829845260740601E-3</v>
      </c>
      <c r="V183" s="37">
        <v>3.5122270811422272E-3</v>
      </c>
      <c r="W183" s="37">
        <v>5.2259531333255314E-3</v>
      </c>
      <c r="X183" s="37">
        <v>7.0948343869233566E-3</v>
      </c>
      <c r="Y183" s="37">
        <v>9.0528535293247555E-3</v>
      </c>
      <c r="Z183" s="37">
        <v>1.0192634694721391E-2</v>
      </c>
      <c r="AA183" s="37">
        <v>1.1619027914657709E-2</v>
      </c>
      <c r="AB183" s="37">
        <v>1.3052071110407281E-2</v>
      </c>
      <c r="AC183" s="37">
        <v>1.4960015282235751E-2</v>
      </c>
      <c r="AD183" s="37">
        <v>1.6268882394397818E-2</v>
      </c>
      <c r="AE183" s="37">
        <v>1.755127146973072E-2</v>
      </c>
      <c r="AF183" s="37">
        <v>1.3048879117760939E-2</v>
      </c>
      <c r="AG183" s="37">
        <v>1.142519147111341E-2</v>
      </c>
      <c r="AH183" s="37">
        <v>1.1344494705586079E-2</v>
      </c>
      <c r="AI183" s="37">
        <v>1.150853125991219E-2</v>
      </c>
      <c r="AJ183" s="37">
        <v>1.1084235523972251E-2</v>
      </c>
      <c r="AK183" s="37">
        <v>1.12342116924674E-2</v>
      </c>
      <c r="AL183" s="37">
        <v>1.1736160820954749E-2</v>
      </c>
      <c r="AM183" s="37">
        <v>1.139905078383209E-2</v>
      </c>
      <c r="AN183" s="37">
        <v>1.137380671695537E-2</v>
      </c>
      <c r="AO183" s="37">
        <v>1.1347230126382449E-2</v>
      </c>
      <c r="AP183" s="37">
        <v>1.1243568681699911E-2</v>
      </c>
      <c r="AQ183" s="37">
        <v>1.177506147691338E-2</v>
      </c>
      <c r="AR183" s="37">
        <v>1.199958350100353E-2</v>
      </c>
      <c r="AS183" s="37">
        <v>1.126560203939833E-2</v>
      </c>
      <c r="AT183" s="37">
        <v>1.298632135155482E-2</v>
      </c>
      <c r="AU183" s="37">
        <v>1.287122136874571E-2</v>
      </c>
      <c r="AV183" s="37">
        <v>1.570186018306487E-2</v>
      </c>
      <c r="AW183" s="37">
        <v>1.3153885980067019E-2</v>
      </c>
      <c r="AX183" s="37">
        <v>1.509036736474449E-2</v>
      </c>
      <c r="AY183" s="37">
        <v>1.553324222330653E-2</v>
      </c>
      <c r="AZ183" s="37">
        <v>1.6220148934752088E-2</v>
      </c>
      <c r="BA183" s="37">
        <v>1.6517740124390601E-2</v>
      </c>
      <c r="BB183" s="37">
        <v>1.754892412854472E-2</v>
      </c>
      <c r="BC183" s="37">
        <v>1.7034616369162071E-2</v>
      </c>
      <c r="BD183" s="37">
        <v>1.6879250009259231E-2</v>
      </c>
      <c r="BE183" s="37">
        <v>1.814205300622531E-2</v>
      </c>
      <c r="BF183" s="37">
        <v>1.9804795653888131E-2</v>
      </c>
      <c r="BG183" s="37">
        <v>2.0682816525504841E-2</v>
      </c>
      <c r="BH183" s="37">
        <v>2.0756435910567739E-2</v>
      </c>
      <c r="BI183" s="37">
        <v>2.1996954338985929E-2</v>
      </c>
      <c r="BJ183" s="37">
        <v>2.427342207620203E-2</v>
      </c>
      <c r="BK183" s="37">
        <v>2.570906935312563E-2</v>
      </c>
      <c r="BL183" s="37">
        <v>2.6381965900902239E-2</v>
      </c>
      <c r="BM183" s="37">
        <v>2.6152930219615431E-2</v>
      </c>
      <c r="BN183" s="37">
        <v>2.7560977153806281E-2</v>
      </c>
      <c r="BO183" s="37">
        <v>2.8998619901824708E-2</v>
      </c>
      <c r="BP183" s="37">
        <v>2.9758970022370719E-2</v>
      </c>
      <c r="BQ183" s="37">
        <v>3.0717153944894091E-2</v>
      </c>
      <c r="BR183" s="37">
        <v>3.2040579429761767E-2</v>
      </c>
      <c r="BS183" s="37">
        <v>3.1288720349343893E-2</v>
      </c>
      <c r="BT183" s="37">
        <v>3.2426436696105738E-2</v>
      </c>
      <c r="BU183" s="37">
        <v>3.2565868391819887E-2</v>
      </c>
      <c r="BV183" s="37">
        <v>3.2632096992530203E-2</v>
      </c>
      <c r="BW183" s="37">
        <v>3.2709280563229887E-2</v>
      </c>
      <c r="BX183" s="37">
        <v>2.7067889986484499E-2</v>
      </c>
      <c r="BY183" s="37">
        <v>2.5570914360079421E-2</v>
      </c>
      <c r="BZ183" s="37">
        <v>2.4957492029117481E-2</v>
      </c>
      <c r="CA183" s="37">
        <v>2.467677872289676E-2</v>
      </c>
      <c r="CB183" s="37">
        <v>2.463239979098605E-2</v>
      </c>
      <c r="CC183" s="37">
        <v>2.447163852432822E-2</v>
      </c>
      <c r="CD183" s="37">
        <v>2.57248459172582E-2</v>
      </c>
      <c r="CE183" s="37">
        <v>2.5950090256093981E-2</v>
      </c>
      <c r="CF183" s="37">
        <v>3.2921931994206337E-2</v>
      </c>
      <c r="CG183" s="37">
        <v>3.8066991266179219E-2</v>
      </c>
      <c r="CH183" s="37">
        <v>3.6205266417644148E-2</v>
      </c>
      <c r="CI183" s="37">
        <v>3.6213341263079617E-2</v>
      </c>
      <c r="CJ183" s="37">
        <v>3.6214554684972658E-2</v>
      </c>
      <c r="CK183" s="37">
        <v>3.4896059410882009E-2</v>
      </c>
      <c r="CL183" s="37">
        <v>3.3360970721552217E-2</v>
      </c>
      <c r="CM183" s="37">
        <v>3.3050638605169283E-2</v>
      </c>
      <c r="CN183" s="37">
        <v>3.2893110472064967E-2</v>
      </c>
      <c r="CO183" s="37">
        <v>3.2730001825223287E-2</v>
      </c>
      <c r="CP183" s="37">
        <v>3.2715864272064792E-2</v>
      </c>
      <c r="CQ183" s="37">
        <v>3.2741617000667668E-2</v>
      </c>
      <c r="CR183" s="37">
        <v>3.2747369828776858E-2</v>
      </c>
      <c r="CS183" s="37">
        <v>3.2712400576303757E-2</v>
      </c>
      <c r="CT183" s="37">
        <v>3.2655127626401673E-2</v>
      </c>
    </row>
    <row r="184" spans="1:98" x14ac:dyDescent="0.4">
      <c r="A184" s="96"/>
      <c r="B184" s="94" t="s">
        <v>135</v>
      </c>
      <c r="C184" s="36" t="s">
        <v>3</v>
      </c>
      <c r="D184" s="37">
        <v>4.0049974888952338E-4</v>
      </c>
      <c r="E184" s="37">
        <v>6.7573213501368856E-4</v>
      </c>
      <c r="F184" s="37">
        <v>9.4183311242593607E-4</v>
      </c>
      <c r="G184" s="37">
        <v>4.568617716836827E-4</v>
      </c>
      <c r="H184" s="37">
        <v>1.761452796914342E-3</v>
      </c>
      <c r="I184" s="37">
        <v>2.2403635439494991E-3</v>
      </c>
      <c r="J184" s="37">
        <v>1.733271543227479E-3</v>
      </c>
      <c r="K184" s="37">
        <v>2.873736564260623E-3</v>
      </c>
      <c r="L184" s="37">
        <v>8.8570624298820958E-3</v>
      </c>
      <c r="M184" s="37">
        <v>9.7302731074176661E-3</v>
      </c>
      <c r="N184" s="37">
        <v>7.6265051142981174E-3</v>
      </c>
      <c r="O184" s="37">
        <v>5.4922964605840559E-3</v>
      </c>
      <c r="P184" s="37">
        <v>3.385806859465938E-3</v>
      </c>
      <c r="Q184" s="37">
        <v>3.1396752069708881E-3</v>
      </c>
      <c r="R184" s="37">
        <v>2.8125527019602849E-3</v>
      </c>
      <c r="S184" s="37">
        <v>2.472688483843822E-3</v>
      </c>
      <c r="T184" s="37">
        <v>2.8406730288958169E-3</v>
      </c>
      <c r="U184" s="37">
        <v>3.1971034931130081E-3</v>
      </c>
      <c r="V184" s="37">
        <v>6.0934807960763967E-3</v>
      </c>
      <c r="W184" s="37">
        <v>8.9543745341055282E-3</v>
      </c>
      <c r="X184" s="37">
        <v>1.1850113387625431E-2</v>
      </c>
      <c r="Y184" s="37">
        <v>1.4745967583520141E-2</v>
      </c>
      <c r="Z184" s="37">
        <v>1.5921989885686449E-2</v>
      </c>
      <c r="AA184" s="37">
        <v>1.8080104148811071E-2</v>
      </c>
      <c r="AB184" s="37">
        <v>2.0182793573534311E-2</v>
      </c>
      <c r="AC184" s="37">
        <v>2.3394080057633791E-2</v>
      </c>
      <c r="AD184" s="37">
        <v>2.4962430828663611E-2</v>
      </c>
      <c r="AE184" s="37">
        <v>2.6713731076666719E-2</v>
      </c>
      <c r="AF184" s="37">
        <v>1.6450681414836941E-2</v>
      </c>
      <c r="AG184" s="37">
        <v>1.517200583344854E-2</v>
      </c>
      <c r="AH184" s="37">
        <v>1.6268379236949931E-2</v>
      </c>
      <c r="AI184" s="37">
        <v>1.7073239592489801E-2</v>
      </c>
      <c r="AJ184" s="37">
        <v>1.6090134845852751E-2</v>
      </c>
      <c r="AK184" s="37">
        <v>1.656156374990286E-2</v>
      </c>
      <c r="AL184" s="37">
        <v>1.7537895071745808E-2</v>
      </c>
      <c r="AM184" s="37">
        <v>1.661851352421926E-2</v>
      </c>
      <c r="AN184" s="37">
        <v>1.6696816182076111E-2</v>
      </c>
      <c r="AO184" s="37">
        <v>1.6626933188159769E-2</v>
      </c>
      <c r="AP184" s="37">
        <v>1.649287928598003E-2</v>
      </c>
      <c r="AQ184" s="37">
        <v>1.7546630908990481E-2</v>
      </c>
      <c r="AR184" s="37">
        <v>1.78632369296719E-2</v>
      </c>
      <c r="AS184" s="37">
        <v>1.6148643222499561E-2</v>
      </c>
      <c r="AT184" s="37">
        <v>2.0050848710905029E-2</v>
      </c>
      <c r="AU184" s="37">
        <v>1.904075259382083E-2</v>
      </c>
      <c r="AV184" s="37">
        <v>2.4989666986325289E-2</v>
      </c>
      <c r="AW184" s="37">
        <v>1.799105922335114E-2</v>
      </c>
      <c r="AX184" s="37">
        <v>2.306693315289628E-2</v>
      </c>
      <c r="AY184" s="37">
        <v>2.3258419840965699E-2</v>
      </c>
      <c r="AZ184" s="37">
        <v>2.4400189116752881E-2</v>
      </c>
      <c r="BA184" s="37">
        <v>2.4547882006443249E-2</v>
      </c>
      <c r="BB184" s="37">
        <v>2.643973852994419E-2</v>
      </c>
      <c r="BC184" s="37">
        <v>2.4844004587615851E-2</v>
      </c>
      <c r="BD184" s="37">
        <v>2.4607262322285529E-2</v>
      </c>
      <c r="BE184" s="37">
        <v>2.7368565278665029E-2</v>
      </c>
      <c r="BF184" s="37">
        <v>3.0257522832449389E-2</v>
      </c>
      <c r="BG184" s="37">
        <v>3.115917221218565E-2</v>
      </c>
      <c r="BH184" s="37">
        <v>3.0630718886316521E-2</v>
      </c>
      <c r="BI184" s="37">
        <v>3.3088336758580902E-2</v>
      </c>
      <c r="BJ184" s="37">
        <v>3.712629903726869E-2</v>
      </c>
      <c r="BK184" s="37">
        <v>3.9033234454440811E-2</v>
      </c>
      <c r="BL184" s="37">
        <v>3.9296692984010208E-2</v>
      </c>
      <c r="BM184" s="37">
        <v>3.8357198392666013E-2</v>
      </c>
      <c r="BN184" s="37">
        <v>4.1301874345766508E-2</v>
      </c>
      <c r="BO184" s="37">
        <v>4.347656507843272E-2</v>
      </c>
      <c r="BP184" s="37">
        <v>4.4416428237209538E-2</v>
      </c>
      <c r="BQ184" s="37">
        <v>4.5810629602078642E-2</v>
      </c>
      <c r="BR184" s="37">
        <v>4.7792250488231193E-2</v>
      </c>
      <c r="BS184" s="37">
        <v>4.5658272193945269E-2</v>
      </c>
      <c r="BT184" s="37">
        <v>4.8076152212085263E-2</v>
      </c>
      <c r="BU184" s="37">
        <v>4.7980133710910922E-2</v>
      </c>
      <c r="BV184" s="37">
        <v>4.8008246696949163E-2</v>
      </c>
      <c r="BW184" s="37">
        <v>4.799282022914049E-2</v>
      </c>
      <c r="BX184" s="37">
        <v>3.6082606094351682E-2</v>
      </c>
      <c r="BY184" s="37">
        <v>3.6025503753191877E-2</v>
      </c>
      <c r="BZ184" s="37">
        <v>3.5990480046934233E-2</v>
      </c>
      <c r="CA184" s="37">
        <v>3.6059449620143541E-2</v>
      </c>
      <c r="CB184" s="37">
        <v>3.6010969142935598E-2</v>
      </c>
      <c r="CC184" s="37">
        <v>3.6041167411809093E-2</v>
      </c>
      <c r="CD184" s="37">
        <v>3.8461354750792938E-2</v>
      </c>
      <c r="CE184" s="37">
        <v>3.8319178436290242E-2</v>
      </c>
      <c r="CF184" s="37">
        <v>5.2927315621461267E-2</v>
      </c>
      <c r="CG184" s="37">
        <v>5.997489605225282E-2</v>
      </c>
      <c r="CH184" s="37">
        <v>5.2839184559482992E-2</v>
      </c>
      <c r="CI184" s="37">
        <v>5.2758360526454003E-2</v>
      </c>
      <c r="CJ184" s="37">
        <v>5.2876969567001247E-2</v>
      </c>
      <c r="CK184" s="37">
        <v>5.0409344193867722E-2</v>
      </c>
      <c r="CL184" s="37">
        <v>4.7872494275962137E-2</v>
      </c>
      <c r="CM184" s="37">
        <v>4.8096232222807192E-2</v>
      </c>
      <c r="CN184" s="37">
        <v>4.8123685282832659E-2</v>
      </c>
      <c r="CO184" s="37">
        <v>4.8005600336564702E-2</v>
      </c>
      <c r="CP184" s="37">
        <v>4.8059391629168467E-2</v>
      </c>
      <c r="CQ184" s="37">
        <v>4.8021481255097601E-2</v>
      </c>
      <c r="CR184" s="37">
        <v>4.8001730908424717E-2</v>
      </c>
      <c r="CS184" s="37">
        <v>4.8021948981106302E-2</v>
      </c>
      <c r="CT184" s="37">
        <v>4.7924149945085981E-2</v>
      </c>
    </row>
    <row r="185" spans="1:98" x14ac:dyDescent="0.4">
      <c r="A185" s="96"/>
      <c r="B185" s="94"/>
      <c r="C185" s="36" t="s">
        <v>4</v>
      </c>
      <c r="D185" s="37">
        <v>0</v>
      </c>
      <c r="E185" s="37">
        <v>0</v>
      </c>
      <c r="F185" s="37">
        <v>0</v>
      </c>
      <c r="G185" s="37">
        <v>0</v>
      </c>
      <c r="H185" s="37">
        <v>0</v>
      </c>
      <c r="I185" s="37">
        <v>0</v>
      </c>
      <c r="J185" s="37">
        <v>0</v>
      </c>
      <c r="K185" s="37">
        <v>0</v>
      </c>
      <c r="L185" s="37">
        <v>0</v>
      </c>
      <c r="M185" s="37">
        <v>0</v>
      </c>
      <c r="N185" s="37">
        <v>0</v>
      </c>
      <c r="O185" s="37">
        <v>0</v>
      </c>
      <c r="P185" s="37">
        <v>0</v>
      </c>
      <c r="Q185" s="37">
        <v>0</v>
      </c>
      <c r="R185" s="37">
        <v>0</v>
      </c>
      <c r="S185" s="37">
        <v>0</v>
      </c>
      <c r="T185" s="37">
        <v>0</v>
      </c>
      <c r="U185" s="37">
        <v>0</v>
      </c>
      <c r="V185" s="37">
        <v>0</v>
      </c>
      <c r="W185" s="37">
        <v>0</v>
      </c>
      <c r="X185" s="37">
        <v>0</v>
      </c>
      <c r="Y185" s="37">
        <v>0</v>
      </c>
      <c r="Z185" s="37">
        <v>0</v>
      </c>
      <c r="AA185" s="37">
        <v>0</v>
      </c>
      <c r="AB185" s="37">
        <v>0</v>
      </c>
      <c r="AC185" s="37">
        <v>0</v>
      </c>
      <c r="AD185" s="37">
        <v>0</v>
      </c>
      <c r="AE185" s="37">
        <v>0</v>
      </c>
      <c r="AF185" s="37">
        <v>0</v>
      </c>
      <c r="AG185" s="37">
        <v>0</v>
      </c>
      <c r="AH185" s="37">
        <v>0</v>
      </c>
      <c r="AI185" s="37">
        <v>0</v>
      </c>
      <c r="AJ185" s="37">
        <v>0</v>
      </c>
      <c r="AK185" s="37">
        <v>0</v>
      </c>
      <c r="AL185" s="37">
        <v>0</v>
      </c>
      <c r="AM185" s="37">
        <v>0</v>
      </c>
      <c r="AN185" s="37">
        <v>0</v>
      </c>
      <c r="AO185" s="37">
        <v>0</v>
      </c>
      <c r="AP185" s="37">
        <v>0</v>
      </c>
      <c r="AQ185" s="37">
        <v>0</v>
      </c>
      <c r="AR185" s="37">
        <v>0</v>
      </c>
      <c r="AS185" s="37">
        <v>0</v>
      </c>
      <c r="AT185" s="37">
        <v>0</v>
      </c>
      <c r="AU185" s="37">
        <v>0</v>
      </c>
      <c r="AV185" s="37">
        <v>0</v>
      </c>
      <c r="AW185" s="37">
        <v>0</v>
      </c>
      <c r="AX185" s="37">
        <v>0</v>
      </c>
      <c r="AY185" s="37">
        <v>0</v>
      </c>
      <c r="AZ185" s="37">
        <v>0</v>
      </c>
      <c r="BA185" s="37">
        <v>0</v>
      </c>
      <c r="BB185" s="37">
        <v>0</v>
      </c>
      <c r="BC185" s="37">
        <v>0</v>
      </c>
      <c r="BD185" s="37">
        <v>0</v>
      </c>
      <c r="BE185" s="37">
        <v>0</v>
      </c>
      <c r="BF185" s="37">
        <v>0</v>
      </c>
      <c r="BG185" s="37">
        <v>0</v>
      </c>
      <c r="BH185" s="37">
        <v>0</v>
      </c>
      <c r="BI185" s="37">
        <v>0</v>
      </c>
      <c r="BJ185" s="37">
        <v>0</v>
      </c>
      <c r="BK185" s="37">
        <v>0</v>
      </c>
      <c r="BL185" s="37">
        <v>0</v>
      </c>
      <c r="BM185" s="37">
        <v>0</v>
      </c>
      <c r="BN185" s="37">
        <v>0</v>
      </c>
      <c r="BO185" s="37">
        <v>0</v>
      </c>
      <c r="BP185" s="37">
        <v>0</v>
      </c>
      <c r="BQ185" s="37">
        <v>0</v>
      </c>
      <c r="BR185" s="37">
        <v>0</v>
      </c>
      <c r="BS185" s="37">
        <v>0</v>
      </c>
      <c r="BT185" s="37">
        <v>0</v>
      </c>
      <c r="BU185" s="37">
        <v>0</v>
      </c>
      <c r="BV185" s="37">
        <v>0</v>
      </c>
      <c r="BW185" s="37">
        <v>0</v>
      </c>
      <c r="BX185" s="37">
        <v>0</v>
      </c>
      <c r="BY185" s="37">
        <v>0</v>
      </c>
      <c r="BZ185" s="37">
        <v>0</v>
      </c>
      <c r="CA185" s="37">
        <v>0</v>
      </c>
      <c r="CB185" s="37">
        <v>0</v>
      </c>
      <c r="CC185" s="37">
        <v>0</v>
      </c>
      <c r="CD185" s="37">
        <v>0</v>
      </c>
      <c r="CE185" s="37">
        <v>0</v>
      </c>
      <c r="CF185" s="37">
        <v>0</v>
      </c>
      <c r="CG185" s="37">
        <v>0</v>
      </c>
      <c r="CH185" s="37">
        <v>0</v>
      </c>
      <c r="CI185" s="37">
        <v>0</v>
      </c>
      <c r="CJ185" s="37">
        <v>0</v>
      </c>
      <c r="CK185" s="37">
        <v>0</v>
      </c>
      <c r="CL185" s="37">
        <v>0</v>
      </c>
      <c r="CM185" s="37">
        <v>0</v>
      </c>
      <c r="CN185" s="37">
        <v>0</v>
      </c>
      <c r="CO185" s="37">
        <v>0</v>
      </c>
      <c r="CP185" s="37">
        <v>0</v>
      </c>
      <c r="CQ185" s="37">
        <v>0</v>
      </c>
      <c r="CR185" s="37">
        <v>0</v>
      </c>
      <c r="CS185" s="37">
        <v>0</v>
      </c>
      <c r="CT185" s="37">
        <v>0</v>
      </c>
    </row>
    <row r="186" spans="1:98" x14ac:dyDescent="0.4">
      <c r="A186" s="96"/>
      <c r="B186" s="94"/>
      <c r="C186" s="36" t="s">
        <v>6</v>
      </c>
      <c r="D186" s="37">
        <v>4.0049974888952338E-4</v>
      </c>
      <c r="E186" s="37">
        <v>6.7573213501368856E-4</v>
      </c>
      <c r="F186" s="37">
        <v>9.4183311242593607E-4</v>
      </c>
      <c r="G186" s="37">
        <v>4.568617716836827E-4</v>
      </c>
      <c r="H186" s="37">
        <v>1.761452796914342E-3</v>
      </c>
      <c r="I186" s="37">
        <v>2.2403635439494991E-3</v>
      </c>
      <c r="J186" s="37">
        <v>1.733271543227479E-3</v>
      </c>
      <c r="K186" s="37">
        <v>2.873736564260623E-3</v>
      </c>
      <c r="L186" s="37">
        <v>8.8570624298820958E-3</v>
      </c>
      <c r="M186" s="37">
        <v>9.7302731074176661E-3</v>
      </c>
      <c r="N186" s="37">
        <v>7.6265051142981174E-3</v>
      </c>
      <c r="O186" s="37">
        <v>5.4922964605840559E-3</v>
      </c>
      <c r="P186" s="37">
        <v>3.385806859465938E-3</v>
      </c>
      <c r="Q186" s="37">
        <v>3.1396752069708881E-3</v>
      </c>
      <c r="R186" s="37">
        <v>2.8125527019602849E-3</v>
      </c>
      <c r="S186" s="37">
        <v>2.472688483843822E-3</v>
      </c>
      <c r="T186" s="37">
        <v>2.8406730288958169E-3</v>
      </c>
      <c r="U186" s="37">
        <v>3.1971034931130081E-3</v>
      </c>
      <c r="V186" s="37">
        <v>6.0934807960763967E-3</v>
      </c>
      <c r="W186" s="37">
        <v>8.9543745341055282E-3</v>
      </c>
      <c r="X186" s="37">
        <v>1.1850113387625431E-2</v>
      </c>
      <c r="Y186" s="37">
        <v>1.4745967583520141E-2</v>
      </c>
      <c r="Z186" s="37">
        <v>1.5921989885686449E-2</v>
      </c>
      <c r="AA186" s="37">
        <v>1.8080104148811071E-2</v>
      </c>
      <c r="AB186" s="37">
        <v>2.0182793573534311E-2</v>
      </c>
      <c r="AC186" s="37">
        <v>2.3394080057633791E-2</v>
      </c>
      <c r="AD186" s="37">
        <v>2.4962430828663611E-2</v>
      </c>
      <c r="AE186" s="37">
        <v>2.6713731076666719E-2</v>
      </c>
      <c r="AF186" s="37">
        <v>1.6450681414836941E-2</v>
      </c>
      <c r="AG186" s="37">
        <v>1.517200583344854E-2</v>
      </c>
      <c r="AH186" s="37">
        <v>1.6268379236949931E-2</v>
      </c>
      <c r="AI186" s="37">
        <v>1.7073239592489801E-2</v>
      </c>
      <c r="AJ186" s="37">
        <v>1.6090134845852751E-2</v>
      </c>
      <c r="AK186" s="37">
        <v>1.656156374990286E-2</v>
      </c>
      <c r="AL186" s="37">
        <v>1.7537895071745808E-2</v>
      </c>
      <c r="AM186" s="37">
        <v>1.661851352421926E-2</v>
      </c>
      <c r="AN186" s="37">
        <v>1.6696816182076111E-2</v>
      </c>
      <c r="AO186" s="37">
        <v>1.6626933188159769E-2</v>
      </c>
      <c r="AP186" s="37">
        <v>1.649287928598003E-2</v>
      </c>
      <c r="AQ186" s="37">
        <v>1.7546630908990481E-2</v>
      </c>
      <c r="AR186" s="37">
        <v>1.78632369296719E-2</v>
      </c>
      <c r="AS186" s="37">
        <v>1.6148643222499561E-2</v>
      </c>
      <c r="AT186" s="37">
        <v>2.0050848710905029E-2</v>
      </c>
      <c r="AU186" s="37">
        <v>1.904075259382083E-2</v>
      </c>
      <c r="AV186" s="37">
        <v>2.4989666986325289E-2</v>
      </c>
      <c r="AW186" s="37">
        <v>1.799105922335114E-2</v>
      </c>
      <c r="AX186" s="37">
        <v>2.306693315289628E-2</v>
      </c>
      <c r="AY186" s="37">
        <v>2.3258419840965699E-2</v>
      </c>
      <c r="AZ186" s="37">
        <v>2.4400189116752881E-2</v>
      </c>
      <c r="BA186" s="37">
        <v>2.4547882006443249E-2</v>
      </c>
      <c r="BB186" s="37">
        <v>2.643973852994419E-2</v>
      </c>
      <c r="BC186" s="37">
        <v>2.4844004587615851E-2</v>
      </c>
      <c r="BD186" s="37">
        <v>2.4607262322285529E-2</v>
      </c>
      <c r="BE186" s="37">
        <v>2.7368565278665029E-2</v>
      </c>
      <c r="BF186" s="37">
        <v>3.0257522832449389E-2</v>
      </c>
      <c r="BG186" s="37">
        <v>3.115917221218565E-2</v>
      </c>
      <c r="BH186" s="37">
        <v>3.0630718886316521E-2</v>
      </c>
      <c r="BI186" s="37">
        <v>3.3088336758580902E-2</v>
      </c>
      <c r="BJ186" s="37">
        <v>3.712629903726869E-2</v>
      </c>
      <c r="BK186" s="37">
        <v>3.9033234454440811E-2</v>
      </c>
      <c r="BL186" s="37">
        <v>3.9296692984010208E-2</v>
      </c>
      <c r="BM186" s="37">
        <v>3.8357198392666013E-2</v>
      </c>
      <c r="BN186" s="37">
        <v>4.1301874345766508E-2</v>
      </c>
      <c r="BO186" s="37">
        <v>4.347656507843272E-2</v>
      </c>
      <c r="BP186" s="37">
        <v>4.4416428237209538E-2</v>
      </c>
      <c r="BQ186" s="37">
        <v>4.5810629602078642E-2</v>
      </c>
      <c r="BR186" s="37">
        <v>4.7792250488231193E-2</v>
      </c>
      <c r="BS186" s="37">
        <v>4.5658272193945269E-2</v>
      </c>
      <c r="BT186" s="37">
        <v>4.8076152212085263E-2</v>
      </c>
      <c r="BU186" s="37">
        <v>4.7980133710910922E-2</v>
      </c>
      <c r="BV186" s="37">
        <v>4.8008246696949163E-2</v>
      </c>
      <c r="BW186" s="37">
        <v>4.799282022914049E-2</v>
      </c>
      <c r="BX186" s="37">
        <v>3.6082606094351682E-2</v>
      </c>
      <c r="BY186" s="37">
        <v>3.6025503753191877E-2</v>
      </c>
      <c r="BZ186" s="37">
        <v>3.5990480046934233E-2</v>
      </c>
      <c r="CA186" s="37">
        <v>3.6059449620143541E-2</v>
      </c>
      <c r="CB186" s="37">
        <v>3.6010969142935598E-2</v>
      </c>
      <c r="CC186" s="37">
        <v>3.6041167411809093E-2</v>
      </c>
      <c r="CD186" s="37">
        <v>3.8461354750792938E-2</v>
      </c>
      <c r="CE186" s="37">
        <v>3.8319178436290242E-2</v>
      </c>
      <c r="CF186" s="37">
        <v>5.2927315621461267E-2</v>
      </c>
      <c r="CG186" s="37">
        <v>5.997489605225282E-2</v>
      </c>
      <c r="CH186" s="37">
        <v>5.2839184559482992E-2</v>
      </c>
      <c r="CI186" s="37">
        <v>5.2758360526454003E-2</v>
      </c>
      <c r="CJ186" s="37">
        <v>5.2876969567001247E-2</v>
      </c>
      <c r="CK186" s="37">
        <v>5.0409344193867722E-2</v>
      </c>
      <c r="CL186" s="37">
        <v>4.7872494275962137E-2</v>
      </c>
      <c r="CM186" s="37">
        <v>4.8096232222807192E-2</v>
      </c>
      <c r="CN186" s="37">
        <v>4.8123685282832659E-2</v>
      </c>
      <c r="CO186" s="37">
        <v>4.8005600336564702E-2</v>
      </c>
      <c r="CP186" s="37">
        <v>4.8059391629168467E-2</v>
      </c>
      <c r="CQ186" s="37">
        <v>4.8021481255097601E-2</v>
      </c>
      <c r="CR186" s="37">
        <v>4.8001730908424717E-2</v>
      </c>
      <c r="CS186" s="37">
        <v>4.8021948981106302E-2</v>
      </c>
      <c r="CT186" s="37">
        <v>4.7924149945085981E-2</v>
      </c>
    </row>
    <row r="187" spans="1:98" x14ac:dyDescent="0.4">
      <c r="A187" s="96"/>
      <c r="B187" s="94" t="s">
        <v>136</v>
      </c>
      <c r="C187" s="36" t="s">
        <v>60</v>
      </c>
      <c r="D187" s="37">
        <v>0</v>
      </c>
      <c r="E187" s="37">
        <v>0</v>
      </c>
      <c r="F187" s="37">
        <v>0</v>
      </c>
      <c r="G187" s="37">
        <v>0</v>
      </c>
      <c r="H187" s="37">
        <v>0</v>
      </c>
      <c r="I187" s="37">
        <v>0</v>
      </c>
      <c r="J187" s="37">
        <v>0</v>
      </c>
      <c r="K187" s="37">
        <v>0</v>
      </c>
      <c r="L187" s="37">
        <v>0</v>
      </c>
      <c r="M187" s="37">
        <v>0</v>
      </c>
      <c r="N187" s="37">
        <v>0</v>
      </c>
      <c r="O187" s="37">
        <v>0</v>
      </c>
      <c r="P187" s="37">
        <v>0</v>
      </c>
      <c r="Q187" s="37">
        <v>0</v>
      </c>
      <c r="R187" s="37">
        <v>0</v>
      </c>
      <c r="S187" s="37">
        <v>0</v>
      </c>
      <c r="T187" s="37">
        <v>0</v>
      </c>
      <c r="U187" s="37">
        <v>0</v>
      </c>
      <c r="V187" s="37">
        <v>0</v>
      </c>
      <c r="W187" s="37">
        <v>0</v>
      </c>
      <c r="X187" s="37">
        <v>0</v>
      </c>
      <c r="Y187" s="37">
        <v>0</v>
      </c>
      <c r="Z187" s="37">
        <v>0</v>
      </c>
      <c r="AA187" s="37">
        <v>0</v>
      </c>
      <c r="AB187" s="37">
        <v>0</v>
      </c>
      <c r="AC187" s="37">
        <v>2.546958772462451E-8</v>
      </c>
      <c r="AD187" s="37">
        <v>1.8269051581742959E-7</v>
      </c>
      <c r="AE187" s="37">
        <v>2.108355944600309E-7</v>
      </c>
      <c r="AF187" s="37">
        <v>2.144188135310573E-7</v>
      </c>
      <c r="AG187" s="37">
        <v>2.26141532394741E-7</v>
      </c>
      <c r="AH187" s="37">
        <v>2.6239128523594887E-7</v>
      </c>
      <c r="AI187" s="37">
        <v>3.1946846261351821E-7</v>
      </c>
      <c r="AJ187" s="37">
        <v>8.1716341011341605E-7</v>
      </c>
      <c r="AK187" s="37">
        <v>9.2151454002426051E-7</v>
      </c>
      <c r="AL187" s="37">
        <v>2.8614290470795591E-6</v>
      </c>
      <c r="AM187" s="37">
        <v>3.2645823725899941E-6</v>
      </c>
      <c r="AN187" s="37">
        <v>3.9543194324293353E-6</v>
      </c>
      <c r="AO187" s="37">
        <v>4.5981954410264123E-6</v>
      </c>
      <c r="AP187" s="37">
        <v>4.5751505415640874E-6</v>
      </c>
      <c r="AQ187" s="37">
        <v>4.873419541402601E-6</v>
      </c>
      <c r="AR187" s="37">
        <v>4.9595221914594343E-6</v>
      </c>
      <c r="AS187" s="37">
        <v>4.4779775735978333E-6</v>
      </c>
      <c r="AT187" s="37">
        <v>5.5578385351891722E-6</v>
      </c>
      <c r="AU187" s="37">
        <v>5.2949241945669846E-6</v>
      </c>
      <c r="AV187" s="37">
        <v>6.9237222984776271E-6</v>
      </c>
      <c r="AW187" s="37">
        <v>4.9919785722371256E-6</v>
      </c>
      <c r="AX187" s="37">
        <v>6.39521949871982E-6</v>
      </c>
      <c r="AY187" s="37">
        <v>6.4685328181770564E-6</v>
      </c>
      <c r="AZ187" s="37">
        <v>6.7995449754049657E-6</v>
      </c>
      <c r="BA187" s="37">
        <v>6.8171109526514931E-6</v>
      </c>
      <c r="BB187" s="37">
        <v>7.3399133276286208E-6</v>
      </c>
      <c r="BC187" s="37">
        <v>6.893924591487748E-6</v>
      </c>
      <c r="BD187" s="37">
        <v>6.8322859466635108E-6</v>
      </c>
      <c r="BE187" s="37">
        <v>7.6070179855150813E-6</v>
      </c>
      <c r="BF187" s="37">
        <v>8.4330732245659782E-6</v>
      </c>
      <c r="BG187" s="37">
        <v>8.6628296667965558E-6</v>
      </c>
      <c r="BH187" s="37">
        <v>8.4873257120857038E-6</v>
      </c>
      <c r="BI187" s="37">
        <v>9.204255852617845E-6</v>
      </c>
      <c r="BJ187" s="37">
        <v>1.0315218748396509E-5</v>
      </c>
      <c r="BK187" s="37">
        <v>1.0795846205854349E-5</v>
      </c>
      <c r="BL187" s="37">
        <v>1.091892907888403E-5</v>
      </c>
      <c r="BM187" s="37">
        <v>1.0660996640236979E-5</v>
      </c>
      <c r="BN187" s="37">
        <v>1.14669290516225E-5</v>
      </c>
      <c r="BO187" s="37">
        <v>1.20448226959679E-5</v>
      </c>
      <c r="BP187" s="37">
        <v>1.233936994568501E-5</v>
      </c>
      <c r="BQ187" s="37">
        <v>1.2645514212683E-5</v>
      </c>
      <c r="BR187" s="37">
        <v>1.326701196024731E-5</v>
      </c>
      <c r="BS187" s="37">
        <v>1.268481978503476E-5</v>
      </c>
      <c r="BT187" s="37">
        <v>1.336722528200482E-5</v>
      </c>
      <c r="BU187" s="37">
        <v>1.333499875971888E-5</v>
      </c>
      <c r="BV187" s="37">
        <v>1.331178566812879E-5</v>
      </c>
      <c r="BW187" s="37">
        <v>1.332862531549724E-5</v>
      </c>
      <c r="BX187" s="37">
        <v>1.000142353275392E-5</v>
      </c>
      <c r="BY187" s="37">
        <v>9.9736658831503932E-6</v>
      </c>
      <c r="BZ187" s="37">
        <v>1.000370520754785E-5</v>
      </c>
      <c r="CA187" s="37">
        <v>9.9831596927842944E-6</v>
      </c>
      <c r="CB187" s="37">
        <v>9.9863487859103578E-6</v>
      </c>
      <c r="CC187" s="37">
        <v>9.9904919353640628E-6</v>
      </c>
      <c r="CD187" s="37">
        <v>1.0672233136122931E-5</v>
      </c>
      <c r="CE187" s="37">
        <v>1.062876135188507E-5</v>
      </c>
      <c r="CF187" s="37">
        <v>1.4694179660239009E-5</v>
      </c>
      <c r="CG187" s="37">
        <v>1.6653852719159719E-5</v>
      </c>
      <c r="CH187" s="37">
        <v>1.4635446710034511E-5</v>
      </c>
      <c r="CI187" s="37">
        <v>1.466726621061481E-5</v>
      </c>
      <c r="CJ187" s="37">
        <v>1.461508758630053E-5</v>
      </c>
      <c r="CK187" s="37">
        <v>1.396385314650519E-5</v>
      </c>
      <c r="CL187" s="37">
        <v>1.328632416383875E-5</v>
      </c>
      <c r="CM187" s="37">
        <v>1.3353327173093329E-5</v>
      </c>
      <c r="CN187" s="37">
        <v>1.329858213937122E-5</v>
      </c>
      <c r="CO187" s="37">
        <v>1.3294605536918431E-5</v>
      </c>
      <c r="CP187" s="37">
        <v>1.3356074912777889E-5</v>
      </c>
      <c r="CQ187" s="37">
        <v>1.333465020062019E-5</v>
      </c>
      <c r="CR187" s="37">
        <v>1.337454540510173E-5</v>
      </c>
      <c r="CS187" s="37">
        <v>1.3329222931839761E-5</v>
      </c>
      <c r="CT187" s="37">
        <v>1.3343142045287131E-5</v>
      </c>
    </row>
    <row r="188" spans="1:98" x14ac:dyDescent="0.4">
      <c r="A188" s="96"/>
      <c r="B188" s="94"/>
      <c r="C188" s="36" t="s">
        <v>4</v>
      </c>
      <c r="D188" s="37">
        <v>0</v>
      </c>
      <c r="E188" s="37">
        <v>0</v>
      </c>
      <c r="F188" s="37">
        <v>0</v>
      </c>
      <c r="G188" s="37">
        <v>0</v>
      </c>
      <c r="H188" s="37">
        <v>0</v>
      </c>
      <c r="I188" s="37">
        <v>0</v>
      </c>
      <c r="J188" s="37">
        <v>0</v>
      </c>
      <c r="K188" s="37">
        <v>0</v>
      </c>
      <c r="L188" s="37">
        <v>0</v>
      </c>
      <c r="M188" s="37">
        <v>0</v>
      </c>
      <c r="N188" s="37">
        <v>0</v>
      </c>
      <c r="O188" s="37">
        <v>0</v>
      </c>
      <c r="P188" s="37">
        <v>0</v>
      </c>
      <c r="Q188" s="37">
        <v>0</v>
      </c>
      <c r="R188" s="37">
        <v>0</v>
      </c>
      <c r="S188" s="37">
        <v>0</v>
      </c>
      <c r="T188" s="37">
        <v>0</v>
      </c>
      <c r="U188" s="37">
        <v>0</v>
      </c>
      <c r="V188" s="37">
        <v>0</v>
      </c>
      <c r="W188" s="37">
        <v>0</v>
      </c>
      <c r="X188" s="37">
        <v>0</v>
      </c>
      <c r="Y188" s="37">
        <v>0</v>
      </c>
      <c r="Z188" s="37">
        <v>0</v>
      </c>
      <c r="AA188" s="37">
        <v>0</v>
      </c>
      <c r="AB188" s="37">
        <v>0</v>
      </c>
      <c r="AC188" s="37">
        <v>0</v>
      </c>
      <c r="AD188" s="37">
        <v>1.273479386231226E-8</v>
      </c>
      <c r="AE188" s="37">
        <v>9.9835120483589631E-8</v>
      </c>
      <c r="AF188" s="37">
        <v>1.7268203276698139E-7</v>
      </c>
      <c r="AG188" s="37">
        <v>2.282544847514879E-7</v>
      </c>
      <c r="AH188" s="37">
        <v>2.7800257035140441E-7</v>
      </c>
      <c r="AI188" s="37">
        <v>3.3599887969782788E-7</v>
      </c>
      <c r="AJ188" s="37">
        <v>4.0935778159783978E-7</v>
      </c>
      <c r="AK188" s="37">
        <v>7.1345056590891713E-7</v>
      </c>
      <c r="AL188" s="37">
        <v>9.7565516857698533E-7</v>
      </c>
      <c r="AM188" s="37">
        <v>2.1405705377463449E-6</v>
      </c>
      <c r="AN188" s="37">
        <v>3.1437552601737932E-6</v>
      </c>
      <c r="AO188" s="37">
        <v>4.234573812853431E-6</v>
      </c>
      <c r="AP188" s="37">
        <v>5.3801751302239267E-6</v>
      </c>
      <c r="AQ188" s="37">
        <v>6.2439280212207236E-6</v>
      </c>
      <c r="AR188" s="37">
        <v>7.0888252375788993E-6</v>
      </c>
      <c r="AS188" s="37">
        <v>7.807593116306833E-6</v>
      </c>
      <c r="AT188" s="37">
        <v>8.1478417159156273E-6</v>
      </c>
      <c r="AU188" s="37">
        <v>8.9994937266113556E-6</v>
      </c>
      <c r="AV188" s="37">
        <v>9.4878593843162417E-6</v>
      </c>
      <c r="AW188" s="37">
        <v>1.0694442849805259E-5</v>
      </c>
      <c r="AX188" s="37">
        <v>1.0587756536094799E-5</v>
      </c>
      <c r="AY188" s="37">
        <v>1.129750887500569E-5</v>
      </c>
      <c r="AZ188" s="37">
        <v>1.184977625629493E-5</v>
      </c>
      <c r="BA188" s="37">
        <v>1.2443143025088169E-5</v>
      </c>
      <c r="BB188" s="37">
        <v>1.290374316574916E-5</v>
      </c>
      <c r="BC188" s="37">
        <v>1.354373872452248E-5</v>
      </c>
      <c r="BD188" s="37">
        <v>1.380959463076504E-5</v>
      </c>
      <c r="BE188" s="37">
        <v>1.4026477256926469E-5</v>
      </c>
      <c r="BF188" s="37">
        <v>1.460921929147262E-5</v>
      </c>
      <c r="BG188" s="37">
        <v>1.5451412901569958E-5</v>
      </c>
      <c r="BH188" s="37">
        <v>1.6180985411075689E-5</v>
      </c>
      <c r="BI188" s="37">
        <v>1.6665115116751649E-5</v>
      </c>
      <c r="BJ188" s="37">
        <v>1.7429633707097179E-5</v>
      </c>
      <c r="BK188" s="37">
        <v>1.856490329064081E-5</v>
      </c>
      <c r="BL188" s="37">
        <v>1.9649717609744889E-5</v>
      </c>
      <c r="BM188" s="37">
        <v>2.054588097708287E-5</v>
      </c>
      <c r="BN188" s="37">
        <v>2.114183175581812E-5</v>
      </c>
      <c r="BO188" s="37">
        <v>2.2052513147963999E-5</v>
      </c>
      <c r="BP188" s="37">
        <v>2.304681693598804E-5</v>
      </c>
      <c r="BQ188" s="37">
        <v>2.395905124705565E-5</v>
      </c>
      <c r="BR188" s="37">
        <v>2.4833708901250589E-5</v>
      </c>
      <c r="BS188" s="37">
        <v>2.5840431747724269E-5</v>
      </c>
      <c r="BT188" s="37">
        <v>2.6318568843956461E-5</v>
      </c>
      <c r="BU188" s="37">
        <v>2.70949982790905E-5</v>
      </c>
      <c r="BV188" s="37">
        <v>2.7689675829047231E-5</v>
      </c>
      <c r="BW188" s="37">
        <v>2.8163959791074069E-5</v>
      </c>
      <c r="BX188" s="37">
        <v>2.8586111205170151E-5</v>
      </c>
      <c r="BY188" s="37">
        <v>2.7265322552788299E-5</v>
      </c>
      <c r="BZ188" s="37">
        <v>2.6434471461249409E-5</v>
      </c>
      <c r="CA188" s="37">
        <v>2.5853347448956221E-5</v>
      </c>
      <c r="CB188" s="37">
        <v>2.5418635765281501E-5</v>
      </c>
      <c r="CC188" s="37">
        <v>2.5067774534804171E-5</v>
      </c>
      <c r="CD188" s="37">
        <v>2.4780559131055379E-5</v>
      </c>
      <c r="CE188" s="37">
        <v>2.4915616980365701E-5</v>
      </c>
      <c r="CF188" s="37">
        <v>2.4977616115313341E-5</v>
      </c>
      <c r="CG188" s="37">
        <v>2.7058062659528402E-5</v>
      </c>
      <c r="CH188" s="37">
        <v>2.9446658467495562E-5</v>
      </c>
      <c r="CI188" s="37">
        <v>3.020172406240904E-5</v>
      </c>
      <c r="CJ188" s="37">
        <v>3.0945512554846991E-5</v>
      </c>
      <c r="CK188" s="37">
        <v>3.1599409597265617E-5</v>
      </c>
      <c r="CL188" s="37">
        <v>3.1835374353373417E-5</v>
      </c>
      <c r="CM188" s="37">
        <v>3.1785489876728058E-5</v>
      </c>
      <c r="CN188" s="37">
        <v>3.1874960447426133E-5</v>
      </c>
      <c r="CO188" s="37">
        <v>3.1929611410817102E-5</v>
      </c>
      <c r="CP188" s="37">
        <v>3.1965917406068542E-5</v>
      </c>
      <c r="CQ188" s="37">
        <v>3.2045251399849237E-5</v>
      </c>
      <c r="CR188" s="37">
        <v>3.210482491133028E-5</v>
      </c>
      <c r="CS188" s="37">
        <v>3.2150951387605282E-5</v>
      </c>
      <c r="CT188" s="37">
        <v>3.2191806730387161E-5</v>
      </c>
    </row>
    <row r="189" spans="1:98" x14ac:dyDescent="0.4">
      <c r="A189" s="96"/>
      <c r="B189" s="94"/>
      <c r="C189" s="36" t="s">
        <v>6</v>
      </c>
      <c r="D189" s="37">
        <v>0</v>
      </c>
      <c r="E189" s="37">
        <v>0</v>
      </c>
      <c r="F189" s="37">
        <v>0</v>
      </c>
      <c r="G189" s="37">
        <v>0</v>
      </c>
      <c r="H189" s="37">
        <v>0</v>
      </c>
      <c r="I189" s="37">
        <v>0</v>
      </c>
      <c r="J189" s="37">
        <v>0</v>
      </c>
      <c r="K189" s="37">
        <v>0</v>
      </c>
      <c r="L189" s="37">
        <v>0</v>
      </c>
      <c r="M189" s="37">
        <v>0</v>
      </c>
      <c r="N189" s="37">
        <v>0</v>
      </c>
      <c r="O189" s="37">
        <v>0</v>
      </c>
      <c r="P189" s="37">
        <v>0</v>
      </c>
      <c r="Q189" s="37">
        <v>0</v>
      </c>
      <c r="R189" s="37">
        <v>0</v>
      </c>
      <c r="S189" s="37">
        <v>0</v>
      </c>
      <c r="T189" s="37">
        <v>0</v>
      </c>
      <c r="U189" s="37">
        <v>0</v>
      </c>
      <c r="V189" s="37">
        <v>0</v>
      </c>
      <c r="W189" s="37">
        <v>0</v>
      </c>
      <c r="X189" s="37">
        <v>0</v>
      </c>
      <c r="Y189" s="37">
        <v>0</v>
      </c>
      <c r="Z189" s="37">
        <v>0</v>
      </c>
      <c r="AA189" s="37">
        <v>0</v>
      </c>
      <c r="AB189" s="37">
        <v>0</v>
      </c>
      <c r="AC189" s="37">
        <v>2.546958772462451E-8</v>
      </c>
      <c r="AD189" s="37">
        <v>1.954253096797418E-7</v>
      </c>
      <c r="AE189" s="37">
        <v>3.106707149436205E-7</v>
      </c>
      <c r="AF189" s="37">
        <v>3.8710084629803872E-7</v>
      </c>
      <c r="AG189" s="37">
        <v>4.5439601714622891E-7</v>
      </c>
      <c r="AH189" s="37">
        <v>5.4039385558735328E-7</v>
      </c>
      <c r="AI189" s="37">
        <v>6.5546734231134615E-7</v>
      </c>
      <c r="AJ189" s="37">
        <v>1.226521191711256E-6</v>
      </c>
      <c r="AK189" s="37">
        <v>1.6349651059331781E-6</v>
      </c>
      <c r="AL189" s="37">
        <v>3.8370842156565438E-6</v>
      </c>
      <c r="AM189" s="37">
        <v>5.4051529103363382E-6</v>
      </c>
      <c r="AN189" s="37">
        <v>7.0980746926031289E-6</v>
      </c>
      <c r="AO189" s="37">
        <v>8.8327692538798433E-6</v>
      </c>
      <c r="AP189" s="37">
        <v>9.9553256717880132E-6</v>
      </c>
      <c r="AQ189" s="37">
        <v>1.111734756262333E-5</v>
      </c>
      <c r="AR189" s="37">
        <v>1.204834742903834E-5</v>
      </c>
      <c r="AS189" s="37">
        <v>1.2285570689904671E-5</v>
      </c>
      <c r="AT189" s="37">
        <v>1.37056802511048E-5</v>
      </c>
      <c r="AU189" s="37">
        <v>1.429441792117834E-5</v>
      </c>
      <c r="AV189" s="37">
        <v>1.6411581682793871E-5</v>
      </c>
      <c r="AW189" s="37">
        <v>1.5686421422042389E-5</v>
      </c>
      <c r="AX189" s="37">
        <v>1.698297603481462E-5</v>
      </c>
      <c r="AY189" s="37">
        <v>1.7766041693182749E-5</v>
      </c>
      <c r="AZ189" s="37">
        <v>1.8649321231699902E-5</v>
      </c>
      <c r="BA189" s="37">
        <v>1.9260253977739669E-5</v>
      </c>
      <c r="BB189" s="37">
        <v>2.024365649337778E-5</v>
      </c>
      <c r="BC189" s="37">
        <v>2.043766331601023E-5</v>
      </c>
      <c r="BD189" s="37">
        <v>2.0641880577428549E-5</v>
      </c>
      <c r="BE189" s="37">
        <v>2.163349524244155E-5</v>
      </c>
      <c r="BF189" s="37">
        <v>2.30422925160386E-5</v>
      </c>
      <c r="BG189" s="37">
        <v>2.4114242568366519E-5</v>
      </c>
      <c r="BH189" s="37">
        <v>2.4668311123161392E-5</v>
      </c>
      <c r="BI189" s="37">
        <v>2.586937096936949E-5</v>
      </c>
      <c r="BJ189" s="37">
        <v>2.774485245549369E-5</v>
      </c>
      <c r="BK189" s="37">
        <v>2.9360749496495161E-5</v>
      </c>
      <c r="BL189" s="37">
        <v>3.0568646688628919E-5</v>
      </c>
      <c r="BM189" s="37">
        <v>3.1206877617319853E-5</v>
      </c>
      <c r="BN189" s="37">
        <v>3.2608760807440617E-5</v>
      </c>
      <c r="BO189" s="37">
        <v>3.4097335843931897E-5</v>
      </c>
      <c r="BP189" s="37">
        <v>3.5386186881673063E-5</v>
      </c>
      <c r="BQ189" s="37">
        <v>3.6604565459738648E-5</v>
      </c>
      <c r="BR189" s="37">
        <v>3.8100720861497899E-5</v>
      </c>
      <c r="BS189" s="37">
        <v>3.8525251532759032E-5</v>
      </c>
      <c r="BT189" s="37">
        <v>3.9685794125961269E-5</v>
      </c>
      <c r="BU189" s="37">
        <v>4.0429997038809392E-5</v>
      </c>
      <c r="BV189" s="37">
        <v>4.1001461497176021E-5</v>
      </c>
      <c r="BW189" s="37">
        <v>4.1492585106571309E-5</v>
      </c>
      <c r="BX189" s="37">
        <v>3.8587534737924061E-5</v>
      </c>
      <c r="BY189" s="37">
        <v>3.7238988435938687E-5</v>
      </c>
      <c r="BZ189" s="37">
        <v>3.643817666879726E-5</v>
      </c>
      <c r="CA189" s="37">
        <v>3.5836507141740522E-5</v>
      </c>
      <c r="CB189" s="37">
        <v>3.5404984551191857E-5</v>
      </c>
      <c r="CC189" s="37">
        <v>3.5058266470168233E-5</v>
      </c>
      <c r="CD189" s="37">
        <v>3.5452792267178307E-5</v>
      </c>
      <c r="CE189" s="37">
        <v>3.5544378332250772E-5</v>
      </c>
      <c r="CF189" s="37">
        <v>3.9671795775552347E-5</v>
      </c>
      <c r="CG189" s="37">
        <v>4.3711915378688127E-5</v>
      </c>
      <c r="CH189" s="37">
        <v>4.4082105177530072E-5</v>
      </c>
      <c r="CI189" s="37">
        <v>4.4868990273023852E-5</v>
      </c>
      <c r="CJ189" s="37">
        <v>4.5560600141147523E-5</v>
      </c>
      <c r="CK189" s="37">
        <v>4.5563262743770809E-5</v>
      </c>
      <c r="CL189" s="37">
        <v>4.5121698517212168E-5</v>
      </c>
      <c r="CM189" s="37">
        <v>4.5138817049821403E-5</v>
      </c>
      <c r="CN189" s="37">
        <v>4.5173542586797353E-5</v>
      </c>
      <c r="CO189" s="37">
        <v>4.5224216947735532E-5</v>
      </c>
      <c r="CP189" s="37">
        <v>4.5321992318846433E-5</v>
      </c>
      <c r="CQ189" s="37">
        <v>4.5379901600469427E-5</v>
      </c>
      <c r="CR189" s="37">
        <v>4.5479370316432022E-5</v>
      </c>
      <c r="CS189" s="37">
        <v>4.5480174319445033E-5</v>
      </c>
      <c r="CT189" s="37">
        <v>4.5534948775674292E-5</v>
      </c>
    </row>
    <row r="190" spans="1:98" x14ac:dyDescent="0.4">
      <c r="A190" s="96"/>
      <c r="B190" s="94" t="s">
        <v>137</v>
      </c>
      <c r="C190" s="36" t="s">
        <v>3</v>
      </c>
      <c r="D190" s="37">
        <v>1.1591825445093891E-3</v>
      </c>
      <c r="E190" s="37">
        <v>1.2216330059728699E-3</v>
      </c>
      <c r="F190" s="37">
        <v>1.185707800422489E-3</v>
      </c>
      <c r="G190" s="37">
        <v>2.1022213986843729E-3</v>
      </c>
      <c r="H190" s="37">
        <v>2.7759033276671791E-3</v>
      </c>
      <c r="I190" s="37">
        <v>3.728463628004647E-3</v>
      </c>
      <c r="J190" s="37">
        <v>4.3965240644675864E-3</v>
      </c>
      <c r="K190" s="37">
        <v>5.8421626725776591E-3</v>
      </c>
      <c r="L190" s="37">
        <v>6.2882847744281977E-3</v>
      </c>
      <c r="M190" s="37">
        <v>6.3849485458562193E-3</v>
      </c>
      <c r="N190" s="37">
        <v>7.0516650127316963E-3</v>
      </c>
      <c r="O190" s="37">
        <v>9.0278791100757965E-3</v>
      </c>
      <c r="P190" s="37">
        <v>9.4602494023249169E-3</v>
      </c>
      <c r="Q190" s="37">
        <v>9.0135235499167882E-3</v>
      </c>
      <c r="R190" s="37">
        <v>8.5238036565945113E-3</v>
      </c>
      <c r="S190" s="37">
        <v>7.4655455751464822E-3</v>
      </c>
      <c r="T190" s="37">
        <v>5.8381238849681194E-3</v>
      </c>
      <c r="U190" s="37">
        <v>7.1925125340594111E-3</v>
      </c>
      <c r="V190" s="37">
        <v>7.3931760301971794E-3</v>
      </c>
      <c r="W190" s="37">
        <v>6.4701852581036416E-3</v>
      </c>
      <c r="X190" s="37">
        <v>5.7727343049320543E-3</v>
      </c>
      <c r="Y190" s="37">
        <v>6.7790813283772136E-3</v>
      </c>
      <c r="Z190" s="37">
        <v>7.530593475503629E-3</v>
      </c>
      <c r="AA190" s="37">
        <v>9.4719984926210452E-3</v>
      </c>
      <c r="AB190" s="37">
        <v>1.0243240610513149E-2</v>
      </c>
      <c r="AC190" s="37">
        <v>1.0191216597451371E-2</v>
      </c>
      <c r="AD190" s="37">
        <v>1.1762181952922449E-2</v>
      </c>
      <c r="AE190" s="37">
        <v>1.3950980136415631E-2</v>
      </c>
      <c r="AF190" s="37">
        <v>1.4673749384987229E-2</v>
      </c>
      <c r="AG190" s="37">
        <v>1.5716593243730741E-2</v>
      </c>
      <c r="AH190" s="37">
        <v>1.7101871082970749E-2</v>
      </c>
      <c r="AI190" s="37">
        <v>1.8003152076440571E-2</v>
      </c>
      <c r="AJ190" s="37">
        <v>1.9337871777105602E-2</v>
      </c>
      <c r="AK190" s="37">
        <v>2.1214906488253488E-2</v>
      </c>
      <c r="AL190" s="37">
        <v>2.3043465529467521E-2</v>
      </c>
      <c r="AM190" s="37">
        <v>2.4924963026723701E-2</v>
      </c>
      <c r="AN190" s="37">
        <v>2.6910082387104069E-2</v>
      </c>
      <c r="AO190" s="37">
        <v>2.8297810829747611E-2</v>
      </c>
      <c r="AP190" s="37">
        <v>2.9664019703027501E-2</v>
      </c>
      <c r="AQ190" s="37">
        <v>3.202088395402812E-2</v>
      </c>
      <c r="AR190" s="37">
        <v>2.939982398183974E-2</v>
      </c>
      <c r="AS190" s="37">
        <v>2.9020719776634431E-2</v>
      </c>
      <c r="AT190" s="37">
        <v>2.9028703450643401E-2</v>
      </c>
      <c r="AU190" s="37">
        <v>3.3064613840382708E-2</v>
      </c>
      <c r="AV190" s="37">
        <v>3.3444381122774078E-2</v>
      </c>
      <c r="AW190" s="37">
        <v>3.3802313889827323E-2</v>
      </c>
      <c r="AX190" s="37">
        <v>3.3506397501483022E-2</v>
      </c>
      <c r="AY190" s="37">
        <v>3.1551614249185823E-2</v>
      </c>
      <c r="AZ190" s="37">
        <v>3.2661980570404411E-2</v>
      </c>
      <c r="BA190" s="37">
        <v>3.5032793858698133E-2</v>
      </c>
      <c r="BB190" s="37">
        <v>3.2708415459557258E-2</v>
      </c>
      <c r="BC190" s="37">
        <v>3.2899988471458988E-2</v>
      </c>
      <c r="BD190" s="37">
        <v>2.7424476731655319E-2</v>
      </c>
      <c r="BE190" s="37">
        <v>2.4375235460811419E-2</v>
      </c>
      <c r="BF190" s="37">
        <v>2.7186013683955439E-2</v>
      </c>
      <c r="BG190" s="37">
        <v>2.8316848538622669E-2</v>
      </c>
      <c r="BH190" s="37">
        <v>2.8884928718060681E-2</v>
      </c>
      <c r="BI190" s="37">
        <v>2.6046548714537789E-2</v>
      </c>
      <c r="BJ190" s="37">
        <v>2.7620098798584489E-2</v>
      </c>
      <c r="BK190" s="37">
        <v>2.9010170752612859E-2</v>
      </c>
      <c r="BL190" s="37">
        <v>2.8728131228163142E-2</v>
      </c>
      <c r="BM190" s="37">
        <v>2.5951813539191002E-2</v>
      </c>
      <c r="BN190" s="37">
        <v>2.9590885215392569E-2</v>
      </c>
      <c r="BO190" s="37">
        <v>3.3756910422764158E-2</v>
      </c>
      <c r="BP190" s="37">
        <v>3.6363465132454677E-2</v>
      </c>
      <c r="BQ190" s="37">
        <v>3.632608321990427E-2</v>
      </c>
      <c r="BR190" s="37">
        <v>3.6253804622474788E-2</v>
      </c>
      <c r="BS190" s="37">
        <v>3.7761271118920928E-2</v>
      </c>
      <c r="BT190" s="37">
        <v>3.7913744155188972E-2</v>
      </c>
      <c r="BU190" s="37">
        <v>3.514011598455518E-2</v>
      </c>
      <c r="BV190" s="37">
        <v>3.2754509475485201E-2</v>
      </c>
      <c r="BW190" s="37">
        <v>3.1854012273194607E-2</v>
      </c>
      <c r="BX190" s="37">
        <v>3.7211413009385789E-2</v>
      </c>
      <c r="BY190" s="37">
        <v>4.0514118789030322E-2</v>
      </c>
      <c r="BZ190" s="37">
        <v>3.4933014552343759E-2</v>
      </c>
      <c r="CA190" s="37">
        <v>3.2637082218964802E-2</v>
      </c>
      <c r="CB190" s="37">
        <v>3.3218697560959153E-2</v>
      </c>
      <c r="CC190" s="37">
        <v>3.3638824900189539E-2</v>
      </c>
      <c r="CD190" s="37">
        <v>3.2352334816279978E-2</v>
      </c>
      <c r="CE190" s="37">
        <v>2.56481207502323E-2</v>
      </c>
      <c r="CF190" s="37">
        <v>2.9893605020795931E-2</v>
      </c>
      <c r="CG190" s="37">
        <v>2.7427763138554249E-2</v>
      </c>
      <c r="CH190" s="37">
        <v>2.053306983579218E-2</v>
      </c>
      <c r="CI190" s="37">
        <v>1.9416054171801561E-2</v>
      </c>
      <c r="CJ190" s="37">
        <v>1.9333982405999369E-2</v>
      </c>
      <c r="CK190" s="37">
        <v>2.061050337012426E-2</v>
      </c>
      <c r="CL190" s="37">
        <v>2.1604529748816971E-2</v>
      </c>
      <c r="CM190" s="37">
        <v>2.2328560425689821E-2</v>
      </c>
      <c r="CN190" s="37">
        <v>2.5258044617429691E-2</v>
      </c>
      <c r="CO190" s="37">
        <v>2.3010467921031751E-2</v>
      </c>
      <c r="CP190" s="37">
        <v>2.2997914766220241E-2</v>
      </c>
      <c r="CQ190" s="37">
        <v>2.4325029042722039E-2</v>
      </c>
      <c r="CR190" s="37">
        <v>2.375045359217412E-2</v>
      </c>
      <c r="CS190" s="37">
        <v>2.3041639447839421E-2</v>
      </c>
      <c r="CT190" s="37">
        <v>2.0107172966916109E-2</v>
      </c>
    </row>
    <row r="191" spans="1:98" x14ac:dyDescent="0.4">
      <c r="A191" s="96"/>
      <c r="B191" s="94"/>
      <c r="C191" s="37" t="s">
        <v>4</v>
      </c>
      <c r="D191" s="37">
        <v>0</v>
      </c>
      <c r="E191" s="37">
        <v>4.590920728422513E-4</v>
      </c>
      <c r="F191" s="37">
        <v>8.28137520875317E-4</v>
      </c>
      <c r="G191" s="37">
        <v>1.1173024203493091E-3</v>
      </c>
      <c r="H191" s="37">
        <v>1.731845161289409E-3</v>
      </c>
      <c r="I191" s="37">
        <v>2.4956692995386442E-3</v>
      </c>
      <c r="J191" s="37">
        <v>3.502785476052202E-3</v>
      </c>
      <c r="K191" s="37">
        <v>4.5981898807700861E-3</v>
      </c>
      <c r="L191" s="37">
        <v>6.0951829231758216E-3</v>
      </c>
      <c r="M191" s="37">
        <v>7.515615070623852E-3</v>
      </c>
      <c r="N191" s="37">
        <v>8.7818153891327938E-3</v>
      </c>
      <c r="O191" s="37">
        <v>1.016969459175129E-2</v>
      </c>
      <c r="P191" s="37">
        <v>1.2174315359277189E-2</v>
      </c>
      <c r="Q191" s="37">
        <v>1.404039630727452E-2</v>
      </c>
      <c r="R191" s="37">
        <v>1.549850844431149E-2</v>
      </c>
      <c r="S191" s="37">
        <v>1.6650963845709701E-2</v>
      </c>
      <c r="T191" s="37">
        <v>1.7335157496578369E-2</v>
      </c>
      <c r="U191" s="37">
        <v>1.7426087617370491E-2</v>
      </c>
      <c r="V191" s="37">
        <v>1.8220880335355731E-2</v>
      </c>
      <c r="W191" s="37">
        <v>1.9031413576408879E-2</v>
      </c>
      <c r="X191" s="37">
        <v>1.9386797438263829E-2</v>
      </c>
      <c r="Y191" s="37">
        <v>1.9519134215639292E-2</v>
      </c>
      <c r="Z191" s="37">
        <v>2.0140908473464E-2</v>
      </c>
      <c r="AA191" s="37">
        <v>2.0970527284106769E-2</v>
      </c>
      <c r="AB191" s="37">
        <v>2.2445880081743259E-2</v>
      </c>
      <c r="AC191" s="37">
        <v>2.3951401241015989E-2</v>
      </c>
      <c r="AD191" s="37">
        <v>2.5199687113840439E-2</v>
      </c>
      <c r="AE191" s="37">
        <v>2.6893168413517771E-2</v>
      </c>
      <c r="AF191" s="37">
        <v>2.9194739275168601E-2</v>
      </c>
      <c r="AG191" s="37">
        <v>3.141331205695632E-2</v>
      </c>
      <c r="AH191" s="37">
        <v>3.3733051772817928E-2</v>
      </c>
      <c r="AI191" s="37">
        <v>3.6242749098379483E-2</v>
      </c>
      <c r="AJ191" s="37">
        <v>3.8766551799137683E-2</v>
      </c>
      <c r="AK191" s="37">
        <v>4.1531126452361108E-2</v>
      </c>
      <c r="AL191" s="37">
        <v>4.4726733189401402E-2</v>
      </c>
      <c r="AM191" s="37">
        <v>4.8265173704295547E-2</v>
      </c>
      <c r="AN191" s="37">
        <v>5.2150025161219637E-2</v>
      </c>
      <c r="AO191" s="37">
        <v>5.6314053583699633E-2</v>
      </c>
      <c r="AP191" s="37">
        <v>6.0508702057410609E-2</v>
      </c>
      <c r="AQ191" s="37">
        <v>6.4792181784387878E-2</v>
      </c>
      <c r="AR191" s="37">
        <v>6.9586175491659144E-2</v>
      </c>
      <c r="AS191" s="37">
        <v>7.2755871042642403E-2</v>
      </c>
      <c r="AT191" s="37">
        <v>7.5636052284737465E-2</v>
      </c>
      <c r="AU191" s="37">
        <v>7.8367540082116841E-2</v>
      </c>
      <c r="AV191" s="37">
        <v>8.2566629665177707E-2</v>
      </c>
      <c r="AW191" s="37">
        <v>8.6392292217472272E-2</v>
      </c>
      <c r="AX191" s="37">
        <v>8.9977489511641584E-2</v>
      </c>
      <c r="AY191" s="37">
        <v>9.308538873130677E-2</v>
      </c>
      <c r="AZ191" s="37">
        <v>9.5223495090222182E-2</v>
      </c>
      <c r="BA191" s="37">
        <v>9.7817933326874301E-2</v>
      </c>
      <c r="BB191" s="37">
        <v>0.101161247727568</v>
      </c>
      <c r="BC191" s="37">
        <v>0.10321663467213529</v>
      </c>
      <c r="BD191" s="37">
        <v>0.10532746254627839</v>
      </c>
      <c r="BE191" s="37">
        <v>0.1051580720115106</v>
      </c>
      <c r="BF191" s="37">
        <v>0.1041998242499</v>
      </c>
      <c r="BG191" s="37">
        <v>0.1048348064982889</v>
      </c>
      <c r="BH191" s="37">
        <v>0.1058643429206472</v>
      </c>
      <c r="BI191" s="37">
        <v>0.107006952143353</v>
      </c>
      <c r="BJ191" s="37">
        <v>0.1068879875825796</v>
      </c>
      <c r="BK191" s="37">
        <v>0.10755937752995121</v>
      </c>
      <c r="BL191" s="37">
        <v>0.10883683893286419</v>
      </c>
      <c r="BM191" s="37">
        <v>0.10986870394344091</v>
      </c>
      <c r="BN191" s="37">
        <v>0.1097557505705801</v>
      </c>
      <c r="BO191" s="37">
        <v>0.1111916269581075</v>
      </c>
      <c r="BP191" s="37">
        <v>0.11402286197596639</v>
      </c>
      <c r="BQ191" s="37">
        <v>0.11734369309847199</v>
      </c>
      <c r="BR191" s="37">
        <v>0.1201272885831023</v>
      </c>
      <c r="BS191" s="37">
        <v>0.1226191307733594</v>
      </c>
      <c r="BT191" s="37">
        <v>0.12547391754895729</v>
      </c>
      <c r="BU191" s="37">
        <v>0.12799986307407149</v>
      </c>
      <c r="BV191" s="37">
        <v>0.1292750030922615</v>
      </c>
      <c r="BW191" s="37">
        <v>0.12971169819074871</v>
      </c>
      <c r="BX191" s="37">
        <v>0.1302177085803449</v>
      </c>
      <c r="BY191" s="37">
        <v>0.13313422725365409</v>
      </c>
      <c r="BZ191" s="37">
        <v>0.13682407620274731</v>
      </c>
      <c r="CA191" s="37">
        <v>0.13770321463707169</v>
      </c>
      <c r="CB191" s="37">
        <v>0.13790241916574009</v>
      </c>
      <c r="CC191" s="37">
        <v>0.13872621861562939</v>
      </c>
      <c r="CD191" s="37">
        <v>0.139728975850509</v>
      </c>
      <c r="CE191" s="37">
        <v>0.14017127530824</v>
      </c>
      <c r="CF191" s="37">
        <v>0.13810009664413411</v>
      </c>
      <c r="CG191" s="37">
        <v>0.1385409785137848</v>
      </c>
      <c r="CH191" s="37">
        <v>0.13784285101605259</v>
      </c>
      <c r="CI191" s="37">
        <v>0.13453659527681541</v>
      </c>
      <c r="CJ191" s="37">
        <v>0.13154869909419431</v>
      </c>
      <c r="CK191" s="37">
        <v>0.12911889900020981</v>
      </c>
      <c r="CL191" s="37">
        <v>0.12757481100663801</v>
      </c>
      <c r="CM191" s="37">
        <v>0.12652257627544181</v>
      </c>
      <c r="CN191" s="37">
        <v>0.12577663294274499</v>
      </c>
      <c r="CO191" s="37">
        <v>0.12628990524047479</v>
      </c>
      <c r="CP191" s="37">
        <v>0.12574119892607249</v>
      </c>
      <c r="CQ191" s="37">
        <v>0.12532051331980351</v>
      </c>
      <c r="CR191" s="37">
        <v>0.12531632028673459</v>
      </c>
      <c r="CS191" s="37">
        <v>0.12490142763360181</v>
      </c>
      <c r="CT191" s="37">
        <v>0.1244122537975088</v>
      </c>
    </row>
    <row r="192" spans="1:98" x14ac:dyDescent="0.4">
      <c r="A192" s="96"/>
      <c r="B192" s="94"/>
      <c r="C192" s="37" t="s">
        <v>6</v>
      </c>
      <c r="D192" s="37">
        <v>1.1591825445093891E-3</v>
      </c>
      <c r="E192" s="37">
        <v>1.6807250788151221E-3</v>
      </c>
      <c r="F192" s="37">
        <v>2.0138453212978059E-3</v>
      </c>
      <c r="G192" s="37">
        <v>3.2195238190336831E-3</v>
      </c>
      <c r="H192" s="37">
        <v>4.5077484889565877E-3</v>
      </c>
      <c r="I192" s="37">
        <v>6.2241329275432907E-3</v>
      </c>
      <c r="J192" s="37">
        <v>7.8993095405197871E-3</v>
      </c>
      <c r="K192" s="37">
        <v>1.044035255334775E-2</v>
      </c>
      <c r="L192" s="37">
        <v>1.238346769760402E-2</v>
      </c>
      <c r="M192" s="37">
        <v>1.390056361648007E-2</v>
      </c>
      <c r="N192" s="37">
        <v>1.583348040186449E-2</v>
      </c>
      <c r="O192" s="37">
        <v>1.9197573701827089E-2</v>
      </c>
      <c r="P192" s="37">
        <v>2.163456476160211E-2</v>
      </c>
      <c r="Q192" s="37">
        <v>2.305391985719131E-2</v>
      </c>
      <c r="R192" s="37">
        <v>2.4022312100905999E-2</v>
      </c>
      <c r="S192" s="37">
        <v>2.4116509420856191E-2</v>
      </c>
      <c r="T192" s="37">
        <v>2.3173281381546489E-2</v>
      </c>
      <c r="U192" s="37">
        <v>2.4618600151429901E-2</v>
      </c>
      <c r="V192" s="37">
        <v>2.561405636555291E-2</v>
      </c>
      <c r="W192" s="37">
        <v>2.5501598834512518E-2</v>
      </c>
      <c r="X192" s="37">
        <v>2.5159531743195879E-2</v>
      </c>
      <c r="Y192" s="37">
        <v>2.6298215544016498E-2</v>
      </c>
      <c r="Z192" s="37">
        <v>2.7671501948967631E-2</v>
      </c>
      <c r="AA192" s="37">
        <v>3.0442525776727819E-2</v>
      </c>
      <c r="AB192" s="37">
        <v>3.2689120692256407E-2</v>
      </c>
      <c r="AC192" s="37">
        <v>3.4142617838467351E-2</v>
      </c>
      <c r="AD192" s="37">
        <v>3.6961869066762888E-2</v>
      </c>
      <c r="AE192" s="37">
        <v>4.0844148549933387E-2</v>
      </c>
      <c r="AF192" s="37">
        <v>4.386848866015583E-2</v>
      </c>
      <c r="AG192" s="37">
        <v>4.7129905300687058E-2</v>
      </c>
      <c r="AH192" s="37">
        <v>5.0834922855788667E-2</v>
      </c>
      <c r="AI192" s="37">
        <v>5.4245901174820053E-2</v>
      </c>
      <c r="AJ192" s="37">
        <v>5.8104423576243271E-2</v>
      </c>
      <c r="AK192" s="37">
        <v>6.2746032940614593E-2</v>
      </c>
      <c r="AL192" s="37">
        <v>6.7770198718868913E-2</v>
      </c>
      <c r="AM192" s="37">
        <v>7.3190136731019248E-2</v>
      </c>
      <c r="AN192" s="37">
        <v>7.906010754832371E-2</v>
      </c>
      <c r="AO192" s="37">
        <v>8.461186441344723E-2</v>
      </c>
      <c r="AP192" s="37">
        <v>9.0172721760438113E-2</v>
      </c>
      <c r="AQ192" s="37">
        <v>9.6813065738415985E-2</v>
      </c>
      <c r="AR192" s="37">
        <v>9.898599947349887E-2</v>
      </c>
      <c r="AS192" s="37">
        <v>0.1017765908192769</v>
      </c>
      <c r="AT192" s="37">
        <v>0.10466475573538089</v>
      </c>
      <c r="AU192" s="37">
        <v>0.1114321539224995</v>
      </c>
      <c r="AV192" s="37">
        <v>0.1160110107879518</v>
      </c>
      <c r="AW192" s="37">
        <v>0.1201946061072996</v>
      </c>
      <c r="AX192" s="37">
        <v>0.1234838870131246</v>
      </c>
      <c r="AY192" s="37">
        <v>0.1246370029804926</v>
      </c>
      <c r="AZ192" s="37">
        <v>0.12788547566062661</v>
      </c>
      <c r="BA192" s="37">
        <v>0.13285072718557239</v>
      </c>
      <c r="BB192" s="37">
        <v>0.1338696631871252</v>
      </c>
      <c r="BC192" s="37">
        <v>0.1361166231435943</v>
      </c>
      <c r="BD192" s="37">
        <v>0.1327519392779338</v>
      </c>
      <c r="BE192" s="37">
        <v>0.129533307472322</v>
      </c>
      <c r="BF192" s="37">
        <v>0.13138583793385539</v>
      </c>
      <c r="BG192" s="37">
        <v>0.13315165503691159</v>
      </c>
      <c r="BH192" s="37">
        <v>0.13474927163870781</v>
      </c>
      <c r="BI192" s="37">
        <v>0.13305350085789069</v>
      </c>
      <c r="BJ192" s="37">
        <v>0.1345080863811641</v>
      </c>
      <c r="BK192" s="37">
        <v>0.13656954828256401</v>
      </c>
      <c r="BL192" s="37">
        <v>0.13756497016102731</v>
      </c>
      <c r="BM192" s="37">
        <v>0.13582051748263191</v>
      </c>
      <c r="BN192" s="37">
        <v>0.1393466357859727</v>
      </c>
      <c r="BO192" s="37">
        <v>0.14494853738087171</v>
      </c>
      <c r="BP192" s="37">
        <v>0.15038632710842109</v>
      </c>
      <c r="BQ192" s="37">
        <v>0.15366977631837619</v>
      </c>
      <c r="BR192" s="37">
        <v>0.15638109320557711</v>
      </c>
      <c r="BS192" s="37">
        <v>0.16038040189228031</v>
      </c>
      <c r="BT192" s="37">
        <v>0.16338766170414629</v>
      </c>
      <c r="BU192" s="37">
        <v>0.16313997905862671</v>
      </c>
      <c r="BV192" s="37">
        <v>0.1620295125677467</v>
      </c>
      <c r="BW192" s="37">
        <v>0.1615657104639433</v>
      </c>
      <c r="BX192" s="37">
        <v>0.1674291215897307</v>
      </c>
      <c r="BY192" s="37">
        <v>0.1736483460426845</v>
      </c>
      <c r="BZ192" s="37">
        <v>0.1717570907550911</v>
      </c>
      <c r="CA192" s="37">
        <v>0.17034029685603649</v>
      </c>
      <c r="CB192" s="37">
        <v>0.17112111672669919</v>
      </c>
      <c r="CC192" s="37">
        <v>0.17236504351581891</v>
      </c>
      <c r="CD192" s="37">
        <v>0.172081310666789</v>
      </c>
      <c r="CE192" s="37">
        <v>0.16581939605847229</v>
      </c>
      <c r="CF192" s="37">
        <v>0.16799370166493</v>
      </c>
      <c r="CG192" s="37">
        <v>0.16596874165233899</v>
      </c>
      <c r="CH192" s="37">
        <v>0.15837592085184479</v>
      </c>
      <c r="CI192" s="37">
        <v>0.153952649448617</v>
      </c>
      <c r="CJ192" s="37">
        <v>0.15088268150019371</v>
      </c>
      <c r="CK192" s="37">
        <v>0.149729402370334</v>
      </c>
      <c r="CL192" s="37">
        <v>0.149179340755455</v>
      </c>
      <c r="CM192" s="37">
        <v>0.14885113670113159</v>
      </c>
      <c r="CN192" s="37">
        <v>0.15103467756017469</v>
      </c>
      <c r="CO192" s="37">
        <v>0.14930037316150649</v>
      </c>
      <c r="CP192" s="37">
        <v>0.1487391136922927</v>
      </c>
      <c r="CQ192" s="37">
        <v>0.14964554236252561</v>
      </c>
      <c r="CR192" s="37">
        <v>0.14906677387890871</v>
      </c>
      <c r="CS192" s="37">
        <v>0.1479430670814412</v>
      </c>
      <c r="CT192" s="37">
        <v>0.14451942676442489</v>
      </c>
    </row>
    <row r="193" spans="1:98" x14ac:dyDescent="0.4">
      <c r="A193" s="96"/>
      <c r="B193" s="95" t="s">
        <v>138</v>
      </c>
      <c r="C193" s="37" t="s">
        <v>3</v>
      </c>
      <c r="D193" s="37">
        <v>7.0176157548853127E-3</v>
      </c>
      <c r="E193" s="37">
        <v>6.0542238777019693E-3</v>
      </c>
      <c r="F193" s="37">
        <v>6.2936638478901206E-3</v>
      </c>
      <c r="G193" s="37">
        <v>6.6679015584880496E-3</v>
      </c>
      <c r="H193" s="37">
        <v>7.0625838957947681E-3</v>
      </c>
      <c r="I193" s="37">
        <v>1.114697566751098E-2</v>
      </c>
      <c r="J193" s="37">
        <v>1.2496460488615311E-2</v>
      </c>
      <c r="K193" s="37">
        <v>1.509345196718128E-2</v>
      </c>
      <c r="L193" s="37">
        <v>1.47454341862155E-2</v>
      </c>
      <c r="M193" s="37">
        <v>1.7251877235352899E-2</v>
      </c>
      <c r="N193" s="37">
        <v>1.933718736089823E-2</v>
      </c>
      <c r="O193" s="37">
        <v>2.353050315339713E-2</v>
      </c>
      <c r="P193" s="37">
        <v>2.4819928051749669E-2</v>
      </c>
      <c r="Q193" s="37">
        <v>2.2172893229141861E-2</v>
      </c>
      <c r="R193" s="37">
        <v>2.0839165880547329E-2</v>
      </c>
      <c r="S193" s="37">
        <v>1.7835212827701799E-2</v>
      </c>
      <c r="T193" s="37">
        <v>1.44535637393835E-2</v>
      </c>
      <c r="U193" s="37">
        <v>1.824750573122217E-2</v>
      </c>
      <c r="V193" s="37">
        <v>1.969979407567083E-2</v>
      </c>
      <c r="W193" s="37">
        <v>1.6680912405592149E-2</v>
      </c>
      <c r="X193" s="37">
        <v>2.308648002296099E-2</v>
      </c>
      <c r="Y193" s="37">
        <v>2.3260576925692691E-2</v>
      </c>
      <c r="Z193" s="37">
        <v>2.7158534941578608E-2</v>
      </c>
      <c r="AA193" s="37">
        <v>3.2373636428876557E-2</v>
      </c>
      <c r="AB193" s="37">
        <v>3.2622101697172341E-2</v>
      </c>
      <c r="AC193" s="37">
        <v>3.1559768947998702E-2</v>
      </c>
      <c r="AD193" s="37">
        <v>3.6397666934418683E-2</v>
      </c>
      <c r="AE193" s="37">
        <v>3.8693740361417997E-2</v>
      </c>
      <c r="AF193" s="37">
        <v>3.9651229634006198E-2</v>
      </c>
      <c r="AG193" s="37">
        <v>3.9849681687596769E-2</v>
      </c>
      <c r="AH193" s="37">
        <v>4.5874157641616807E-2</v>
      </c>
      <c r="AI193" s="37">
        <v>5.0339820814865252E-2</v>
      </c>
      <c r="AJ193" s="37">
        <v>5.4657343238374408E-2</v>
      </c>
      <c r="AK193" s="37">
        <v>5.7837728302005079E-2</v>
      </c>
      <c r="AL193" s="37">
        <v>6.2693481712168445E-2</v>
      </c>
      <c r="AM193" s="37">
        <v>6.6637035474333473E-2</v>
      </c>
      <c r="AN193" s="37">
        <v>7.4495080514423995E-2</v>
      </c>
      <c r="AO193" s="37">
        <v>7.9239104179868944E-2</v>
      </c>
      <c r="AP193" s="37">
        <v>8.7292403738934057E-2</v>
      </c>
      <c r="AQ193" s="37">
        <v>9.5842451812206242E-2</v>
      </c>
      <c r="AR193" s="37">
        <v>6.7694920549550897E-2</v>
      </c>
      <c r="AS193" s="37">
        <v>6.7281469359278229E-2</v>
      </c>
      <c r="AT193" s="37">
        <v>7.1428889084052691E-2</v>
      </c>
      <c r="AU193" s="37">
        <v>8.420293456815757E-2</v>
      </c>
      <c r="AV193" s="37">
        <v>7.9774890064099824E-2</v>
      </c>
      <c r="AW193" s="37">
        <v>8.230170202620897E-2</v>
      </c>
      <c r="AX193" s="37">
        <v>8.1534569219755507E-2</v>
      </c>
      <c r="AY193" s="37">
        <v>7.4299433343424676E-2</v>
      </c>
      <c r="AZ193" s="37">
        <v>8.0580874761961754E-2</v>
      </c>
      <c r="BA193" s="37">
        <v>8.5780785512364982E-2</v>
      </c>
      <c r="BB193" s="37">
        <v>7.6646003424648446E-2</v>
      </c>
      <c r="BC193" s="37">
        <v>7.506051939122535E-2</v>
      </c>
      <c r="BD193" s="37">
        <v>6.5490714781779133E-2</v>
      </c>
      <c r="BE193" s="37">
        <v>5.5538721195263333E-2</v>
      </c>
      <c r="BF193" s="37">
        <v>5.8513850071711872E-2</v>
      </c>
      <c r="BG193" s="37">
        <v>6.1664497691206729E-2</v>
      </c>
      <c r="BH193" s="37">
        <v>6.4718869370097659E-2</v>
      </c>
      <c r="BI193" s="37">
        <v>6.1215129639736618E-2</v>
      </c>
      <c r="BJ193" s="37">
        <v>6.300839798598698E-2</v>
      </c>
      <c r="BK193" s="37">
        <v>6.6907151486116812E-2</v>
      </c>
      <c r="BL193" s="37">
        <v>6.7311914584029936E-2</v>
      </c>
      <c r="BM193" s="37">
        <v>6.199818107057161E-2</v>
      </c>
      <c r="BN193" s="37">
        <v>7.00815485406769E-2</v>
      </c>
      <c r="BO193" s="37">
        <v>7.4579915275337708E-2</v>
      </c>
      <c r="BP193" s="37">
        <v>8.6330409899652155E-2</v>
      </c>
      <c r="BQ193" s="37">
        <v>8.6289980725152177E-2</v>
      </c>
      <c r="BR193" s="37">
        <v>8.1315174481098429E-2</v>
      </c>
      <c r="BS193" s="37">
        <v>8.6603761170779878E-2</v>
      </c>
      <c r="BT193" s="37">
        <v>8.4859694447859277E-2</v>
      </c>
      <c r="BU193" s="37">
        <v>8.206294035472915E-2</v>
      </c>
      <c r="BV193" s="37">
        <v>5.5185505249379388E-2</v>
      </c>
      <c r="BW193" s="37">
        <v>6.0572392875854163E-2</v>
      </c>
      <c r="BX193" s="37">
        <v>5.8897892800800981E-2</v>
      </c>
      <c r="BY193" s="37">
        <v>6.6470724215245039E-2</v>
      </c>
      <c r="BZ193" s="37">
        <v>5.3306025542482982E-2</v>
      </c>
      <c r="CA193" s="37">
        <v>5.1476237006939908E-2</v>
      </c>
      <c r="CB193" s="37">
        <v>5.3413330899168707E-2</v>
      </c>
      <c r="CC193" s="37">
        <v>5.272802757409862E-2</v>
      </c>
      <c r="CD193" s="37">
        <v>5.0202865989839363E-2</v>
      </c>
      <c r="CE193" s="37">
        <v>3.6268214516208173E-2</v>
      </c>
      <c r="CF193" s="37">
        <v>4.9906891453377691E-2</v>
      </c>
      <c r="CG193" s="37">
        <v>4.3871988670295153E-2</v>
      </c>
      <c r="CH193" s="37">
        <v>2.8826632809691999E-2</v>
      </c>
      <c r="CI193" s="37">
        <v>2.7755083058142071E-2</v>
      </c>
      <c r="CJ193" s="37">
        <v>2.719946723911295E-2</v>
      </c>
      <c r="CK193" s="37">
        <v>2.9814861206342119E-2</v>
      </c>
      <c r="CL193" s="37">
        <v>3.017970174727835E-2</v>
      </c>
      <c r="CM193" s="37">
        <v>3.1118042873324651E-2</v>
      </c>
      <c r="CN193" s="37">
        <v>3.222642191540042E-2</v>
      </c>
      <c r="CO193" s="37">
        <v>3.03422741112537E-2</v>
      </c>
      <c r="CP193" s="37">
        <v>3.0738631604049899E-2</v>
      </c>
      <c r="CQ193" s="37">
        <v>3.1486753721874892E-2</v>
      </c>
      <c r="CR193" s="37">
        <v>3.0660652928113839E-2</v>
      </c>
      <c r="CS193" s="37">
        <v>2.905975082517737E-2</v>
      </c>
      <c r="CT193" s="37">
        <v>2.3277222801892521E-2</v>
      </c>
    </row>
    <row r="194" spans="1:98" x14ac:dyDescent="0.4">
      <c r="A194" s="96"/>
      <c r="B194" s="96"/>
      <c r="C194" s="37" t="s">
        <v>4</v>
      </c>
      <c r="D194" s="37">
        <v>0</v>
      </c>
      <c r="E194" s="37">
        <v>2.2019259090115938E-3</v>
      </c>
      <c r="F194" s="37">
        <v>3.3776936709376169E-3</v>
      </c>
      <c r="G194" s="37">
        <v>4.3660094197219531E-3</v>
      </c>
      <c r="H194" s="37">
        <v>5.2821178952495822E-3</v>
      </c>
      <c r="I194" s="37">
        <v>6.1560444635389722E-3</v>
      </c>
      <c r="J194" s="37">
        <v>8.137082356482632E-3</v>
      </c>
      <c r="K194" s="37">
        <v>1.0030510183714481E-2</v>
      </c>
      <c r="L194" s="37">
        <v>1.232233976338599E-2</v>
      </c>
      <c r="M194" s="37">
        <v>1.396981529951209E-2</v>
      </c>
      <c r="N194" s="37">
        <v>1.6122209138510219E-2</v>
      </c>
      <c r="O194" s="37">
        <v>1.8478406040792952E-2</v>
      </c>
      <c r="P194" s="37">
        <v>2.166303948201205E-2</v>
      </c>
      <c r="Q194" s="37">
        <v>2.4518748057790141E-2</v>
      </c>
      <c r="R194" s="37">
        <v>2.597493224382481E-2</v>
      </c>
      <c r="S194" s="37">
        <v>2.6913692896484289E-2</v>
      </c>
      <c r="T194" s="37">
        <v>2.6959835286164191E-2</v>
      </c>
      <c r="U194" s="37">
        <v>2.6205243462986621E-2</v>
      </c>
      <c r="V194" s="37">
        <v>2.7070465472355719E-2</v>
      </c>
      <c r="W194" s="37">
        <v>2.8235728299274988E-2</v>
      </c>
      <c r="X194" s="37">
        <v>2.8149786373868169E-2</v>
      </c>
      <c r="Y194" s="37">
        <v>3.0256153751490471E-2</v>
      </c>
      <c r="Z194" s="37">
        <v>3.1838357943350278E-2</v>
      </c>
      <c r="AA194" s="37">
        <v>3.4347517941637741E-2</v>
      </c>
      <c r="AB194" s="37">
        <v>3.787061106151355E-2</v>
      </c>
      <c r="AC194" s="37">
        <v>4.0584247255994799E-2</v>
      </c>
      <c r="AD194" s="37">
        <v>4.2403410935535582E-2</v>
      </c>
      <c r="AE194" s="37">
        <v>4.5483307403595033E-2</v>
      </c>
      <c r="AF194" s="37">
        <v>4.8670832884624503E-2</v>
      </c>
      <c r="AG194" s="37">
        <v>5.1449802213496078E-2</v>
      </c>
      <c r="AH194" s="37">
        <v>5.3825791993529513E-2</v>
      </c>
      <c r="AI194" s="37">
        <v>5.7694363011140191E-2</v>
      </c>
      <c r="AJ194" s="37">
        <v>6.2088707802273997E-2</v>
      </c>
      <c r="AK194" s="37">
        <v>6.6897356131575672E-2</v>
      </c>
      <c r="AL194" s="37">
        <v>7.1664492537389296E-2</v>
      </c>
      <c r="AM194" s="37">
        <v>7.7069804291954744E-2</v>
      </c>
      <c r="AN194" s="37">
        <v>8.2661041675076555E-2</v>
      </c>
      <c r="AO194" s="37">
        <v>8.9605216270768423E-2</v>
      </c>
      <c r="AP194" s="37">
        <v>9.6511034192339765E-2</v>
      </c>
      <c r="AQ194" s="37">
        <v>0.1046000806392787</v>
      </c>
      <c r="AR194" s="37">
        <v>0.1135611016007944</v>
      </c>
      <c r="AS194" s="37">
        <v>0.11185265899028821</v>
      </c>
      <c r="AT194" s="37">
        <v>0.1118019438041209</v>
      </c>
      <c r="AU194" s="37">
        <v>0.1136421171119837</v>
      </c>
      <c r="AV194" s="37">
        <v>0.1193520037910186</v>
      </c>
      <c r="AW194" s="37">
        <v>0.1222364122350621</v>
      </c>
      <c r="AX194" s="37">
        <v>0.12555010880674991</v>
      </c>
      <c r="AY194" s="37">
        <v>0.12822766653484671</v>
      </c>
      <c r="AZ194" s="37">
        <v>0.1283268433156004</v>
      </c>
      <c r="BA194" s="37">
        <v>0.1309524302592997</v>
      </c>
      <c r="BB194" s="37">
        <v>0.13473014770671399</v>
      </c>
      <c r="BC194" s="37">
        <v>0.13473763666950461</v>
      </c>
      <c r="BD194" s="37">
        <v>0.13479952040453991</v>
      </c>
      <c r="BE194" s="37">
        <v>0.13211034963896071</v>
      </c>
      <c r="BF194" s="37">
        <v>0.12749461007078849</v>
      </c>
      <c r="BG194" s="37">
        <v>0.12536459501805289</v>
      </c>
      <c r="BH194" s="37">
        <v>0.1247068191892652</v>
      </c>
      <c r="BI194" s="37">
        <v>0.1249401018377598</v>
      </c>
      <c r="BJ194" s="37">
        <v>0.12380380547866431</v>
      </c>
      <c r="BK194" s="37">
        <v>0.1235157091541662</v>
      </c>
      <c r="BL194" s="37">
        <v>0.1247459546801378</v>
      </c>
      <c r="BM194" s="37">
        <v>0.12570812806193449</v>
      </c>
      <c r="BN194" s="37">
        <v>0.12472028509386519</v>
      </c>
      <c r="BO194" s="37">
        <v>0.12658926988199101</v>
      </c>
      <c r="BP194" s="37">
        <v>0.12920316643231419</v>
      </c>
      <c r="BQ194" s="37">
        <v>0.1347355481875285</v>
      </c>
      <c r="BR194" s="37">
        <v>0.1387318970453891</v>
      </c>
      <c r="BS194" s="37">
        <v>0.14028631104819289</v>
      </c>
      <c r="BT194" s="37">
        <v>0.14343050239124649</v>
      </c>
      <c r="BU194" s="37">
        <v>0.14539120548869039</v>
      </c>
      <c r="BV194" s="37">
        <v>0.14623391418172141</v>
      </c>
      <c r="BW194" s="37">
        <v>0.13881030432150601</v>
      </c>
      <c r="BX194" s="37">
        <v>0.13592625728049659</v>
      </c>
      <c r="BY194" s="37">
        <v>0.1333617492627186</v>
      </c>
      <c r="BZ194" s="37">
        <v>0.13368023344220961</v>
      </c>
      <c r="CA194" s="37">
        <v>0.12958737639573981</v>
      </c>
      <c r="CB194" s="37">
        <v>0.12618782761448619</v>
      </c>
      <c r="CC194" s="37">
        <v>0.12419977734886969</v>
      </c>
      <c r="CD194" s="37">
        <v>0.1223330638478272</v>
      </c>
      <c r="CE194" s="37">
        <v>0.11985883588232869</v>
      </c>
      <c r="CF194" s="37">
        <v>0.1135915179305491</v>
      </c>
      <c r="CG194" s="37">
        <v>0.11333258523478119</v>
      </c>
      <c r="CH194" s="37">
        <v>0.1107697753706299</v>
      </c>
      <c r="CI194" s="37">
        <v>0.1039199276742067</v>
      </c>
      <c r="CJ194" s="37">
        <v>9.8477746289774695E-2</v>
      </c>
      <c r="CK194" s="37">
        <v>9.3982334556756392E-2</v>
      </c>
      <c r="CL194" s="37">
        <v>9.1107468005108924E-2</v>
      </c>
      <c r="CM194" s="37">
        <v>8.86130482837474E-2</v>
      </c>
      <c r="CN194" s="37">
        <v>8.6631140948822974E-2</v>
      </c>
      <c r="CO194" s="37">
        <v>8.5083213257246743E-2</v>
      </c>
      <c r="CP194" s="37">
        <v>8.3268298274715311E-2</v>
      </c>
      <c r="CQ194" s="37">
        <v>8.1723150003121872E-2</v>
      </c>
      <c r="CR194" s="37">
        <v>8.0614266349363209E-2</v>
      </c>
      <c r="CS194" s="37">
        <v>7.9251731670821571E-2</v>
      </c>
      <c r="CT194" s="37">
        <v>7.7649237692769227E-2</v>
      </c>
    </row>
    <row r="195" spans="1:98" x14ac:dyDescent="0.4">
      <c r="A195" s="96"/>
      <c r="B195" s="97"/>
      <c r="C195" s="37" t="s">
        <v>6</v>
      </c>
      <c r="D195" s="37">
        <v>7.0176157548853127E-3</v>
      </c>
      <c r="E195" s="37">
        <v>8.2561497867135649E-3</v>
      </c>
      <c r="F195" s="37">
        <v>9.6713575188277362E-3</v>
      </c>
      <c r="G195" s="37">
        <v>1.103391097821E-2</v>
      </c>
      <c r="H195" s="37">
        <v>1.2344701791044349E-2</v>
      </c>
      <c r="I195" s="37">
        <v>1.7303020131049951E-2</v>
      </c>
      <c r="J195" s="37">
        <v>2.0633542845097941E-2</v>
      </c>
      <c r="K195" s="37">
        <v>2.5123962150895771E-2</v>
      </c>
      <c r="L195" s="37">
        <v>2.7067773949601481E-2</v>
      </c>
      <c r="M195" s="37">
        <v>3.1221692534864981E-2</v>
      </c>
      <c r="N195" s="37">
        <v>3.5459396499408449E-2</v>
      </c>
      <c r="O195" s="37">
        <v>4.2008909194190071E-2</v>
      </c>
      <c r="P195" s="37">
        <v>4.6482967533761722E-2</v>
      </c>
      <c r="Q195" s="37">
        <v>4.6691641286931998E-2</v>
      </c>
      <c r="R195" s="37">
        <v>4.6814098124372143E-2</v>
      </c>
      <c r="S195" s="37">
        <v>4.4748905724186078E-2</v>
      </c>
      <c r="T195" s="37">
        <v>4.1413399025547692E-2</v>
      </c>
      <c r="U195" s="37">
        <v>4.4452749194208788E-2</v>
      </c>
      <c r="V195" s="37">
        <v>4.6770259548026549E-2</v>
      </c>
      <c r="W195" s="37">
        <v>4.4916640704867138E-2</v>
      </c>
      <c r="X195" s="37">
        <v>5.1236266396829162E-2</v>
      </c>
      <c r="Y195" s="37">
        <v>5.3516730677183162E-2</v>
      </c>
      <c r="Z195" s="37">
        <v>5.8996892884928882E-2</v>
      </c>
      <c r="AA195" s="37">
        <v>6.6721154370514291E-2</v>
      </c>
      <c r="AB195" s="37">
        <v>7.0492712758685891E-2</v>
      </c>
      <c r="AC195" s="37">
        <v>7.2144016203993494E-2</v>
      </c>
      <c r="AD195" s="37">
        <v>7.8801077869954272E-2</v>
      </c>
      <c r="AE195" s="37">
        <v>8.417704776501303E-2</v>
      </c>
      <c r="AF195" s="37">
        <v>8.8322062518630687E-2</v>
      </c>
      <c r="AG195" s="37">
        <v>9.129948390109284E-2</v>
      </c>
      <c r="AH195" s="37">
        <v>9.9699949635146307E-2</v>
      </c>
      <c r="AI195" s="37">
        <v>0.10803418382600551</v>
      </c>
      <c r="AJ195" s="37">
        <v>0.1167460510406484</v>
      </c>
      <c r="AK195" s="37">
        <v>0.12473508443358081</v>
      </c>
      <c r="AL195" s="37">
        <v>0.1343579742495577</v>
      </c>
      <c r="AM195" s="37">
        <v>0.1437068397662882</v>
      </c>
      <c r="AN195" s="37">
        <v>0.15715612218950059</v>
      </c>
      <c r="AO195" s="37">
        <v>0.16884432045063741</v>
      </c>
      <c r="AP195" s="37">
        <v>0.18380343793127379</v>
      </c>
      <c r="AQ195" s="37">
        <v>0.20044253245148499</v>
      </c>
      <c r="AR195" s="37">
        <v>0.18125602215034531</v>
      </c>
      <c r="AS195" s="37">
        <v>0.17913412834956649</v>
      </c>
      <c r="AT195" s="37">
        <v>0.1832308328881736</v>
      </c>
      <c r="AU195" s="37">
        <v>0.19784505168014119</v>
      </c>
      <c r="AV195" s="37">
        <v>0.1991268938551185</v>
      </c>
      <c r="AW195" s="37">
        <v>0.20453811426127111</v>
      </c>
      <c r="AX195" s="37">
        <v>0.20708467802650529</v>
      </c>
      <c r="AY195" s="37">
        <v>0.20252709987827131</v>
      </c>
      <c r="AZ195" s="37">
        <v>0.2089077180775622</v>
      </c>
      <c r="BA195" s="37">
        <v>0.21673321577166471</v>
      </c>
      <c r="BB195" s="37">
        <v>0.21137615113136249</v>
      </c>
      <c r="BC195" s="37">
        <v>0.20979815606072999</v>
      </c>
      <c r="BD195" s="37">
        <v>0.20029023518631911</v>
      </c>
      <c r="BE195" s="37">
        <v>0.187649070834224</v>
      </c>
      <c r="BF195" s="37">
        <v>0.18600846014250039</v>
      </c>
      <c r="BG195" s="37">
        <v>0.1870290927092596</v>
      </c>
      <c r="BH195" s="37">
        <v>0.18942568855936279</v>
      </c>
      <c r="BI195" s="37">
        <v>0.18615523147749641</v>
      </c>
      <c r="BJ195" s="37">
        <v>0.1868122034646513</v>
      </c>
      <c r="BK195" s="37">
        <v>0.19042286064028299</v>
      </c>
      <c r="BL195" s="37">
        <v>0.19205786926416771</v>
      </c>
      <c r="BM195" s="37">
        <v>0.18770630913250611</v>
      </c>
      <c r="BN195" s="37">
        <v>0.19480183363454209</v>
      </c>
      <c r="BO195" s="37">
        <v>0.20116918515732871</v>
      </c>
      <c r="BP195" s="37">
        <v>0.2155335763319664</v>
      </c>
      <c r="BQ195" s="37">
        <v>0.22102552891268071</v>
      </c>
      <c r="BR195" s="37">
        <v>0.2200470715264875</v>
      </c>
      <c r="BS195" s="37">
        <v>0.22689007221897281</v>
      </c>
      <c r="BT195" s="37">
        <v>0.22829019683910581</v>
      </c>
      <c r="BU195" s="37">
        <v>0.2274541458434195</v>
      </c>
      <c r="BV195" s="37">
        <v>0.20141941943110081</v>
      </c>
      <c r="BW195" s="37">
        <v>0.19938269719736021</v>
      </c>
      <c r="BX195" s="37">
        <v>0.19482415008129761</v>
      </c>
      <c r="BY195" s="37">
        <v>0.1998324734779636</v>
      </c>
      <c r="BZ195" s="37">
        <v>0.18698625898469251</v>
      </c>
      <c r="CA195" s="37">
        <v>0.18106361340267971</v>
      </c>
      <c r="CB195" s="37">
        <v>0.17960115851365491</v>
      </c>
      <c r="CC195" s="37">
        <v>0.17692780492296839</v>
      </c>
      <c r="CD195" s="37">
        <v>0.17253592983766661</v>
      </c>
      <c r="CE195" s="37">
        <v>0.15612705039853689</v>
      </c>
      <c r="CF195" s="37">
        <v>0.16349840938392679</v>
      </c>
      <c r="CG195" s="37">
        <v>0.15720457390507631</v>
      </c>
      <c r="CH195" s="37">
        <v>0.1395964081803219</v>
      </c>
      <c r="CI195" s="37">
        <v>0.1316750107323488</v>
      </c>
      <c r="CJ195" s="37">
        <v>0.12567721352888769</v>
      </c>
      <c r="CK195" s="37">
        <v>0.1237971957630985</v>
      </c>
      <c r="CL195" s="37">
        <v>0.12128716975238731</v>
      </c>
      <c r="CM195" s="37">
        <v>0.1197310911570721</v>
      </c>
      <c r="CN195" s="37">
        <v>0.1188575628642234</v>
      </c>
      <c r="CO195" s="37">
        <v>0.1154254873685004</v>
      </c>
      <c r="CP195" s="37">
        <v>0.11400692987876521</v>
      </c>
      <c r="CQ195" s="37">
        <v>0.1132099037249968</v>
      </c>
      <c r="CR195" s="37">
        <v>0.111274919277477</v>
      </c>
      <c r="CS195" s="37">
        <v>0.1083114824959989</v>
      </c>
      <c r="CT195" s="37">
        <v>0.1009264604946617</v>
      </c>
    </row>
    <row r="196" spans="1:98" x14ac:dyDescent="0.4">
      <c r="A196" s="96"/>
      <c r="B196" s="94" t="s">
        <v>139</v>
      </c>
      <c r="C196" s="37" t="s">
        <v>3</v>
      </c>
      <c r="D196" s="37">
        <v>4.6802420661657247E-4</v>
      </c>
      <c r="E196" s="37">
        <v>7.8992031438608482E-4</v>
      </c>
      <c r="F196" s="37">
        <v>1.0989727597508019E-3</v>
      </c>
      <c r="G196" s="37">
        <v>5.3346793259828813E-4</v>
      </c>
      <c r="H196" s="37">
        <v>2.0520778227995761E-3</v>
      </c>
      <c r="I196" s="37">
        <v>2.6201027464563178E-3</v>
      </c>
      <c r="J196" s="37">
        <v>2.0226557156887079E-3</v>
      </c>
      <c r="K196" s="37">
        <v>3.3450283497310088E-3</v>
      </c>
      <c r="L196" s="37">
        <v>1.03255892955227E-2</v>
      </c>
      <c r="M196" s="37">
        <v>1.136619083186872E-2</v>
      </c>
      <c r="N196" s="37">
        <v>8.8917860087699783E-3</v>
      </c>
      <c r="O196" s="37">
        <v>6.4173663822002314E-3</v>
      </c>
      <c r="P196" s="37">
        <v>3.9376464327550266E-3</v>
      </c>
      <c r="Q196" s="37">
        <v>3.6735636393650699E-3</v>
      </c>
      <c r="R196" s="37">
        <v>3.2792830910523189E-3</v>
      </c>
      <c r="S196" s="37">
        <v>2.8914936180155482E-3</v>
      </c>
      <c r="T196" s="37">
        <v>3.309949352355273E-3</v>
      </c>
      <c r="U196" s="37">
        <v>3.7323452440630308E-3</v>
      </c>
      <c r="V196" s="37">
        <v>7.0958740780331687E-3</v>
      </c>
      <c r="W196" s="37">
        <v>1.0458197785382029E-2</v>
      </c>
      <c r="X196" s="37">
        <v>1.385383371229354E-2</v>
      </c>
      <c r="Y196" s="37">
        <v>1.7197854074027651E-2</v>
      </c>
      <c r="Z196" s="37">
        <v>1.8584879321497411E-2</v>
      </c>
      <c r="AA196" s="37">
        <v>2.108344338505894E-2</v>
      </c>
      <c r="AB196" s="37">
        <v>2.358682969050362E-2</v>
      </c>
      <c r="AC196" s="37">
        <v>2.7253212261323219E-2</v>
      </c>
      <c r="AD196" s="37">
        <v>2.9029046033887011E-2</v>
      </c>
      <c r="AE196" s="37">
        <v>3.1235171624106418E-2</v>
      </c>
      <c r="AF196" s="37">
        <v>1.9229718134530688E-2</v>
      </c>
      <c r="AG196" s="37">
        <v>1.769227826560409E-2</v>
      </c>
      <c r="AH196" s="37">
        <v>1.895980903655594E-2</v>
      </c>
      <c r="AI196" s="37">
        <v>1.992536666012595E-2</v>
      </c>
      <c r="AJ196" s="37">
        <v>1.879708176186597E-2</v>
      </c>
      <c r="AK196" s="37">
        <v>1.9341219385627412E-2</v>
      </c>
      <c r="AL196" s="37">
        <v>2.0443733887833319E-2</v>
      </c>
      <c r="AM196" s="37">
        <v>1.9392673451108899E-2</v>
      </c>
      <c r="AN196" s="37">
        <v>1.9422944487762921E-2</v>
      </c>
      <c r="AO196" s="37">
        <v>1.9450670591498961E-2</v>
      </c>
      <c r="AP196" s="37">
        <v>1.9206435650837218E-2</v>
      </c>
      <c r="AQ196" s="37">
        <v>2.0485665473961169E-2</v>
      </c>
      <c r="AR196" s="37">
        <v>2.0825261595890512E-2</v>
      </c>
      <c r="AS196" s="37">
        <v>1.8836048266316609E-2</v>
      </c>
      <c r="AT196" s="37">
        <v>2.334883948243989E-2</v>
      </c>
      <c r="AU196" s="37">
        <v>2.221343161254458E-2</v>
      </c>
      <c r="AV196" s="37">
        <v>2.9079644119955381E-2</v>
      </c>
      <c r="AW196" s="37">
        <v>2.1030623398865331E-2</v>
      </c>
      <c r="AX196" s="37">
        <v>2.6865524844373521E-2</v>
      </c>
      <c r="AY196" s="37">
        <v>2.712754791389194E-2</v>
      </c>
      <c r="AZ196" s="37">
        <v>2.8433461623943401E-2</v>
      </c>
      <c r="BA196" s="37">
        <v>2.860101368342469E-2</v>
      </c>
      <c r="BB196" s="37">
        <v>3.0846786430803151E-2</v>
      </c>
      <c r="BC196" s="37">
        <v>2.897299055596126E-2</v>
      </c>
      <c r="BD196" s="37">
        <v>2.882854006571622E-2</v>
      </c>
      <c r="BE196" s="37">
        <v>3.1942049619825219E-2</v>
      </c>
      <c r="BF196" s="37">
        <v>3.5290823414106297E-2</v>
      </c>
      <c r="BG196" s="37">
        <v>3.6313182541345662E-2</v>
      </c>
      <c r="BH196" s="37">
        <v>3.5694113508457088E-2</v>
      </c>
      <c r="BI196" s="37">
        <v>3.8571465122911382E-2</v>
      </c>
      <c r="BJ196" s="37">
        <v>4.3287198502674963E-2</v>
      </c>
      <c r="BK196" s="37">
        <v>4.5495552316966718E-2</v>
      </c>
      <c r="BL196" s="37">
        <v>4.593187828282147E-2</v>
      </c>
      <c r="BM196" s="37">
        <v>4.4823927587791287E-2</v>
      </c>
      <c r="BN196" s="37">
        <v>4.8192780930149837E-2</v>
      </c>
      <c r="BO196" s="37">
        <v>5.0656125787706618E-2</v>
      </c>
      <c r="BP196" s="37">
        <v>5.1875193772774282E-2</v>
      </c>
      <c r="BQ196" s="37">
        <v>5.339971584386366E-2</v>
      </c>
      <c r="BR196" s="37">
        <v>5.5838559940135292E-2</v>
      </c>
      <c r="BS196" s="37">
        <v>5.3272442881202101E-2</v>
      </c>
      <c r="BT196" s="37">
        <v>5.5974236605728159E-2</v>
      </c>
      <c r="BU196" s="37">
        <v>5.5965040950042788E-2</v>
      </c>
      <c r="BV196" s="37">
        <v>5.6042009892083473E-2</v>
      </c>
      <c r="BW196" s="37">
        <v>5.6086308956147031E-2</v>
      </c>
      <c r="BX196" s="37">
        <v>4.2009902184820112E-2</v>
      </c>
      <c r="BY196" s="37">
        <v>4.1949361940626553E-2</v>
      </c>
      <c r="BZ196" s="37">
        <v>4.1894884643512063E-2</v>
      </c>
      <c r="CA196" s="37">
        <v>4.2077383483708652E-2</v>
      </c>
      <c r="CB196" s="37">
        <v>4.2104490987711463E-2</v>
      </c>
      <c r="CC196" s="37">
        <v>4.2092486919551142E-2</v>
      </c>
      <c r="CD196" s="37">
        <v>4.4771658053114102E-2</v>
      </c>
      <c r="CE196" s="37">
        <v>4.4880101469170257E-2</v>
      </c>
      <c r="CF196" s="37">
        <v>6.180196682284074E-2</v>
      </c>
      <c r="CG196" s="37">
        <v>7.0070578568889666E-2</v>
      </c>
      <c r="CH196" s="37">
        <v>6.1624456519513877E-2</v>
      </c>
      <c r="CI196" s="37">
        <v>6.1661659040477552E-2</v>
      </c>
      <c r="CJ196" s="37">
        <v>6.1675921331606327E-2</v>
      </c>
      <c r="CK196" s="37">
        <v>5.8893989790564143E-2</v>
      </c>
      <c r="CL196" s="37">
        <v>5.6052131599445568E-2</v>
      </c>
      <c r="CM196" s="37">
        <v>5.6042891318301258E-2</v>
      </c>
      <c r="CN196" s="37">
        <v>5.6086233133066578E-2</v>
      </c>
      <c r="CO196" s="37">
        <v>5.6059094433454047E-2</v>
      </c>
      <c r="CP196" s="37">
        <v>5.6097331993275441E-2</v>
      </c>
      <c r="CQ196" s="37">
        <v>5.6072986485481077E-2</v>
      </c>
      <c r="CR196" s="37">
        <v>5.610256199683427E-2</v>
      </c>
      <c r="CS196" s="37">
        <v>5.6062479867300327E-2</v>
      </c>
      <c r="CT196" s="37">
        <v>5.5969846839108293E-2</v>
      </c>
    </row>
    <row r="197" spans="1:98" x14ac:dyDescent="0.4">
      <c r="A197" s="96"/>
      <c r="B197" s="94"/>
      <c r="C197" s="37" t="s">
        <v>4</v>
      </c>
      <c r="D197" s="37">
        <v>0</v>
      </c>
      <c r="E197" s="37">
        <v>0</v>
      </c>
      <c r="F197" s="37">
        <v>0</v>
      </c>
      <c r="G197" s="37">
        <v>0</v>
      </c>
      <c r="H197" s="37">
        <v>0</v>
      </c>
      <c r="I197" s="37">
        <v>0</v>
      </c>
      <c r="J197" s="37">
        <v>0</v>
      </c>
      <c r="K197" s="37">
        <v>0</v>
      </c>
      <c r="L197" s="37">
        <v>0</v>
      </c>
      <c r="M197" s="37">
        <v>0</v>
      </c>
      <c r="N197" s="37">
        <v>0</v>
      </c>
      <c r="O197" s="37">
        <v>0</v>
      </c>
      <c r="P197" s="37">
        <v>0</v>
      </c>
      <c r="Q197" s="37">
        <v>0</v>
      </c>
      <c r="R197" s="37">
        <v>0</v>
      </c>
      <c r="S197" s="37">
        <v>0</v>
      </c>
      <c r="T197" s="37">
        <v>0</v>
      </c>
      <c r="U197" s="37">
        <v>0</v>
      </c>
      <c r="V197" s="37">
        <v>0</v>
      </c>
      <c r="W197" s="37">
        <v>0</v>
      </c>
      <c r="X197" s="37">
        <v>0</v>
      </c>
      <c r="Y197" s="37">
        <v>0</v>
      </c>
      <c r="Z197" s="37">
        <v>0</v>
      </c>
      <c r="AA197" s="37">
        <v>0</v>
      </c>
      <c r="AB197" s="37">
        <v>0</v>
      </c>
      <c r="AC197" s="37">
        <v>0</v>
      </c>
      <c r="AD197" s="37">
        <v>0</v>
      </c>
      <c r="AE197" s="37">
        <v>0</v>
      </c>
      <c r="AF197" s="37">
        <v>0</v>
      </c>
      <c r="AG197" s="37">
        <v>0</v>
      </c>
      <c r="AH197" s="37">
        <v>0</v>
      </c>
      <c r="AI197" s="37">
        <v>0</v>
      </c>
      <c r="AJ197" s="37">
        <v>0</v>
      </c>
      <c r="AK197" s="37">
        <v>0</v>
      </c>
      <c r="AL197" s="37">
        <v>0</v>
      </c>
      <c r="AM197" s="37">
        <v>0</v>
      </c>
      <c r="AN197" s="37">
        <v>0</v>
      </c>
      <c r="AO197" s="37">
        <v>0</v>
      </c>
      <c r="AP197" s="37">
        <v>0</v>
      </c>
      <c r="AQ197" s="37">
        <v>0</v>
      </c>
      <c r="AR197" s="37">
        <v>0</v>
      </c>
      <c r="AS197" s="37">
        <v>0</v>
      </c>
      <c r="AT197" s="37">
        <v>0</v>
      </c>
      <c r="AU197" s="37">
        <v>0</v>
      </c>
      <c r="AV197" s="37">
        <v>0</v>
      </c>
      <c r="AW197" s="37">
        <v>0</v>
      </c>
      <c r="AX197" s="37">
        <v>0</v>
      </c>
      <c r="AY197" s="37">
        <v>0</v>
      </c>
      <c r="AZ197" s="37">
        <v>0</v>
      </c>
      <c r="BA197" s="37">
        <v>0</v>
      </c>
      <c r="BB197" s="37">
        <v>0</v>
      </c>
      <c r="BC197" s="37">
        <v>0</v>
      </c>
      <c r="BD197" s="37">
        <v>0</v>
      </c>
      <c r="BE197" s="37">
        <v>0</v>
      </c>
      <c r="BF197" s="37">
        <v>0</v>
      </c>
      <c r="BG197" s="37">
        <v>0</v>
      </c>
      <c r="BH197" s="37">
        <v>0</v>
      </c>
      <c r="BI197" s="37">
        <v>0</v>
      </c>
      <c r="BJ197" s="37">
        <v>0</v>
      </c>
      <c r="BK197" s="37">
        <v>0</v>
      </c>
      <c r="BL197" s="37">
        <v>0</v>
      </c>
      <c r="BM197" s="37">
        <v>0</v>
      </c>
      <c r="BN197" s="37">
        <v>0</v>
      </c>
      <c r="BO197" s="37">
        <v>0</v>
      </c>
      <c r="BP197" s="37">
        <v>0</v>
      </c>
      <c r="BQ197" s="37">
        <v>0</v>
      </c>
      <c r="BR197" s="37">
        <v>0</v>
      </c>
      <c r="BS197" s="37">
        <v>0</v>
      </c>
      <c r="BT197" s="37">
        <v>0</v>
      </c>
      <c r="BU197" s="37">
        <v>0</v>
      </c>
      <c r="BV197" s="37">
        <v>0</v>
      </c>
      <c r="BW197" s="37">
        <v>0</v>
      </c>
      <c r="BX197" s="37">
        <v>0</v>
      </c>
      <c r="BY197" s="37">
        <v>0</v>
      </c>
      <c r="BZ197" s="37">
        <v>0</v>
      </c>
      <c r="CA197" s="37">
        <v>0</v>
      </c>
      <c r="CB197" s="37">
        <v>0</v>
      </c>
      <c r="CC197" s="37">
        <v>0</v>
      </c>
      <c r="CD197" s="37">
        <v>0</v>
      </c>
      <c r="CE197" s="37">
        <v>0</v>
      </c>
      <c r="CF197" s="37">
        <v>0</v>
      </c>
      <c r="CG197" s="37">
        <v>0</v>
      </c>
      <c r="CH197" s="37">
        <v>0</v>
      </c>
      <c r="CI197" s="37">
        <v>0</v>
      </c>
      <c r="CJ197" s="37">
        <v>0</v>
      </c>
      <c r="CK197" s="37">
        <v>0</v>
      </c>
      <c r="CL197" s="37">
        <v>0</v>
      </c>
      <c r="CM197" s="37">
        <v>0</v>
      </c>
      <c r="CN197" s="37">
        <v>0</v>
      </c>
      <c r="CO197" s="37">
        <v>0</v>
      </c>
      <c r="CP197" s="37">
        <v>0</v>
      </c>
      <c r="CQ197" s="37">
        <v>0</v>
      </c>
      <c r="CR197" s="37">
        <v>0</v>
      </c>
      <c r="CS197" s="37">
        <v>0</v>
      </c>
      <c r="CT197" s="37">
        <v>0</v>
      </c>
    </row>
    <row r="198" spans="1:98" x14ac:dyDescent="0.4">
      <c r="A198" s="96"/>
      <c r="B198" s="94"/>
      <c r="C198" s="37" t="s">
        <v>6</v>
      </c>
      <c r="D198" s="37">
        <v>4.6802420661657247E-4</v>
      </c>
      <c r="E198" s="37">
        <v>7.8992031438608482E-4</v>
      </c>
      <c r="F198" s="37">
        <v>1.0989727597508019E-3</v>
      </c>
      <c r="G198" s="37">
        <v>5.3346793259828813E-4</v>
      </c>
      <c r="H198" s="37">
        <v>2.0520778227995761E-3</v>
      </c>
      <c r="I198" s="37">
        <v>2.6201027464563178E-3</v>
      </c>
      <c r="J198" s="37">
        <v>2.0226557156887079E-3</v>
      </c>
      <c r="K198" s="37">
        <v>3.3450283497310088E-3</v>
      </c>
      <c r="L198" s="37">
        <v>1.03255892955227E-2</v>
      </c>
      <c r="M198" s="37">
        <v>1.136619083186872E-2</v>
      </c>
      <c r="N198" s="37">
        <v>8.8917860087699783E-3</v>
      </c>
      <c r="O198" s="37">
        <v>6.4173663822002314E-3</v>
      </c>
      <c r="P198" s="37">
        <v>3.9376464327550266E-3</v>
      </c>
      <c r="Q198" s="37">
        <v>3.6735636393650699E-3</v>
      </c>
      <c r="R198" s="37">
        <v>3.2792830910523189E-3</v>
      </c>
      <c r="S198" s="37">
        <v>2.8914936180155482E-3</v>
      </c>
      <c r="T198" s="37">
        <v>3.309949352355273E-3</v>
      </c>
      <c r="U198" s="37">
        <v>3.7323452440630308E-3</v>
      </c>
      <c r="V198" s="37">
        <v>7.0958740780331687E-3</v>
      </c>
      <c r="W198" s="37">
        <v>1.0458197785382029E-2</v>
      </c>
      <c r="X198" s="37">
        <v>1.385383371229354E-2</v>
      </c>
      <c r="Y198" s="37">
        <v>1.7197854074027651E-2</v>
      </c>
      <c r="Z198" s="37">
        <v>1.8584879321497411E-2</v>
      </c>
      <c r="AA198" s="37">
        <v>2.108344338505894E-2</v>
      </c>
      <c r="AB198" s="37">
        <v>2.358682969050362E-2</v>
      </c>
      <c r="AC198" s="37">
        <v>2.7253212261323219E-2</v>
      </c>
      <c r="AD198" s="37">
        <v>2.9029046033887011E-2</v>
      </c>
      <c r="AE198" s="37">
        <v>3.1235171624106418E-2</v>
      </c>
      <c r="AF198" s="37">
        <v>1.9229718134530688E-2</v>
      </c>
      <c r="AG198" s="37">
        <v>1.769227826560409E-2</v>
      </c>
      <c r="AH198" s="37">
        <v>1.895980903655594E-2</v>
      </c>
      <c r="AI198" s="37">
        <v>1.992536666012595E-2</v>
      </c>
      <c r="AJ198" s="37">
        <v>1.879708176186597E-2</v>
      </c>
      <c r="AK198" s="37">
        <v>1.9341219385627412E-2</v>
      </c>
      <c r="AL198" s="37">
        <v>2.0443733887833319E-2</v>
      </c>
      <c r="AM198" s="37">
        <v>1.9392673451108899E-2</v>
      </c>
      <c r="AN198" s="37">
        <v>1.9422944487762921E-2</v>
      </c>
      <c r="AO198" s="37">
        <v>1.9450670591498961E-2</v>
      </c>
      <c r="AP198" s="37">
        <v>1.9206435650837218E-2</v>
      </c>
      <c r="AQ198" s="37">
        <v>2.0485665473961169E-2</v>
      </c>
      <c r="AR198" s="37">
        <v>2.0825261595890512E-2</v>
      </c>
      <c r="AS198" s="37">
        <v>1.8836048266316609E-2</v>
      </c>
      <c r="AT198" s="37">
        <v>2.334883948243989E-2</v>
      </c>
      <c r="AU198" s="37">
        <v>2.221343161254458E-2</v>
      </c>
      <c r="AV198" s="37">
        <v>2.9079644119955381E-2</v>
      </c>
      <c r="AW198" s="37">
        <v>2.1030623398865331E-2</v>
      </c>
      <c r="AX198" s="37">
        <v>2.6865524844373521E-2</v>
      </c>
      <c r="AY198" s="37">
        <v>2.712754791389194E-2</v>
      </c>
      <c r="AZ198" s="37">
        <v>2.8433461623943401E-2</v>
      </c>
      <c r="BA198" s="37">
        <v>2.860101368342469E-2</v>
      </c>
      <c r="BB198" s="37">
        <v>3.0846786430803151E-2</v>
      </c>
      <c r="BC198" s="37">
        <v>2.897299055596126E-2</v>
      </c>
      <c r="BD198" s="37">
        <v>2.882854006571622E-2</v>
      </c>
      <c r="BE198" s="37">
        <v>3.1942049619825219E-2</v>
      </c>
      <c r="BF198" s="37">
        <v>3.5290823414106297E-2</v>
      </c>
      <c r="BG198" s="37">
        <v>3.6313182541345662E-2</v>
      </c>
      <c r="BH198" s="37">
        <v>3.5694113508457088E-2</v>
      </c>
      <c r="BI198" s="37">
        <v>3.8571465122911382E-2</v>
      </c>
      <c r="BJ198" s="37">
        <v>4.3287198502674963E-2</v>
      </c>
      <c r="BK198" s="37">
        <v>4.5495552316966718E-2</v>
      </c>
      <c r="BL198" s="37">
        <v>4.593187828282147E-2</v>
      </c>
      <c r="BM198" s="37">
        <v>4.4823927587791287E-2</v>
      </c>
      <c r="BN198" s="37">
        <v>4.8192780930149837E-2</v>
      </c>
      <c r="BO198" s="37">
        <v>5.0656125787706618E-2</v>
      </c>
      <c r="BP198" s="37">
        <v>5.1875193772774282E-2</v>
      </c>
      <c r="BQ198" s="37">
        <v>5.339971584386366E-2</v>
      </c>
      <c r="BR198" s="37">
        <v>5.5838559940135292E-2</v>
      </c>
      <c r="BS198" s="37">
        <v>5.3272442881202101E-2</v>
      </c>
      <c r="BT198" s="37">
        <v>5.5974236605728159E-2</v>
      </c>
      <c r="BU198" s="37">
        <v>5.5965040950042788E-2</v>
      </c>
      <c r="BV198" s="37">
        <v>5.6042009892083473E-2</v>
      </c>
      <c r="BW198" s="37">
        <v>5.6086308956147031E-2</v>
      </c>
      <c r="BX198" s="37">
        <v>4.2009902184820112E-2</v>
      </c>
      <c r="BY198" s="37">
        <v>4.1949361940626553E-2</v>
      </c>
      <c r="BZ198" s="37">
        <v>4.1894884643512063E-2</v>
      </c>
      <c r="CA198" s="37">
        <v>4.2077383483708652E-2</v>
      </c>
      <c r="CB198" s="37">
        <v>4.2104490987711463E-2</v>
      </c>
      <c r="CC198" s="37">
        <v>4.2092486919551142E-2</v>
      </c>
      <c r="CD198" s="37">
        <v>4.4771658053114102E-2</v>
      </c>
      <c r="CE198" s="37">
        <v>4.4880101469170257E-2</v>
      </c>
      <c r="CF198" s="37">
        <v>6.180196682284074E-2</v>
      </c>
      <c r="CG198" s="37">
        <v>7.0070578568889666E-2</v>
      </c>
      <c r="CH198" s="37">
        <v>6.1624456519513877E-2</v>
      </c>
      <c r="CI198" s="37">
        <v>6.1661659040477552E-2</v>
      </c>
      <c r="CJ198" s="37">
        <v>6.1675921331606327E-2</v>
      </c>
      <c r="CK198" s="37">
        <v>5.8893989790564143E-2</v>
      </c>
      <c r="CL198" s="37">
        <v>5.6052131599445568E-2</v>
      </c>
      <c r="CM198" s="37">
        <v>5.6042891318301258E-2</v>
      </c>
      <c r="CN198" s="37">
        <v>5.6086233133066578E-2</v>
      </c>
      <c r="CO198" s="37">
        <v>5.6059094433454047E-2</v>
      </c>
      <c r="CP198" s="37">
        <v>5.6097331993275441E-2</v>
      </c>
      <c r="CQ198" s="37">
        <v>5.6072986485481077E-2</v>
      </c>
      <c r="CR198" s="37">
        <v>5.610256199683427E-2</v>
      </c>
      <c r="CS198" s="37">
        <v>5.6062479867300327E-2</v>
      </c>
      <c r="CT198" s="37">
        <v>5.5969846839108293E-2</v>
      </c>
    </row>
    <row r="199" spans="1:98" x14ac:dyDescent="0.4">
      <c r="A199" s="96"/>
      <c r="B199" s="94" t="s">
        <v>140</v>
      </c>
      <c r="C199" s="37" t="s">
        <v>3</v>
      </c>
      <c r="D199" s="37">
        <v>0</v>
      </c>
      <c r="E199" s="37">
        <v>0</v>
      </c>
      <c r="F199" s="37">
        <v>0</v>
      </c>
      <c r="G199" s="37">
        <v>0</v>
      </c>
      <c r="H199" s="37">
        <v>0</v>
      </c>
      <c r="I199" s="37">
        <v>0</v>
      </c>
      <c r="J199" s="37">
        <v>0</v>
      </c>
      <c r="K199" s="37">
        <v>0</v>
      </c>
      <c r="L199" s="37">
        <v>0</v>
      </c>
      <c r="M199" s="37">
        <v>0</v>
      </c>
      <c r="N199" s="37">
        <v>0</v>
      </c>
      <c r="O199" s="37">
        <v>0</v>
      </c>
      <c r="P199" s="37">
        <v>0</v>
      </c>
      <c r="Q199" s="37">
        <v>0</v>
      </c>
      <c r="R199" s="37">
        <v>0</v>
      </c>
      <c r="S199" s="37">
        <v>0</v>
      </c>
      <c r="T199" s="37">
        <v>7.5637846711357483E-7</v>
      </c>
      <c r="U199" s="37">
        <v>8.5051806561661155E-7</v>
      </c>
      <c r="V199" s="37">
        <v>1.618492406986415E-6</v>
      </c>
      <c r="W199" s="37">
        <v>2.3614053892965449E-6</v>
      </c>
      <c r="X199" s="37">
        <v>3.1108496435723992E-6</v>
      </c>
      <c r="Y199" s="37">
        <v>3.8174146003328794E-6</v>
      </c>
      <c r="Z199" s="37">
        <v>3.9741688914195658E-6</v>
      </c>
      <c r="AA199" s="37">
        <v>4.5622005464734298E-6</v>
      </c>
      <c r="AB199" s="37">
        <v>5.264074256926161E-6</v>
      </c>
      <c r="AC199" s="37">
        <v>6.0053684720405467E-6</v>
      </c>
      <c r="AD199" s="37">
        <v>6.5070803526405261E-6</v>
      </c>
      <c r="AE199" s="37">
        <v>6.9358073338441826E-6</v>
      </c>
      <c r="AF199" s="37">
        <v>4.374785537942139E-6</v>
      </c>
      <c r="AG199" s="37">
        <v>4.0320119297658796E-6</v>
      </c>
      <c r="AH199" s="37">
        <v>4.3268163825275636E-6</v>
      </c>
      <c r="AI199" s="37">
        <v>4.5492184524678934E-6</v>
      </c>
      <c r="AJ199" s="37">
        <v>4.2879752671882493E-6</v>
      </c>
      <c r="AK199" s="37">
        <v>4.3918183758954276E-6</v>
      </c>
      <c r="AL199" s="37">
        <v>4.6727815991934261E-6</v>
      </c>
      <c r="AM199" s="37">
        <v>4.4075247346084474E-6</v>
      </c>
      <c r="AN199" s="37">
        <v>4.4426769520089964E-6</v>
      </c>
      <c r="AO199" s="37">
        <v>4.4229392675159234E-6</v>
      </c>
      <c r="AP199" s="37">
        <v>4.3739995828278751E-6</v>
      </c>
      <c r="AQ199" s="37">
        <v>4.6761969122727514E-6</v>
      </c>
      <c r="AR199" s="37">
        <v>4.774976879533018E-6</v>
      </c>
      <c r="AS199" s="37">
        <v>4.2972748340754167E-6</v>
      </c>
      <c r="AT199" s="37">
        <v>5.3218092119243824E-6</v>
      </c>
      <c r="AU199" s="37">
        <v>5.0794309513176968E-6</v>
      </c>
      <c r="AV199" s="37">
        <v>6.6539582146651161E-6</v>
      </c>
      <c r="AW199" s="37">
        <v>4.7838663121636534E-6</v>
      </c>
      <c r="AX199" s="37">
        <v>6.1360753437182768E-6</v>
      </c>
      <c r="AY199" s="37">
        <v>6.1840968230489482E-6</v>
      </c>
      <c r="AZ199" s="37">
        <v>6.4991661571123974E-6</v>
      </c>
      <c r="BA199" s="37">
        <v>6.522474598067978E-6</v>
      </c>
      <c r="BB199" s="37">
        <v>7.0382734299223004E-6</v>
      </c>
      <c r="BC199" s="37">
        <v>6.6204689026206198E-6</v>
      </c>
      <c r="BD199" s="37">
        <v>6.5716782731463194E-6</v>
      </c>
      <c r="BE199" s="37">
        <v>7.3062151211809124E-6</v>
      </c>
      <c r="BF199" s="37">
        <v>8.0587160103438749E-6</v>
      </c>
      <c r="BG199" s="37">
        <v>8.2502500953270084E-6</v>
      </c>
      <c r="BH199" s="37">
        <v>8.1630525978850331E-6</v>
      </c>
      <c r="BI199" s="37">
        <v>8.775748329472807E-6</v>
      </c>
      <c r="BJ199" s="37">
        <v>9.8964817433617377E-6</v>
      </c>
      <c r="BK199" s="37">
        <v>1.039834275850919E-5</v>
      </c>
      <c r="BL199" s="37">
        <v>1.046151841769068E-5</v>
      </c>
      <c r="BM199" s="37">
        <v>1.023825207007324E-5</v>
      </c>
      <c r="BN199" s="37">
        <v>1.09715482631029E-5</v>
      </c>
      <c r="BO199" s="37">
        <v>1.158722934248885E-5</v>
      </c>
      <c r="BP199" s="37">
        <v>1.1847105165851561E-5</v>
      </c>
      <c r="BQ199" s="37">
        <v>1.215678806382793E-5</v>
      </c>
      <c r="BR199" s="37">
        <v>1.273467544553146E-5</v>
      </c>
      <c r="BS199" s="37">
        <v>1.2142444051627269E-5</v>
      </c>
      <c r="BT199" s="37">
        <v>1.278459814801066E-5</v>
      </c>
      <c r="BU199" s="37">
        <v>1.272715929222265E-5</v>
      </c>
      <c r="BV199" s="37">
        <v>1.2783003731559051E-5</v>
      </c>
      <c r="BW199" s="37">
        <v>1.2756956467442819E-5</v>
      </c>
      <c r="BX199" s="37">
        <v>9.582964299013482E-6</v>
      </c>
      <c r="BY199" s="37">
        <v>9.5625415136117201E-6</v>
      </c>
      <c r="BZ199" s="37">
        <v>9.5676430038201413E-6</v>
      </c>
      <c r="CA199" s="37">
        <v>9.5873224976080539E-6</v>
      </c>
      <c r="CB199" s="37">
        <v>9.5943803793513875E-6</v>
      </c>
      <c r="CC199" s="37">
        <v>9.6074568493280512E-6</v>
      </c>
      <c r="CD199" s="37">
        <v>1.022228810483838E-5</v>
      </c>
      <c r="CE199" s="37">
        <v>1.02235135391331E-5</v>
      </c>
      <c r="CF199" s="37">
        <v>1.4044577841455399E-5</v>
      </c>
      <c r="CG199" s="37">
        <v>1.596818096829416E-5</v>
      </c>
      <c r="CH199" s="37">
        <v>1.4083206014209331E-5</v>
      </c>
      <c r="CI199" s="37">
        <v>1.404329281997855E-5</v>
      </c>
      <c r="CJ199" s="37">
        <v>1.4047589082268189E-5</v>
      </c>
      <c r="CK199" s="37">
        <v>1.3389071091865141E-5</v>
      </c>
      <c r="CL199" s="37">
        <v>1.278559339466702E-5</v>
      </c>
      <c r="CM199" s="37">
        <v>1.272791162034542E-5</v>
      </c>
      <c r="CN199" s="37">
        <v>1.271089339163745E-5</v>
      </c>
      <c r="CO199" s="37">
        <v>1.2779985792538011E-5</v>
      </c>
      <c r="CP199" s="37">
        <v>1.275099241103092E-5</v>
      </c>
      <c r="CQ199" s="37">
        <v>1.279527463304175E-5</v>
      </c>
      <c r="CR199" s="37">
        <v>1.2792097323638971E-5</v>
      </c>
      <c r="CS199" s="37">
        <v>1.276573305195608E-5</v>
      </c>
      <c r="CT199" s="37">
        <v>1.271795727593745E-5</v>
      </c>
    </row>
    <row r="200" spans="1:98" x14ac:dyDescent="0.4">
      <c r="A200" s="96"/>
      <c r="B200" s="94"/>
      <c r="C200" s="37" t="s">
        <v>4</v>
      </c>
      <c r="D200" s="37">
        <v>0</v>
      </c>
      <c r="E200" s="37">
        <v>0</v>
      </c>
      <c r="F200" s="37">
        <v>0</v>
      </c>
      <c r="G200" s="37">
        <v>0</v>
      </c>
      <c r="H200" s="37">
        <v>0</v>
      </c>
      <c r="I200" s="37">
        <v>0</v>
      </c>
      <c r="J200" s="37">
        <v>0</v>
      </c>
      <c r="K200" s="37">
        <v>0</v>
      </c>
      <c r="L200" s="37">
        <v>0</v>
      </c>
      <c r="M200" s="37">
        <v>0</v>
      </c>
      <c r="N200" s="37">
        <v>0</v>
      </c>
      <c r="O200" s="37">
        <v>0</v>
      </c>
      <c r="P200" s="37">
        <v>0</v>
      </c>
      <c r="Q200" s="37">
        <v>0</v>
      </c>
      <c r="R200" s="37">
        <v>0</v>
      </c>
      <c r="S200" s="37">
        <v>0</v>
      </c>
      <c r="T200" s="37">
        <v>0</v>
      </c>
      <c r="U200" s="37">
        <v>3.7818923355678742E-7</v>
      </c>
      <c r="V200" s="37">
        <v>6.7738518851283072E-7</v>
      </c>
      <c r="W200" s="37">
        <v>1.2818468421438051E-6</v>
      </c>
      <c r="X200" s="37">
        <v>2.0841053734706119E-6</v>
      </c>
      <c r="Y200" s="37">
        <v>3.0421725765722799E-6</v>
      </c>
      <c r="Z200" s="37">
        <v>4.1051659520695832E-6</v>
      </c>
      <c r="AA200" s="37">
        <v>4.9824823457733546E-6</v>
      </c>
      <c r="AB200" s="37">
        <v>5.9697048773675958E-6</v>
      </c>
      <c r="AC200" s="37">
        <v>7.0834950303370412E-6</v>
      </c>
      <c r="AD200" s="37">
        <v>8.3062180592941692E-6</v>
      </c>
      <c r="AE200" s="37">
        <v>9.4819090399466983E-6</v>
      </c>
      <c r="AF200" s="37">
        <v>1.0606516358349319E-5</v>
      </c>
      <c r="AG200" s="37">
        <v>1.019983729985337E-5</v>
      </c>
      <c r="AH200" s="37">
        <v>9.8777817162694715E-6</v>
      </c>
      <c r="AI200" s="37">
        <v>9.8438491792189151E-6</v>
      </c>
      <c r="AJ200" s="37">
        <v>9.9276342863606968E-6</v>
      </c>
      <c r="AK200" s="37">
        <v>9.8364776066797609E-6</v>
      </c>
      <c r="AL200" s="37">
        <v>9.8170895637727506E-6</v>
      </c>
      <c r="AM200" s="37">
        <v>9.9424796462414249E-6</v>
      </c>
      <c r="AN200" s="37">
        <v>9.875328312845285E-6</v>
      </c>
      <c r="AO200" s="37">
        <v>9.8517747573057527E-6</v>
      </c>
      <c r="AP200" s="37">
        <v>9.8304311487736984E-6</v>
      </c>
      <c r="AQ200" s="37">
        <v>9.8052562055588539E-6</v>
      </c>
      <c r="AR200" s="37">
        <v>9.9608611245811737E-6</v>
      </c>
      <c r="AS200" s="37">
        <v>1.013081527266881E-5</v>
      </c>
      <c r="AT200" s="37">
        <v>1.002271976636722E-5</v>
      </c>
      <c r="AU200" s="37">
        <v>1.049584817878785E-5</v>
      </c>
      <c r="AV200" s="37">
        <v>1.070245263660948E-5</v>
      </c>
      <c r="AW200" s="37">
        <v>1.165707471164985E-5</v>
      </c>
      <c r="AX200" s="37">
        <v>1.1398002691518369E-5</v>
      </c>
      <c r="AY200" s="37">
        <v>1.197591915862468E-5</v>
      </c>
      <c r="AZ200" s="37">
        <v>1.2419982580034959E-5</v>
      </c>
      <c r="BA200" s="37">
        <v>1.292622504789696E-5</v>
      </c>
      <c r="BB200" s="37">
        <v>1.332913468703259E-5</v>
      </c>
      <c r="BC200" s="37">
        <v>1.391287351994184E-5</v>
      </c>
      <c r="BD200" s="37">
        <v>1.415098086905449E-5</v>
      </c>
      <c r="BE200" s="37">
        <v>1.435150489470288E-5</v>
      </c>
      <c r="BF200" s="37">
        <v>1.4899161977590501E-5</v>
      </c>
      <c r="BG200" s="37">
        <v>1.5674734167415039E-5</v>
      </c>
      <c r="BH200" s="37">
        <v>1.6346556653362011E-5</v>
      </c>
      <c r="BI200" s="37">
        <v>1.6815651725636211E-5</v>
      </c>
      <c r="BJ200" s="37">
        <v>1.751697789601699E-5</v>
      </c>
      <c r="BK200" s="37">
        <v>1.8606520626526209E-5</v>
      </c>
      <c r="BL200" s="37">
        <v>1.9671585467822811E-5</v>
      </c>
      <c r="BM200" s="37">
        <v>2.0520868545355059E-5</v>
      </c>
      <c r="BN200" s="37">
        <v>2.1092816555619979E-5</v>
      </c>
      <c r="BO200" s="37">
        <v>2.1955623881244422E-5</v>
      </c>
      <c r="BP200" s="37">
        <v>2.2924489440337959E-5</v>
      </c>
      <c r="BQ200" s="37">
        <v>2.3796340678830341E-5</v>
      </c>
      <c r="BR200" s="37">
        <v>2.464596706482205E-5</v>
      </c>
      <c r="BS200" s="37">
        <v>2.5604329040985038E-5</v>
      </c>
      <c r="BT200" s="37">
        <v>2.605931977091723E-5</v>
      </c>
      <c r="BU200" s="37">
        <v>2.6767661192754691E-5</v>
      </c>
      <c r="BV200" s="37">
        <v>2.7305205752884521E-5</v>
      </c>
      <c r="BW200" s="37">
        <v>2.7790718763133569E-5</v>
      </c>
      <c r="BX200" s="37">
        <v>2.8161306567799091E-5</v>
      </c>
      <c r="BY200" s="37">
        <v>2.6925454814278491E-5</v>
      </c>
      <c r="BZ200" s="37">
        <v>2.613927458421153E-5</v>
      </c>
      <c r="CA200" s="37">
        <v>2.5581997470191701E-5</v>
      </c>
      <c r="CB200" s="37">
        <v>2.5170731935682031E-5</v>
      </c>
      <c r="CC200" s="37">
        <v>2.4849643791032439E-5</v>
      </c>
      <c r="CD200" s="37">
        <v>2.4580618355835769E-5</v>
      </c>
      <c r="CE200" s="37">
        <v>2.4672421703607832E-5</v>
      </c>
      <c r="CF200" s="37">
        <v>2.4730332833773839E-5</v>
      </c>
      <c r="CG200" s="37">
        <v>2.6686493213082288E-5</v>
      </c>
      <c r="CH200" s="37">
        <v>2.8977955417460648E-5</v>
      </c>
      <c r="CI200" s="37">
        <v>2.9702611848914261E-5</v>
      </c>
      <c r="CJ200" s="37">
        <v>3.0408130579873731E-5</v>
      </c>
      <c r="CK200" s="37">
        <v>3.1034102663557568E-5</v>
      </c>
      <c r="CL200" s="37">
        <v>3.1276548571974552E-5</v>
      </c>
      <c r="CM200" s="37">
        <v>3.1247671804534773E-5</v>
      </c>
      <c r="CN200" s="37">
        <v>3.1276420970422343E-5</v>
      </c>
      <c r="CO200" s="37">
        <v>3.1320575760253478E-5</v>
      </c>
      <c r="CP200" s="37">
        <v>3.1402556903541947E-5</v>
      </c>
      <c r="CQ200" s="37">
        <v>3.1444895097665251E-5</v>
      </c>
      <c r="CR200" s="37">
        <v>3.1502797441319213E-5</v>
      </c>
      <c r="CS200" s="37">
        <v>3.1546901793667097E-5</v>
      </c>
      <c r="CT200" s="37">
        <v>3.1603073238602197E-5</v>
      </c>
    </row>
    <row r="201" spans="1:98" x14ac:dyDescent="0.4">
      <c r="A201" s="97"/>
      <c r="B201" s="94"/>
      <c r="C201" s="37" t="s">
        <v>6</v>
      </c>
      <c r="D201" s="37">
        <v>0</v>
      </c>
      <c r="E201" s="37">
        <v>0</v>
      </c>
      <c r="F201" s="37">
        <v>0</v>
      </c>
      <c r="G201" s="37">
        <v>0</v>
      </c>
      <c r="H201" s="37">
        <v>0</v>
      </c>
      <c r="I201" s="37">
        <v>0</v>
      </c>
      <c r="J201" s="37">
        <v>0</v>
      </c>
      <c r="K201" s="37">
        <v>0</v>
      </c>
      <c r="L201" s="37">
        <v>0</v>
      </c>
      <c r="M201" s="37">
        <v>0</v>
      </c>
      <c r="N201" s="37">
        <v>0</v>
      </c>
      <c r="O201" s="37">
        <v>0</v>
      </c>
      <c r="P201" s="37">
        <v>0</v>
      </c>
      <c r="Q201" s="37">
        <v>0</v>
      </c>
      <c r="R201" s="37">
        <v>0</v>
      </c>
      <c r="S201" s="37">
        <v>0</v>
      </c>
      <c r="T201" s="37">
        <v>7.5637846711357483E-7</v>
      </c>
      <c r="U201" s="37">
        <v>1.228707299173399E-6</v>
      </c>
      <c r="V201" s="37">
        <v>2.2958775954992459E-6</v>
      </c>
      <c r="W201" s="37">
        <v>3.6432522314403499E-6</v>
      </c>
      <c r="X201" s="37">
        <v>5.1949550170430106E-6</v>
      </c>
      <c r="Y201" s="37">
        <v>6.8595871769051593E-6</v>
      </c>
      <c r="Z201" s="37">
        <v>8.0793348434891498E-6</v>
      </c>
      <c r="AA201" s="37">
        <v>9.5446828922467844E-6</v>
      </c>
      <c r="AB201" s="37">
        <v>1.123377913429376E-5</v>
      </c>
      <c r="AC201" s="37">
        <v>1.308886350237759E-5</v>
      </c>
      <c r="AD201" s="37">
        <v>1.48132984119347E-5</v>
      </c>
      <c r="AE201" s="37">
        <v>1.641771637379088E-5</v>
      </c>
      <c r="AF201" s="37">
        <v>1.498130189629146E-5</v>
      </c>
      <c r="AG201" s="37">
        <v>1.423184922961926E-5</v>
      </c>
      <c r="AH201" s="37">
        <v>1.4204598098797029E-5</v>
      </c>
      <c r="AI201" s="37">
        <v>1.439306763168681E-5</v>
      </c>
      <c r="AJ201" s="37">
        <v>1.4215609553548939E-5</v>
      </c>
      <c r="AK201" s="37">
        <v>1.422829598257519E-5</v>
      </c>
      <c r="AL201" s="37">
        <v>1.448987116296618E-5</v>
      </c>
      <c r="AM201" s="37">
        <v>1.435000438084987E-5</v>
      </c>
      <c r="AN201" s="37">
        <v>1.431800526485428E-5</v>
      </c>
      <c r="AO201" s="37">
        <v>1.4274714024821679E-5</v>
      </c>
      <c r="AP201" s="37">
        <v>1.420443073160157E-5</v>
      </c>
      <c r="AQ201" s="37">
        <v>1.448145311783161E-5</v>
      </c>
      <c r="AR201" s="37">
        <v>1.4735838004114189E-5</v>
      </c>
      <c r="AS201" s="37">
        <v>1.442809010674422E-5</v>
      </c>
      <c r="AT201" s="37">
        <v>1.53445289782916E-5</v>
      </c>
      <c r="AU201" s="37">
        <v>1.5575279130105551E-5</v>
      </c>
      <c r="AV201" s="37">
        <v>1.7356410851274589E-5</v>
      </c>
      <c r="AW201" s="37">
        <v>1.6440941023813511E-5</v>
      </c>
      <c r="AX201" s="37">
        <v>1.753407803523665E-5</v>
      </c>
      <c r="AY201" s="37">
        <v>1.8160015981673622E-5</v>
      </c>
      <c r="AZ201" s="37">
        <v>1.8919148737147361E-5</v>
      </c>
      <c r="BA201" s="37">
        <v>1.944869964596494E-5</v>
      </c>
      <c r="BB201" s="37">
        <v>2.036740811695489E-5</v>
      </c>
      <c r="BC201" s="37">
        <v>2.0533342422562461E-5</v>
      </c>
      <c r="BD201" s="37">
        <v>2.0722659142200811E-5</v>
      </c>
      <c r="BE201" s="37">
        <v>2.1657720015883801E-5</v>
      </c>
      <c r="BF201" s="37">
        <v>2.2957877987934381E-5</v>
      </c>
      <c r="BG201" s="37">
        <v>2.3924984262742049E-5</v>
      </c>
      <c r="BH201" s="37">
        <v>2.4509609251247039E-5</v>
      </c>
      <c r="BI201" s="37">
        <v>2.5591400055109021E-5</v>
      </c>
      <c r="BJ201" s="37">
        <v>2.741345963937873E-5</v>
      </c>
      <c r="BK201" s="37">
        <v>2.90048633850354E-5</v>
      </c>
      <c r="BL201" s="37">
        <v>3.0133103885513491E-5</v>
      </c>
      <c r="BM201" s="37">
        <v>3.0759120615428291E-5</v>
      </c>
      <c r="BN201" s="37">
        <v>3.2064364818722883E-5</v>
      </c>
      <c r="BO201" s="37">
        <v>3.3542853223733269E-5</v>
      </c>
      <c r="BP201" s="37">
        <v>3.4771594606189518E-5</v>
      </c>
      <c r="BQ201" s="37">
        <v>3.5953128742658278E-5</v>
      </c>
      <c r="BR201" s="37">
        <v>3.7380642510353513E-5</v>
      </c>
      <c r="BS201" s="37">
        <v>3.7746773092612301E-5</v>
      </c>
      <c r="BT201" s="37">
        <v>3.8843917918927893E-5</v>
      </c>
      <c r="BU201" s="37">
        <v>3.9494820484977342E-5</v>
      </c>
      <c r="BV201" s="37">
        <v>4.0088209484443572E-5</v>
      </c>
      <c r="BW201" s="37">
        <v>4.0547675230576378E-5</v>
      </c>
      <c r="BX201" s="37">
        <v>3.7744270866812571E-5</v>
      </c>
      <c r="BY201" s="37">
        <v>3.6487996327890211E-5</v>
      </c>
      <c r="BZ201" s="37">
        <v>3.5706917588031673E-5</v>
      </c>
      <c r="CA201" s="37">
        <v>3.5169319967799748E-5</v>
      </c>
      <c r="CB201" s="37">
        <v>3.476511231503341E-5</v>
      </c>
      <c r="CC201" s="37">
        <v>3.4457100640360492E-5</v>
      </c>
      <c r="CD201" s="37">
        <v>3.4802906460674137E-5</v>
      </c>
      <c r="CE201" s="37">
        <v>3.4895935242740928E-5</v>
      </c>
      <c r="CF201" s="37">
        <v>3.8774910675229242E-5</v>
      </c>
      <c r="CG201" s="37">
        <v>4.2654674181376438E-5</v>
      </c>
      <c r="CH201" s="37">
        <v>4.3061161431669979E-5</v>
      </c>
      <c r="CI201" s="37">
        <v>4.3745904668892813E-5</v>
      </c>
      <c r="CJ201" s="37">
        <v>4.4455719662141932E-5</v>
      </c>
      <c r="CK201" s="37">
        <v>4.44231737554227E-5</v>
      </c>
      <c r="CL201" s="37">
        <v>4.406214196664158E-5</v>
      </c>
      <c r="CM201" s="37">
        <v>4.397558342488019E-5</v>
      </c>
      <c r="CN201" s="37">
        <v>4.3987314362059778E-5</v>
      </c>
      <c r="CO201" s="37">
        <v>4.4100561552791498E-5</v>
      </c>
      <c r="CP201" s="37">
        <v>4.4153549314572869E-5</v>
      </c>
      <c r="CQ201" s="37">
        <v>4.4240169730706998E-5</v>
      </c>
      <c r="CR201" s="37">
        <v>4.4294894764958177E-5</v>
      </c>
      <c r="CS201" s="37">
        <v>4.4312634845623179E-5</v>
      </c>
      <c r="CT201" s="37">
        <v>4.4321030514539651E-5</v>
      </c>
    </row>
    <row r="202" spans="1:98" x14ac:dyDescent="0.4">
      <c r="A202" s="95" t="s">
        <v>38</v>
      </c>
      <c r="B202" s="95" t="s">
        <v>2</v>
      </c>
      <c r="C202" s="36" t="s">
        <v>3</v>
      </c>
      <c r="D202" s="37">
        <v>7.1352086136789561E-2</v>
      </c>
      <c r="E202" s="37">
        <v>4.4788310963951403E-2</v>
      </c>
      <c r="F202" s="37">
        <v>3.5156649429905089E-2</v>
      </c>
      <c r="G202" s="37">
        <v>3.7527607174030218E-2</v>
      </c>
      <c r="H202" s="37">
        <v>4.6971290303201851E-2</v>
      </c>
      <c r="I202" s="37">
        <v>5.5413721823077279E-2</v>
      </c>
      <c r="J202" s="37">
        <v>6.4191023500087263E-2</v>
      </c>
      <c r="K202" s="37">
        <v>7.7307306736117284E-2</v>
      </c>
      <c r="L202" s="37">
        <v>6.6211153336720618E-2</v>
      </c>
      <c r="M202" s="37">
        <v>7.5055213317693673E-2</v>
      </c>
      <c r="N202" s="37">
        <v>0.1019746420800858</v>
      </c>
      <c r="O202" s="37">
        <v>0.1246655689540499</v>
      </c>
      <c r="P202" s="37">
        <v>0.1364447424379161</v>
      </c>
      <c r="Q202" s="37">
        <v>0.13679502259999449</v>
      </c>
      <c r="R202" s="37">
        <v>0.13691081455581219</v>
      </c>
      <c r="S202" s="37">
        <v>0.13113475787730811</v>
      </c>
      <c r="T202" s="37">
        <v>0.12545847757557349</v>
      </c>
      <c r="U202" s="37">
        <v>0.1466109833375914</v>
      </c>
      <c r="V202" s="37">
        <v>0.15753263007841661</v>
      </c>
      <c r="W202" s="37">
        <v>0.15771519719739799</v>
      </c>
      <c r="X202" s="37">
        <v>0.1693942606788813</v>
      </c>
      <c r="Y202" s="37">
        <v>0.18567805221080741</v>
      </c>
      <c r="Z202" s="37">
        <v>0.1793674962600206</v>
      </c>
      <c r="AA202" s="37">
        <v>0.19069299364651701</v>
      </c>
      <c r="AB202" s="37">
        <v>0.1708354585958401</v>
      </c>
      <c r="AC202" s="37">
        <v>0.20678022120185841</v>
      </c>
      <c r="AD202" s="37">
        <v>0.22683117024281721</v>
      </c>
      <c r="AE202" s="37">
        <v>0.2357787807140872</v>
      </c>
      <c r="AF202" s="37">
        <v>0.24307904837573591</v>
      </c>
      <c r="AG202" s="37">
        <v>0.27280398728464761</v>
      </c>
      <c r="AH202" s="37">
        <v>0.25751390990433332</v>
      </c>
      <c r="AI202" s="37">
        <v>0.25466079347389953</v>
      </c>
      <c r="AJ202" s="37">
        <v>0.26478572644510928</v>
      </c>
      <c r="AK202" s="37">
        <v>0.28106649621483759</v>
      </c>
      <c r="AL202" s="37">
        <v>0.30482959045548769</v>
      </c>
      <c r="AM202" s="37">
        <v>0.3255382014347904</v>
      </c>
      <c r="AN202" s="37">
        <v>0.32056462045249873</v>
      </c>
      <c r="AO202" s="37">
        <v>0.30067828726049711</v>
      </c>
      <c r="AP202" s="37">
        <v>0.33128918942067809</v>
      </c>
      <c r="AQ202" s="37">
        <v>0.33099532481433769</v>
      </c>
      <c r="AR202" s="37">
        <v>0.32691048494885561</v>
      </c>
      <c r="AS202" s="37">
        <v>0.31751580062174128</v>
      </c>
      <c r="AT202" s="37">
        <v>0.33961327006967368</v>
      </c>
      <c r="AU202" s="37">
        <v>0.36416886931666498</v>
      </c>
      <c r="AV202" s="37">
        <v>0.37023952548453992</v>
      </c>
      <c r="AW202" s="37">
        <v>0.36991704713888612</v>
      </c>
      <c r="AX202" s="37">
        <v>0.39937819959800208</v>
      </c>
      <c r="AY202" s="37">
        <v>0.39279604730196288</v>
      </c>
      <c r="AZ202" s="37">
        <v>0.34637114898981952</v>
      </c>
      <c r="BA202" s="37">
        <v>0.40015224578505187</v>
      </c>
      <c r="BB202" s="37">
        <v>0.42132584665038347</v>
      </c>
      <c r="BC202" s="37">
        <v>0.45457836537923779</v>
      </c>
      <c r="BD202" s="37">
        <v>0.38194551620010531</v>
      </c>
      <c r="BE202" s="37">
        <v>0.39718687181801099</v>
      </c>
      <c r="BF202" s="37">
        <v>0.41960328953249582</v>
      </c>
      <c r="BG202" s="37">
        <v>0.41789790488894618</v>
      </c>
      <c r="BH202" s="37">
        <v>0.41182802217766579</v>
      </c>
      <c r="BI202" s="37">
        <v>0.42775002952429469</v>
      </c>
      <c r="BJ202" s="37">
        <v>0.44819466805455133</v>
      </c>
      <c r="BK202" s="37">
        <v>0.46169758974497538</v>
      </c>
      <c r="BL202" s="37">
        <v>0.40148603593070792</v>
      </c>
      <c r="BM202" s="37">
        <v>0.42825671209476551</v>
      </c>
      <c r="BN202" s="37">
        <v>0.41498690990783671</v>
      </c>
      <c r="BO202" s="37">
        <v>0.42035620790644412</v>
      </c>
      <c r="BP202" s="37">
        <v>0.42102319739189992</v>
      </c>
      <c r="BQ202" s="37">
        <v>0.4212977298333731</v>
      </c>
      <c r="BR202" s="37">
        <v>0.42575585696419171</v>
      </c>
      <c r="BS202" s="37">
        <v>0.43752020313102802</v>
      </c>
      <c r="BT202" s="37">
        <v>0.44643290160480481</v>
      </c>
      <c r="BU202" s="37">
        <v>0.45302153620746372</v>
      </c>
      <c r="BV202" s="37">
        <v>0.42031140288140811</v>
      </c>
      <c r="BW202" s="37">
        <v>0.38488858216249089</v>
      </c>
      <c r="BX202" s="37">
        <v>0.39049722083435362</v>
      </c>
      <c r="BY202" s="37">
        <v>0.39020845175266988</v>
      </c>
      <c r="BZ202" s="37">
        <v>0.41863349537933742</v>
      </c>
      <c r="CA202" s="37">
        <v>0.40482674567033772</v>
      </c>
      <c r="CB202" s="37">
        <v>0.40483859462523081</v>
      </c>
      <c r="CC202" s="37">
        <v>0.38239840883095261</v>
      </c>
      <c r="CD202" s="37">
        <v>0.37453645880869169</v>
      </c>
      <c r="CE202" s="37">
        <v>0.26134684282118592</v>
      </c>
      <c r="CF202" s="37">
        <v>0.33103831688887858</v>
      </c>
      <c r="CG202" s="37">
        <v>0.33575223007620553</v>
      </c>
      <c r="CH202" s="37">
        <v>0.34608520821108962</v>
      </c>
      <c r="CI202" s="37">
        <v>0.31980436913209109</v>
      </c>
      <c r="CJ202" s="37">
        <v>0.34281208393213097</v>
      </c>
      <c r="CK202" s="37">
        <v>0.31899583450383778</v>
      </c>
      <c r="CL202" s="37">
        <v>0.31766405282698051</v>
      </c>
      <c r="CM202" s="37">
        <v>0.32470192378305263</v>
      </c>
      <c r="CN202" s="37">
        <v>0.32335540936706092</v>
      </c>
      <c r="CO202" s="37">
        <v>0.33781078587732583</v>
      </c>
      <c r="CP202" s="37">
        <v>0.26531809422480529</v>
      </c>
      <c r="CQ202" s="37">
        <v>0.31585839334030308</v>
      </c>
      <c r="CR202" s="37">
        <v>0.29787078872821571</v>
      </c>
      <c r="CS202" s="37">
        <v>0.31024482338881831</v>
      </c>
      <c r="CT202" s="37">
        <v>0.30806606179178381</v>
      </c>
    </row>
    <row r="203" spans="1:98" x14ac:dyDescent="0.4">
      <c r="A203" s="96"/>
      <c r="B203" s="96"/>
      <c r="C203" s="36" t="s">
        <v>4</v>
      </c>
      <c r="D203" s="37">
        <v>0</v>
      </c>
      <c r="E203" s="37">
        <v>8.2682605348464288E-3</v>
      </c>
      <c r="F203" s="37">
        <v>1.0159115009545579E-2</v>
      </c>
      <c r="G203" s="37">
        <v>9.6175653320723017E-3</v>
      </c>
      <c r="H203" s="37">
        <v>1.033983851106181E-2</v>
      </c>
      <c r="I203" s="37">
        <v>1.295029011284738E-2</v>
      </c>
      <c r="J203" s="37">
        <v>1.6602422699808932E-2</v>
      </c>
      <c r="K203" s="37">
        <v>2.0482437696975778E-2</v>
      </c>
      <c r="L203" s="37">
        <v>2.557814588043875E-2</v>
      </c>
      <c r="M203" s="37">
        <v>2.7606611481005568E-2</v>
      </c>
      <c r="N203" s="37">
        <v>3.081902330391012E-2</v>
      </c>
      <c r="O203" s="37">
        <v>3.7654620265314361E-2</v>
      </c>
      <c r="P203" s="37">
        <v>4.644899540898266E-2</v>
      </c>
      <c r="Q203" s="37">
        <v>5.6277814619019338E-2</v>
      </c>
      <c r="R203" s="37">
        <v>6.3816331590203293E-2</v>
      </c>
      <c r="S203" s="37">
        <v>7.0956688246460897E-2</v>
      </c>
      <c r="T203" s="37">
        <v>7.6903742707612521E-2</v>
      </c>
      <c r="U203" s="37">
        <v>8.0213430728114377E-2</v>
      </c>
      <c r="V203" s="37">
        <v>8.6763537717130468E-2</v>
      </c>
      <c r="W203" s="37">
        <v>9.3446040088522933E-2</v>
      </c>
      <c r="X203" s="37">
        <v>9.9895758547465366E-2</v>
      </c>
      <c r="Y203" s="37">
        <v>0.1061292676883229</v>
      </c>
      <c r="Z203" s="37">
        <v>0.1132982183818779</v>
      </c>
      <c r="AA203" s="37">
        <v>0.11892569784321839</v>
      </c>
      <c r="AB203" s="37">
        <v>0.12621821594134841</v>
      </c>
      <c r="AC203" s="37">
        <v>0.12605329701787779</v>
      </c>
      <c r="AD203" s="37">
        <v>0.13558885937005011</v>
      </c>
      <c r="AE203" s="37">
        <v>0.14659734952897699</v>
      </c>
      <c r="AF203" s="37">
        <v>0.15578298030561</v>
      </c>
      <c r="AG203" s="37">
        <v>0.15887449932746631</v>
      </c>
      <c r="AH203" s="37">
        <v>0.16914375874741311</v>
      </c>
      <c r="AI203" s="37">
        <v>0.17694906549912801</v>
      </c>
      <c r="AJ203" s="37">
        <v>0.18626598204592529</v>
      </c>
      <c r="AK203" s="37">
        <v>0.19718441653785029</v>
      </c>
      <c r="AL203" s="37">
        <v>0.2111633516454027</v>
      </c>
      <c r="AM203" s="37">
        <v>0.22756912723884079</v>
      </c>
      <c r="AN203" s="37">
        <v>0.24530577748732471</v>
      </c>
      <c r="AO203" s="37">
        <v>0.26004443006130618</v>
      </c>
      <c r="AP203" s="37">
        <v>0.27033861727004782</v>
      </c>
      <c r="AQ203" s="37">
        <v>0.28951042298220808</v>
      </c>
      <c r="AR203" s="37">
        <v>0.2991668015285156</v>
      </c>
      <c r="AS203" s="37">
        <v>0.30608605747619178</v>
      </c>
      <c r="AT203" s="37">
        <v>0.31159491727708227</v>
      </c>
      <c r="AU203" s="37">
        <v>0.32182525231403919</v>
      </c>
      <c r="AV203" s="37">
        <v>0.33771575149300131</v>
      </c>
      <c r="AW203" s="37">
        <v>0.35060733568890629</v>
      </c>
      <c r="AX203" s="37">
        <v>0.35994206794411421</v>
      </c>
      <c r="AY203" s="37">
        <v>0.37196714728171287</v>
      </c>
      <c r="AZ203" s="37">
        <v>0.37693594794078972</v>
      </c>
      <c r="BA203" s="37">
        <v>0.38239841979674971</v>
      </c>
      <c r="BB203" s="37">
        <v>0.40223209636034929</v>
      </c>
      <c r="BC203" s="37">
        <v>0.41918154545322789</v>
      </c>
      <c r="BD203" s="37">
        <v>0.42760619487111412</v>
      </c>
      <c r="BE203" s="37">
        <v>0.42173248894843668</v>
      </c>
      <c r="BF203" s="37">
        <v>0.42429599901400677</v>
      </c>
      <c r="BG203" s="37">
        <v>0.43347047055078181</v>
      </c>
      <c r="BH203" s="37">
        <v>0.44252452707654921</v>
      </c>
      <c r="BI203" s="37">
        <v>0.44741683824042577</v>
      </c>
      <c r="BJ203" s="37">
        <v>0.4544839834363904</v>
      </c>
      <c r="BK203" s="37">
        <v>0.46190470854859089</v>
      </c>
      <c r="BL203" s="37">
        <v>0.471782538924298</v>
      </c>
      <c r="BM203" s="37">
        <v>0.46481840866356572</v>
      </c>
      <c r="BN203" s="37">
        <v>0.4656585449380462</v>
      </c>
      <c r="BO203" s="37">
        <v>0.46853563068613452</v>
      </c>
      <c r="BP203" s="37">
        <v>0.47304090695958517</v>
      </c>
      <c r="BQ203" s="37">
        <v>0.47430446491320682</v>
      </c>
      <c r="BR203" s="37">
        <v>0.47810596420344109</v>
      </c>
      <c r="BS203" s="37">
        <v>0.48325780591692019</v>
      </c>
      <c r="BT203" s="37">
        <v>0.49000428359033638</v>
      </c>
      <c r="BU203" s="37">
        <v>0.49646436932827592</v>
      </c>
      <c r="BV203" s="37">
        <v>0.50267232392744199</v>
      </c>
      <c r="BW203" s="37">
        <v>0.499137001564601</v>
      </c>
      <c r="BX203" s="37">
        <v>0.49688999317735671</v>
      </c>
      <c r="BY203" s="37">
        <v>0.49749667909742762</v>
      </c>
      <c r="BZ203" s="37">
        <v>0.49938676672794002</v>
      </c>
      <c r="CA203" s="37">
        <v>0.50407160943423357</v>
      </c>
      <c r="CB203" s="37">
        <v>0.50300723971444306</v>
      </c>
      <c r="CC203" s="37">
        <v>0.50303295640420509</v>
      </c>
      <c r="CD203" s="37">
        <v>0.50447253203164433</v>
      </c>
      <c r="CE203" s="37">
        <v>0.50527457881085358</v>
      </c>
      <c r="CF203" s="37">
        <v>0.48355134379886511</v>
      </c>
      <c r="CG203" s="37">
        <v>0.48468627674582992</v>
      </c>
      <c r="CH203" s="37">
        <v>0.48357625072165028</v>
      </c>
      <c r="CI203" s="37">
        <v>0.48473747653236549</v>
      </c>
      <c r="CJ203" s="37">
        <v>0.4799746928995024</v>
      </c>
      <c r="CK203" s="37">
        <v>0.48001741470222942</v>
      </c>
      <c r="CL203" s="37">
        <v>0.47655526798317061</v>
      </c>
      <c r="CM203" s="37">
        <v>0.47483987202539651</v>
      </c>
      <c r="CN203" s="37">
        <v>0.47518776419411451</v>
      </c>
      <c r="CO203" s="37">
        <v>0.47607884219105462</v>
      </c>
      <c r="CP203" s="37">
        <v>0.47585892740006902</v>
      </c>
      <c r="CQ203" s="37">
        <v>0.46648195511392038</v>
      </c>
      <c r="CR203" s="37">
        <v>0.46912267195756252</v>
      </c>
      <c r="CS203" s="37">
        <v>0.4666448511756412</v>
      </c>
      <c r="CT203" s="37">
        <v>0.4617072899467719</v>
      </c>
    </row>
    <row r="204" spans="1:98" x14ac:dyDescent="0.4">
      <c r="A204" s="96"/>
      <c r="B204" s="97"/>
      <c r="C204" s="36" t="s">
        <v>6</v>
      </c>
      <c r="D204" s="37">
        <v>7.1352086136789561E-2</v>
      </c>
      <c r="E204" s="37">
        <v>5.3056571498797833E-2</v>
      </c>
      <c r="F204" s="37">
        <v>4.5315764439450672E-2</v>
      </c>
      <c r="G204" s="37">
        <v>4.714517250610252E-2</v>
      </c>
      <c r="H204" s="37">
        <v>5.7311128814263659E-2</v>
      </c>
      <c r="I204" s="37">
        <v>6.836401193592466E-2</v>
      </c>
      <c r="J204" s="37">
        <v>8.0793446199896188E-2</v>
      </c>
      <c r="K204" s="37">
        <v>9.7789744433093059E-2</v>
      </c>
      <c r="L204" s="37">
        <v>9.1789299217159365E-2</v>
      </c>
      <c r="M204" s="37">
        <v>0.1026618247986992</v>
      </c>
      <c r="N204" s="37">
        <v>0.13279366538399601</v>
      </c>
      <c r="O204" s="37">
        <v>0.16232018921936431</v>
      </c>
      <c r="P204" s="37">
        <v>0.1828937378468988</v>
      </c>
      <c r="Q204" s="37">
        <v>0.19307283721901389</v>
      </c>
      <c r="R204" s="37">
        <v>0.2007271461460155</v>
      </c>
      <c r="S204" s="37">
        <v>0.202091446123769</v>
      </c>
      <c r="T204" s="37">
        <v>0.20236222028318601</v>
      </c>
      <c r="U204" s="37">
        <v>0.22682441406570569</v>
      </c>
      <c r="V204" s="37">
        <v>0.24429616779554711</v>
      </c>
      <c r="W204" s="37">
        <v>0.25116123728592088</v>
      </c>
      <c r="X204" s="37">
        <v>0.26929001922634671</v>
      </c>
      <c r="Y204" s="37">
        <v>0.29180731989913028</v>
      </c>
      <c r="Z204" s="37">
        <v>0.2926657146418985</v>
      </c>
      <c r="AA204" s="37">
        <v>0.30961869148973542</v>
      </c>
      <c r="AB204" s="37">
        <v>0.29705367453718862</v>
      </c>
      <c r="AC204" s="37">
        <v>0.33283351821973622</v>
      </c>
      <c r="AD204" s="37">
        <v>0.36242002961286729</v>
      </c>
      <c r="AE204" s="37">
        <v>0.38237613024306433</v>
      </c>
      <c r="AF204" s="37">
        <v>0.39886202868134579</v>
      </c>
      <c r="AG204" s="37">
        <v>0.43167848661211389</v>
      </c>
      <c r="AH204" s="37">
        <v>0.42665766865174642</v>
      </c>
      <c r="AI204" s="37">
        <v>0.43160985897302739</v>
      </c>
      <c r="AJ204" s="37">
        <v>0.45105170849103471</v>
      </c>
      <c r="AK204" s="37">
        <v>0.47825091275268788</v>
      </c>
      <c r="AL204" s="37">
        <v>0.51599294210089031</v>
      </c>
      <c r="AM204" s="37">
        <v>0.5531073286736311</v>
      </c>
      <c r="AN204" s="37">
        <v>0.56587039793982341</v>
      </c>
      <c r="AO204" s="37">
        <v>0.56072271732180334</v>
      </c>
      <c r="AP204" s="37">
        <v>0.60162780669072591</v>
      </c>
      <c r="AQ204" s="37">
        <v>0.62050574779654588</v>
      </c>
      <c r="AR204" s="37">
        <v>0.62607728647737115</v>
      </c>
      <c r="AS204" s="37">
        <v>0.62360185809793311</v>
      </c>
      <c r="AT204" s="37">
        <v>0.6512081873467559</v>
      </c>
      <c r="AU204" s="37">
        <v>0.68599412163070428</v>
      </c>
      <c r="AV204" s="37">
        <v>0.70795527697754124</v>
      </c>
      <c r="AW204" s="37">
        <v>0.72052438282779241</v>
      </c>
      <c r="AX204" s="37">
        <v>0.75932026754211623</v>
      </c>
      <c r="AY204" s="37">
        <v>0.76476319458367581</v>
      </c>
      <c r="AZ204" s="37">
        <v>0.72330709693060913</v>
      </c>
      <c r="BA204" s="37">
        <v>0.78255066558180164</v>
      </c>
      <c r="BB204" s="37">
        <v>0.82355794301073282</v>
      </c>
      <c r="BC204" s="37">
        <v>0.87375991083246585</v>
      </c>
      <c r="BD204" s="37">
        <v>0.80955171107121937</v>
      </c>
      <c r="BE204" s="37">
        <v>0.81891936076644778</v>
      </c>
      <c r="BF204" s="37">
        <v>0.84389928854650265</v>
      </c>
      <c r="BG204" s="37">
        <v>0.85136837543972799</v>
      </c>
      <c r="BH204" s="37">
        <v>0.854352549254215</v>
      </c>
      <c r="BI204" s="37">
        <v>0.87516686776472052</v>
      </c>
      <c r="BJ204" s="37">
        <v>0.90267865149094173</v>
      </c>
      <c r="BK204" s="37">
        <v>0.92360229829356633</v>
      </c>
      <c r="BL204" s="37">
        <v>0.87326857485500586</v>
      </c>
      <c r="BM204" s="37">
        <v>0.89307512075833118</v>
      </c>
      <c r="BN204" s="37">
        <v>0.88064545484588286</v>
      </c>
      <c r="BO204" s="37">
        <v>0.88889183859257848</v>
      </c>
      <c r="BP204" s="37">
        <v>0.89406410435148509</v>
      </c>
      <c r="BQ204" s="37">
        <v>0.89560219474657998</v>
      </c>
      <c r="BR204" s="37">
        <v>0.90386182116763281</v>
      </c>
      <c r="BS204" s="37">
        <v>0.92077800904794815</v>
      </c>
      <c r="BT204" s="37">
        <v>0.93643718519514119</v>
      </c>
      <c r="BU204" s="37">
        <v>0.94948590553573964</v>
      </c>
      <c r="BV204" s="37">
        <v>0.92298372680884999</v>
      </c>
      <c r="BW204" s="37">
        <v>0.88402558372709195</v>
      </c>
      <c r="BX204" s="37">
        <v>0.88738721401171028</v>
      </c>
      <c r="BY204" s="37">
        <v>0.8877051308500975</v>
      </c>
      <c r="BZ204" s="37">
        <v>0.9180202621072775</v>
      </c>
      <c r="CA204" s="37">
        <v>0.90889835510457129</v>
      </c>
      <c r="CB204" s="37">
        <v>0.9078458343396737</v>
      </c>
      <c r="CC204" s="37">
        <v>0.88543136523515764</v>
      </c>
      <c r="CD204" s="37">
        <v>0.87900899084033601</v>
      </c>
      <c r="CE204" s="37">
        <v>0.7666214216320395</v>
      </c>
      <c r="CF204" s="37">
        <v>0.81458966068774363</v>
      </c>
      <c r="CG204" s="37">
        <v>0.82043850682203545</v>
      </c>
      <c r="CH204" s="37">
        <v>0.82966145893274001</v>
      </c>
      <c r="CI204" s="37">
        <v>0.80454184566445652</v>
      </c>
      <c r="CJ204" s="37">
        <v>0.82278677683163348</v>
      </c>
      <c r="CK204" s="37">
        <v>0.79901324920606709</v>
      </c>
      <c r="CL204" s="37">
        <v>0.79421932081015112</v>
      </c>
      <c r="CM204" s="37">
        <v>0.79954179580844909</v>
      </c>
      <c r="CN204" s="37">
        <v>0.79854317356117532</v>
      </c>
      <c r="CO204" s="37">
        <v>0.81388962806838039</v>
      </c>
      <c r="CP204" s="37">
        <v>0.7411770216248742</v>
      </c>
      <c r="CQ204" s="37">
        <v>0.78234034845422362</v>
      </c>
      <c r="CR204" s="37">
        <v>0.76699346068577823</v>
      </c>
      <c r="CS204" s="37">
        <v>0.77688967456445945</v>
      </c>
      <c r="CT204" s="37">
        <v>0.76977335173855566</v>
      </c>
    </row>
    <row r="205" spans="1:98" x14ac:dyDescent="0.4">
      <c r="A205" s="96"/>
      <c r="B205" s="94" t="s">
        <v>131</v>
      </c>
      <c r="C205" s="36" t="s">
        <v>3</v>
      </c>
      <c r="D205" s="37">
        <v>3.2166702766605469E-3</v>
      </c>
      <c r="E205" s="37">
        <v>2.0493612774285402E-3</v>
      </c>
      <c r="F205" s="37">
        <v>1.90421252036139E-3</v>
      </c>
      <c r="G205" s="37">
        <v>1.9192992292185909E-3</v>
      </c>
      <c r="H205" s="37">
        <v>2.1840876256724738E-3</v>
      </c>
      <c r="I205" s="37">
        <v>2.404841349946815E-3</v>
      </c>
      <c r="J205" s="37">
        <v>2.7782498411309461E-3</v>
      </c>
      <c r="K205" s="37">
        <v>3.2632225911483491E-3</v>
      </c>
      <c r="L205" s="37">
        <v>2.884699188679622E-3</v>
      </c>
      <c r="M205" s="37">
        <v>3.2745970970018022E-3</v>
      </c>
      <c r="N205" s="37">
        <v>4.2547643602635753E-3</v>
      </c>
      <c r="O205" s="37">
        <v>5.1119024334952802E-3</v>
      </c>
      <c r="P205" s="37">
        <v>5.243294472816358E-3</v>
      </c>
      <c r="Q205" s="37">
        <v>5.3961650739318343E-3</v>
      </c>
      <c r="R205" s="37">
        <v>5.2539760697626484E-3</v>
      </c>
      <c r="S205" s="37">
        <v>4.9512649998117494E-3</v>
      </c>
      <c r="T205" s="37">
        <v>5.0459157339963366E-3</v>
      </c>
      <c r="U205" s="37">
        <v>5.8054434811610003E-3</v>
      </c>
      <c r="V205" s="37">
        <v>6.2444142519490669E-3</v>
      </c>
      <c r="W205" s="37">
        <v>6.0502345755854992E-3</v>
      </c>
      <c r="X205" s="37">
        <v>6.67464022024759E-3</v>
      </c>
      <c r="Y205" s="37">
        <v>7.3800976605616492E-3</v>
      </c>
      <c r="Z205" s="37">
        <v>6.98626130024293E-3</v>
      </c>
      <c r="AA205" s="37">
        <v>7.2799527978477914E-3</v>
      </c>
      <c r="AB205" s="37">
        <v>7.2079929304306716E-3</v>
      </c>
      <c r="AC205" s="37">
        <v>7.8905956673163604E-3</v>
      </c>
      <c r="AD205" s="37">
        <v>8.4637564719429337E-3</v>
      </c>
      <c r="AE205" s="37">
        <v>9.0153302501052232E-3</v>
      </c>
      <c r="AF205" s="37">
        <v>1.0444219395515569E-2</v>
      </c>
      <c r="AG205" s="37">
        <v>1.102821639125299E-2</v>
      </c>
      <c r="AH205" s="37">
        <v>1.0015269848375389E-2</v>
      </c>
      <c r="AI205" s="37">
        <v>9.2649315474228281E-3</v>
      </c>
      <c r="AJ205" s="37">
        <v>9.3287386515072991E-3</v>
      </c>
      <c r="AK205" s="37">
        <v>9.5065167236243839E-3</v>
      </c>
      <c r="AL205" s="37">
        <v>1.0097777764867069E-2</v>
      </c>
      <c r="AM205" s="37">
        <v>1.060659457569872E-2</v>
      </c>
      <c r="AN205" s="37">
        <v>1.016717259504824E-2</v>
      </c>
      <c r="AO205" s="37">
        <v>9.3215121737381251E-3</v>
      </c>
      <c r="AP205" s="37">
        <v>9.4389433807525024E-3</v>
      </c>
      <c r="AQ205" s="37">
        <v>1.0666400968405159E-2</v>
      </c>
      <c r="AR205" s="37">
        <v>1.0957497672319421E-2</v>
      </c>
      <c r="AS205" s="37">
        <v>1.0757858788930839E-2</v>
      </c>
      <c r="AT205" s="37">
        <v>1.1412084207060341E-2</v>
      </c>
      <c r="AU205" s="37">
        <v>1.1704563724606661E-2</v>
      </c>
      <c r="AV205" s="37">
        <v>1.216905139369398E-2</v>
      </c>
      <c r="AW205" s="37">
        <v>1.25003125134697E-2</v>
      </c>
      <c r="AX205" s="37">
        <v>1.3790569322204439E-2</v>
      </c>
      <c r="AY205" s="37">
        <v>1.4270301745600599E-2</v>
      </c>
      <c r="AZ205" s="37">
        <v>1.1013894671666691E-2</v>
      </c>
      <c r="BA205" s="37">
        <v>1.2173242167785821E-2</v>
      </c>
      <c r="BB205" s="37">
        <v>1.3345524736253569E-2</v>
      </c>
      <c r="BC205" s="37">
        <v>1.6704329102788368E-2</v>
      </c>
      <c r="BD205" s="37">
        <v>1.4380597922235941E-2</v>
      </c>
      <c r="BE205" s="37">
        <v>1.4606953056733971E-2</v>
      </c>
      <c r="BF205" s="37">
        <v>1.481637909692691E-2</v>
      </c>
      <c r="BG205" s="37">
        <v>1.4493659458040689E-2</v>
      </c>
      <c r="BH205" s="37">
        <v>1.469871244366561E-2</v>
      </c>
      <c r="BI205" s="37">
        <v>1.524168589808267E-2</v>
      </c>
      <c r="BJ205" s="37">
        <v>1.649965125151015E-2</v>
      </c>
      <c r="BK205" s="37">
        <v>1.6684607895287699E-2</v>
      </c>
      <c r="BL205" s="37">
        <v>1.5742937528985899E-2</v>
      </c>
      <c r="BM205" s="37">
        <v>1.6691577516690179E-2</v>
      </c>
      <c r="BN205" s="37">
        <v>1.534105229875482E-2</v>
      </c>
      <c r="BO205" s="37">
        <v>1.5533848302382519E-2</v>
      </c>
      <c r="BP205" s="37">
        <v>1.607526487881878E-2</v>
      </c>
      <c r="BQ205" s="37">
        <v>1.5720389245884189E-2</v>
      </c>
      <c r="BR205" s="37">
        <v>1.5730699280964679E-2</v>
      </c>
      <c r="BS205" s="37">
        <v>1.617489528241348E-2</v>
      </c>
      <c r="BT205" s="37">
        <v>1.6432285135416259E-2</v>
      </c>
      <c r="BU205" s="37">
        <v>1.676451659564562E-2</v>
      </c>
      <c r="BV205" s="37">
        <v>1.6536623129032171E-2</v>
      </c>
      <c r="BW205" s="37">
        <v>1.4524345225743101E-2</v>
      </c>
      <c r="BX205" s="37">
        <v>1.47195134286346E-2</v>
      </c>
      <c r="BY205" s="37">
        <v>1.45161405211263E-2</v>
      </c>
      <c r="BZ205" s="37">
        <v>1.5750205840551552E-2</v>
      </c>
      <c r="CA205" s="37">
        <v>1.5769917104904749E-2</v>
      </c>
      <c r="CB205" s="37">
        <v>1.5766303565271571E-2</v>
      </c>
      <c r="CC205" s="37">
        <v>1.39527524669771E-2</v>
      </c>
      <c r="CD205" s="37">
        <v>1.354651022825101E-2</v>
      </c>
      <c r="CE205" s="37">
        <v>1.047770517380844E-2</v>
      </c>
      <c r="CF205" s="37">
        <v>1.217337216315883E-2</v>
      </c>
      <c r="CG205" s="37">
        <v>1.266538796073358E-2</v>
      </c>
      <c r="CH205" s="37">
        <v>1.2879615332392579E-2</v>
      </c>
      <c r="CI205" s="37">
        <v>1.220764136077131E-2</v>
      </c>
      <c r="CJ205" s="37">
        <v>1.303401214162107E-2</v>
      </c>
      <c r="CK205" s="37">
        <v>1.210801124459833E-2</v>
      </c>
      <c r="CL205" s="37">
        <v>1.1833944457071191E-2</v>
      </c>
      <c r="CM205" s="37">
        <v>1.1958251999909721E-2</v>
      </c>
      <c r="CN205" s="37">
        <v>1.1685652004982309E-2</v>
      </c>
      <c r="CO205" s="37">
        <v>1.291521048406476E-2</v>
      </c>
      <c r="CP205" s="37">
        <v>9.7203964811736661E-3</v>
      </c>
      <c r="CQ205" s="37">
        <v>1.1510874023302911E-2</v>
      </c>
      <c r="CR205" s="37">
        <v>1.10131953534118E-2</v>
      </c>
      <c r="CS205" s="37">
        <v>1.257117663823085E-2</v>
      </c>
      <c r="CT205" s="37">
        <v>1.240601523201886E-2</v>
      </c>
    </row>
    <row r="206" spans="1:98" x14ac:dyDescent="0.4">
      <c r="A206" s="96"/>
      <c r="B206" s="94"/>
      <c r="C206" s="36" t="s">
        <v>4</v>
      </c>
      <c r="D206" s="37">
        <v>0</v>
      </c>
      <c r="E206" s="37">
        <v>0</v>
      </c>
      <c r="F206" s="37">
        <v>0</v>
      </c>
      <c r="G206" s="37">
        <v>0</v>
      </c>
      <c r="H206" s="37">
        <v>0</v>
      </c>
      <c r="I206" s="37">
        <v>0</v>
      </c>
      <c r="J206" s="37">
        <v>0</v>
      </c>
      <c r="K206" s="37">
        <v>0</v>
      </c>
      <c r="L206" s="37">
        <v>0</v>
      </c>
      <c r="M206" s="37">
        <v>0</v>
      </c>
      <c r="N206" s="37">
        <v>0</v>
      </c>
      <c r="O206" s="37">
        <v>0</v>
      </c>
      <c r="P206" s="37">
        <v>0</v>
      </c>
      <c r="Q206" s="37">
        <v>0</v>
      </c>
      <c r="R206" s="37">
        <v>0</v>
      </c>
      <c r="S206" s="37">
        <v>0</v>
      </c>
      <c r="T206" s="37">
        <v>0</v>
      </c>
      <c r="U206" s="37">
        <v>0</v>
      </c>
      <c r="V206" s="37">
        <v>0</v>
      </c>
      <c r="W206" s="37">
        <v>0</v>
      </c>
      <c r="X206" s="37">
        <v>0</v>
      </c>
      <c r="Y206" s="37">
        <v>0</v>
      </c>
      <c r="Z206" s="37">
        <v>0</v>
      </c>
      <c r="AA206" s="37">
        <v>0</v>
      </c>
      <c r="AB206" s="37">
        <v>0</v>
      </c>
      <c r="AC206" s="37">
        <v>0</v>
      </c>
      <c r="AD206" s="37">
        <v>0</v>
      </c>
      <c r="AE206" s="37">
        <v>0</v>
      </c>
      <c r="AF206" s="37">
        <v>0</v>
      </c>
      <c r="AG206" s="37">
        <v>0</v>
      </c>
      <c r="AH206" s="37">
        <v>0</v>
      </c>
      <c r="AI206" s="37">
        <v>0</v>
      </c>
      <c r="AJ206" s="37">
        <v>0</v>
      </c>
      <c r="AK206" s="37">
        <v>0</v>
      </c>
      <c r="AL206" s="37">
        <v>0</v>
      </c>
      <c r="AM206" s="37">
        <v>0</v>
      </c>
      <c r="AN206" s="37">
        <v>0</v>
      </c>
      <c r="AO206" s="37">
        <v>0</v>
      </c>
      <c r="AP206" s="37">
        <v>0</v>
      </c>
      <c r="AQ206" s="37">
        <v>0</v>
      </c>
      <c r="AR206" s="37">
        <v>0</v>
      </c>
      <c r="AS206" s="37">
        <v>0</v>
      </c>
      <c r="AT206" s="37">
        <v>0</v>
      </c>
      <c r="AU206" s="37">
        <v>0</v>
      </c>
      <c r="AV206" s="37">
        <v>0</v>
      </c>
      <c r="AW206" s="37">
        <v>0</v>
      </c>
      <c r="AX206" s="37">
        <v>0</v>
      </c>
      <c r="AY206" s="37">
        <v>0</v>
      </c>
      <c r="AZ206" s="37">
        <v>0</v>
      </c>
      <c r="BA206" s="37">
        <v>0</v>
      </c>
      <c r="BB206" s="37">
        <v>0</v>
      </c>
      <c r="BC206" s="37">
        <v>0</v>
      </c>
      <c r="BD206" s="37">
        <v>0</v>
      </c>
      <c r="BE206" s="37">
        <v>0</v>
      </c>
      <c r="BF206" s="37">
        <v>0</v>
      </c>
      <c r="BG206" s="37">
        <v>0</v>
      </c>
      <c r="BH206" s="37">
        <v>0</v>
      </c>
      <c r="BI206" s="37">
        <v>0</v>
      </c>
      <c r="BJ206" s="37">
        <v>0</v>
      </c>
      <c r="BK206" s="37">
        <v>0</v>
      </c>
      <c r="BL206" s="37">
        <v>0</v>
      </c>
      <c r="BM206" s="37">
        <v>0</v>
      </c>
      <c r="BN206" s="37">
        <v>0</v>
      </c>
      <c r="BO206" s="37">
        <v>0</v>
      </c>
      <c r="BP206" s="37">
        <v>0</v>
      </c>
      <c r="BQ206" s="37">
        <v>0</v>
      </c>
      <c r="BR206" s="37">
        <v>0</v>
      </c>
      <c r="BS206" s="37">
        <v>0</v>
      </c>
      <c r="BT206" s="37">
        <v>0</v>
      </c>
      <c r="BU206" s="37">
        <v>0</v>
      </c>
      <c r="BV206" s="37">
        <v>0</v>
      </c>
      <c r="BW206" s="37">
        <v>0</v>
      </c>
      <c r="BX206" s="37">
        <v>0</v>
      </c>
      <c r="BY206" s="37">
        <v>0</v>
      </c>
      <c r="BZ206" s="37">
        <v>0</v>
      </c>
      <c r="CA206" s="37">
        <v>0</v>
      </c>
      <c r="CB206" s="37">
        <v>0</v>
      </c>
      <c r="CC206" s="37">
        <v>0</v>
      </c>
      <c r="CD206" s="37">
        <v>0</v>
      </c>
      <c r="CE206" s="37">
        <v>0</v>
      </c>
      <c r="CF206" s="37">
        <v>0</v>
      </c>
      <c r="CG206" s="37">
        <v>0</v>
      </c>
      <c r="CH206" s="37">
        <v>0</v>
      </c>
      <c r="CI206" s="37">
        <v>0</v>
      </c>
      <c r="CJ206" s="37">
        <v>0</v>
      </c>
      <c r="CK206" s="37">
        <v>0</v>
      </c>
      <c r="CL206" s="37">
        <v>0</v>
      </c>
      <c r="CM206" s="37">
        <v>0</v>
      </c>
      <c r="CN206" s="37">
        <v>0</v>
      </c>
      <c r="CO206" s="37">
        <v>0</v>
      </c>
      <c r="CP206" s="37">
        <v>0</v>
      </c>
      <c r="CQ206" s="37">
        <v>0</v>
      </c>
      <c r="CR206" s="37">
        <v>0</v>
      </c>
      <c r="CS206" s="37">
        <v>0</v>
      </c>
      <c r="CT206" s="37">
        <v>0</v>
      </c>
    </row>
    <row r="207" spans="1:98" x14ac:dyDescent="0.4">
      <c r="A207" s="96"/>
      <c r="B207" s="94"/>
      <c r="C207" s="36" t="s">
        <v>6</v>
      </c>
      <c r="D207" s="37">
        <v>3.2166702766605469E-3</v>
      </c>
      <c r="E207" s="37">
        <v>2.0493612774285402E-3</v>
      </c>
      <c r="F207" s="37">
        <v>1.90421252036139E-3</v>
      </c>
      <c r="G207" s="37">
        <v>1.9192992292185909E-3</v>
      </c>
      <c r="H207" s="37">
        <v>2.1840876256724738E-3</v>
      </c>
      <c r="I207" s="37">
        <v>2.404841349946815E-3</v>
      </c>
      <c r="J207" s="37">
        <v>2.7782498411309461E-3</v>
      </c>
      <c r="K207" s="37">
        <v>3.2632225911483491E-3</v>
      </c>
      <c r="L207" s="37">
        <v>2.884699188679622E-3</v>
      </c>
      <c r="M207" s="37">
        <v>3.2745970970018022E-3</v>
      </c>
      <c r="N207" s="37">
        <v>4.2547643602635753E-3</v>
      </c>
      <c r="O207" s="37">
        <v>5.1119024334952802E-3</v>
      </c>
      <c r="P207" s="37">
        <v>5.243294472816358E-3</v>
      </c>
      <c r="Q207" s="37">
        <v>5.3961650739318343E-3</v>
      </c>
      <c r="R207" s="37">
        <v>5.2539760697626484E-3</v>
      </c>
      <c r="S207" s="37">
        <v>4.9512649998117494E-3</v>
      </c>
      <c r="T207" s="37">
        <v>5.0459157339963366E-3</v>
      </c>
      <c r="U207" s="37">
        <v>5.8054434811610003E-3</v>
      </c>
      <c r="V207" s="37">
        <v>6.2444142519490669E-3</v>
      </c>
      <c r="W207" s="37">
        <v>6.0502345755854992E-3</v>
      </c>
      <c r="X207" s="37">
        <v>6.67464022024759E-3</v>
      </c>
      <c r="Y207" s="37">
        <v>7.3800976605616492E-3</v>
      </c>
      <c r="Z207" s="37">
        <v>6.98626130024293E-3</v>
      </c>
      <c r="AA207" s="37">
        <v>7.2799527978477914E-3</v>
      </c>
      <c r="AB207" s="37">
        <v>7.2079929304306716E-3</v>
      </c>
      <c r="AC207" s="37">
        <v>7.8905956673163604E-3</v>
      </c>
      <c r="AD207" s="37">
        <v>8.4637564719429337E-3</v>
      </c>
      <c r="AE207" s="37">
        <v>9.0153302501052232E-3</v>
      </c>
      <c r="AF207" s="37">
        <v>1.0444219395515569E-2</v>
      </c>
      <c r="AG207" s="37">
        <v>1.102821639125299E-2</v>
      </c>
      <c r="AH207" s="37">
        <v>1.0015269848375389E-2</v>
      </c>
      <c r="AI207" s="37">
        <v>9.2649315474228281E-3</v>
      </c>
      <c r="AJ207" s="37">
        <v>9.3287386515072991E-3</v>
      </c>
      <c r="AK207" s="37">
        <v>9.5065167236243839E-3</v>
      </c>
      <c r="AL207" s="37">
        <v>1.0097777764867069E-2</v>
      </c>
      <c r="AM207" s="37">
        <v>1.060659457569872E-2</v>
      </c>
      <c r="AN207" s="37">
        <v>1.016717259504824E-2</v>
      </c>
      <c r="AO207" s="37">
        <v>9.3215121737381251E-3</v>
      </c>
      <c r="AP207" s="37">
        <v>9.4389433807525024E-3</v>
      </c>
      <c r="AQ207" s="37">
        <v>1.0666400968405159E-2</v>
      </c>
      <c r="AR207" s="37">
        <v>1.0957497672319421E-2</v>
      </c>
      <c r="AS207" s="37">
        <v>1.0757858788930839E-2</v>
      </c>
      <c r="AT207" s="37">
        <v>1.1412084207060341E-2</v>
      </c>
      <c r="AU207" s="37">
        <v>1.1704563724606661E-2</v>
      </c>
      <c r="AV207" s="37">
        <v>1.216905139369398E-2</v>
      </c>
      <c r="AW207" s="37">
        <v>1.25003125134697E-2</v>
      </c>
      <c r="AX207" s="37">
        <v>1.3790569322204439E-2</v>
      </c>
      <c r="AY207" s="37">
        <v>1.4270301745600599E-2</v>
      </c>
      <c r="AZ207" s="37">
        <v>1.1013894671666691E-2</v>
      </c>
      <c r="BA207" s="37">
        <v>1.2173242167785821E-2</v>
      </c>
      <c r="BB207" s="37">
        <v>1.3345524736253569E-2</v>
      </c>
      <c r="BC207" s="37">
        <v>1.6704329102788368E-2</v>
      </c>
      <c r="BD207" s="37">
        <v>1.4380597922235941E-2</v>
      </c>
      <c r="BE207" s="37">
        <v>1.4606953056733971E-2</v>
      </c>
      <c r="BF207" s="37">
        <v>1.481637909692691E-2</v>
      </c>
      <c r="BG207" s="37">
        <v>1.4493659458040689E-2</v>
      </c>
      <c r="BH207" s="37">
        <v>1.469871244366561E-2</v>
      </c>
      <c r="BI207" s="37">
        <v>1.524168589808267E-2</v>
      </c>
      <c r="BJ207" s="37">
        <v>1.649965125151015E-2</v>
      </c>
      <c r="BK207" s="37">
        <v>1.6684607895287699E-2</v>
      </c>
      <c r="BL207" s="37">
        <v>1.5742937528985899E-2</v>
      </c>
      <c r="BM207" s="37">
        <v>1.6691577516690179E-2</v>
      </c>
      <c r="BN207" s="37">
        <v>1.534105229875482E-2</v>
      </c>
      <c r="BO207" s="37">
        <v>1.5533848302382519E-2</v>
      </c>
      <c r="BP207" s="37">
        <v>1.607526487881878E-2</v>
      </c>
      <c r="BQ207" s="37">
        <v>1.5720389245884189E-2</v>
      </c>
      <c r="BR207" s="37">
        <v>1.5730699280964679E-2</v>
      </c>
      <c r="BS207" s="37">
        <v>1.617489528241348E-2</v>
      </c>
      <c r="BT207" s="37">
        <v>1.6432285135416259E-2</v>
      </c>
      <c r="BU207" s="37">
        <v>1.676451659564562E-2</v>
      </c>
      <c r="BV207" s="37">
        <v>1.6536623129032171E-2</v>
      </c>
      <c r="BW207" s="37">
        <v>1.4524345225743101E-2</v>
      </c>
      <c r="BX207" s="37">
        <v>1.47195134286346E-2</v>
      </c>
      <c r="BY207" s="37">
        <v>1.45161405211263E-2</v>
      </c>
      <c r="BZ207" s="37">
        <v>1.5750205840551552E-2</v>
      </c>
      <c r="CA207" s="37">
        <v>1.5769917104904749E-2</v>
      </c>
      <c r="CB207" s="37">
        <v>1.5766303565271571E-2</v>
      </c>
      <c r="CC207" s="37">
        <v>1.39527524669771E-2</v>
      </c>
      <c r="CD207" s="37">
        <v>1.354651022825101E-2</v>
      </c>
      <c r="CE207" s="37">
        <v>1.047770517380844E-2</v>
      </c>
      <c r="CF207" s="37">
        <v>1.217337216315883E-2</v>
      </c>
      <c r="CG207" s="37">
        <v>1.266538796073358E-2</v>
      </c>
      <c r="CH207" s="37">
        <v>1.2879615332392579E-2</v>
      </c>
      <c r="CI207" s="37">
        <v>1.220764136077131E-2</v>
      </c>
      <c r="CJ207" s="37">
        <v>1.303401214162107E-2</v>
      </c>
      <c r="CK207" s="37">
        <v>1.210801124459833E-2</v>
      </c>
      <c r="CL207" s="37">
        <v>1.1833944457071191E-2</v>
      </c>
      <c r="CM207" s="37">
        <v>1.1958251999909721E-2</v>
      </c>
      <c r="CN207" s="37">
        <v>1.1685652004982309E-2</v>
      </c>
      <c r="CO207" s="37">
        <v>1.291521048406476E-2</v>
      </c>
      <c r="CP207" s="37">
        <v>9.7203964811736661E-3</v>
      </c>
      <c r="CQ207" s="37">
        <v>1.1510874023302911E-2</v>
      </c>
      <c r="CR207" s="37">
        <v>1.10131953534118E-2</v>
      </c>
      <c r="CS207" s="37">
        <v>1.257117663823085E-2</v>
      </c>
      <c r="CT207" s="37">
        <v>1.240601523201886E-2</v>
      </c>
    </row>
    <row r="208" spans="1:98" x14ac:dyDescent="0.4">
      <c r="A208" s="96"/>
      <c r="B208" s="94" t="s">
        <v>132</v>
      </c>
      <c r="C208" s="36" t="s">
        <v>3</v>
      </c>
      <c r="D208" s="37">
        <v>1.4629868927705359E-2</v>
      </c>
      <c r="E208" s="37">
        <v>9.3380594008978957E-3</v>
      </c>
      <c r="F208" s="37">
        <v>8.6850872179528339E-3</v>
      </c>
      <c r="G208" s="37">
        <v>8.7709343911767032E-3</v>
      </c>
      <c r="H208" s="37">
        <v>9.9711096998111211E-3</v>
      </c>
      <c r="I208" s="37">
        <v>1.098831781877059E-2</v>
      </c>
      <c r="J208" s="37">
        <v>1.266200860589118E-2</v>
      </c>
      <c r="K208" s="37">
        <v>1.48833205983197E-2</v>
      </c>
      <c r="L208" s="37">
        <v>1.315043457163286E-2</v>
      </c>
      <c r="M208" s="37">
        <v>1.494308063605833E-2</v>
      </c>
      <c r="N208" s="37">
        <v>1.9385461131035731E-2</v>
      </c>
      <c r="O208" s="37">
        <v>2.327866958676926E-2</v>
      </c>
      <c r="P208" s="37">
        <v>2.392886201573886E-2</v>
      </c>
      <c r="Q208" s="37">
        <v>2.4515014911629471E-2</v>
      </c>
      <c r="R208" s="37">
        <v>2.3970805646292032E-2</v>
      </c>
      <c r="S208" s="37">
        <v>2.2505309218102381E-2</v>
      </c>
      <c r="T208" s="37">
        <v>2.2989568233923969E-2</v>
      </c>
      <c r="U208" s="37">
        <v>2.6466841684432901E-2</v>
      </c>
      <c r="V208" s="37">
        <v>2.8525997848283229E-2</v>
      </c>
      <c r="W208" s="37">
        <v>2.757804953266741E-2</v>
      </c>
      <c r="X208" s="37">
        <v>3.0389945855846839E-2</v>
      </c>
      <c r="Y208" s="37">
        <v>3.3681801388085401E-2</v>
      </c>
      <c r="Z208" s="37">
        <v>3.1832887236069307E-2</v>
      </c>
      <c r="AA208" s="37">
        <v>3.323644781419282E-2</v>
      </c>
      <c r="AB208" s="37">
        <v>3.2826236172812363E-2</v>
      </c>
      <c r="AC208" s="37">
        <v>3.6022491514354202E-2</v>
      </c>
      <c r="AD208" s="37">
        <v>3.8645011071128457E-2</v>
      </c>
      <c r="AE208" s="37">
        <v>4.1128945923209571E-2</v>
      </c>
      <c r="AF208" s="37">
        <v>4.7667955525739547E-2</v>
      </c>
      <c r="AG208" s="37">
        <v>5.0377037270989668E-2</v>
      </c>
      <c r="AH208" s="37">
        <v>4.5627655164155713E-2</v>
      </c>
      <c r="AI208" s="37">
        <v>4.2212118090663879E-2</v>
      </c>
      <c r="AJ208" s="37">
        <v>4.2584546344540293E-2</v>
      </c>
      <c r="AK208" s="37">
        <v>4.3190962188105107E-2</v>
      </c>
      <c r="AL208" s="37">
        <v>4.5981180370280518E-2</v>
      </c>
      <c r="AM208" s="37">
        <v>4.8301398272681442E-2</v>
      </c>
      <c r="AN208" s="37">
        <v>4.6431531318361308E-2</v>
      </c>
      <c r="AO208" s="37">
        <v>4.2441767501093658E-2</v>
      </c>
      <c r="AP208" s="37">
        <v>4.301204845432597E-2</v>
      </c>
      <c r="AQ208" s="37">
        <v>4.8740285330679603E-2</v>
      </c>
      <c r="AR208" s="37">
        <v>4.9930555650912721E-2</v>
      </c>
      <c r="AS208" s="37">
        <v>4.9022512522373142E-2</v>
      </c>
      <c r="AT208" s="37">
        <v>5.2009050965909569E-2</v>
      </c>
      <c r="AU208" s="37">
        <v>5.3421232034207088E-2</v>
      </c>
      <c r="AV208" s="37">
        <v>5.5501989490782312E-2</v>
      </c>
      <c r="AW208" s="37">
        <v>5.6989407272141662E-2</v>
      </c>
      <c r="AX208" s="37">
        <v>6.2967260510657638E-2</v>
      </c>
      <c r="AY208" s="37">
        <v>6.5225662656924477E-2</v>
      </c>
      <c r="AZ208" s="37">
        <v>5.0074481957125612E-2</v>
      </c>
      <c r="BA208" s="37">
        <v>5.5436787996894707E-2</v>
      </c>
      <c r="BB208" s="37">
        <v>6.1018664401955143E-2</v>
      </c>
      <c r="BC208" s="37">
        <v>7.6194678369810448E-2</v>
      </c>
      <c r="BD208" s="37">
        <v>6.5612271633707739E-2</v>
      </c>
      <c r="BE208" s="37">
        <v>6.6694594640734003E-2</v>
      </c>
      <c r="BF208" s="37">
        <v>6.7555360487623256E-2</v>
      </c>
      <c r="BG208" s="37">
        <v>6.6001232723155501E-2</v>
      </c>
      <c r="BH208" s="37">
        <v>6.6829052855141624E-2</v>
      </c>
      <c r="BI208" s="37">
        <v>6.9520054306266663E-2</v>
      </c>
      <c r="BJ208" s="37">
        <v>7.5087881421647421E-2</v>
      </c>
      <c r="BK208" s="37">
        <v>7.6186898891272573E-2</v>
      </c>
      <c r="BL208" s="37">
        <v>7.1769214502874615E-2</v>
      </c>
      <c r="BM208" s="37">
        <v>7.6185576707776773E-2</v>
      </c>
      <c r="BN208" s="37">
        <v>6.9852397453841558E-2</v>
      </c>
      <c r="BO208" s="37">
        <v>7.0746048378343654E-2</v>
      </c>
      <c r="BP208" s="37">
        <v>7.3175168739635754E-2</v>
      </c>
      <c r="BQ208" s="37">
        <v>7.1509633428302979E-2</v>
      </c>
      <c r="BR208" s="37">
        <v>7.1566880946712555E-2</v>
      </c>
      <c r="BS208" s="37">
        <v>7.3893956840744485E-2</v>
      </c>
      <c r="BT208" s="37">
        <v>7.5182764665478893E-2</v>
      </c>
      <c r="BU208" s="37">
        <v>7.6422701257561246E-2</v>
      </c>
      <c r="BV208" s="37">
        <v>7.5330357437083759E-2</v>
      </c>
      <c r="BW208" s="37">
        <v>6.6348610936364238E-2</v>
      </c>
      <c r="BX208" s="37">
        <v>6.7132069459095417E-2</v>
      </c>
      <c r="BY208" s="37">
        <v>6.6287471848936214E-2</v>
      </c>
      <c r="BZ208" s="37">
        <v>7.1866027651933007E-2</v>
      </c>
      <c r="CA208" s="37">
        <v>7.17883465288158E-2</v>
      </c>
      <c r="CB208" s="37">
        <v>7.1868205892201678E-2</v>
      </c>
      <c r="CC208" s="37">
        <v>6.3590819266896345E-2</v>
      </c>
      <c r="CD208" s="37">
        <v>6.1676144795133107E-2</v>
      </c>
      <c r="CE208" s="37">
        <v>4.7824712869917102E-2</v>
      </c>
      <c r="CF208" s="37">
        <v>5.5602337470099572E-2</v>
      </c>
      <c r="CG208" s="37">
        <v>5.7753442162801372E-2</v>
      </c>
      <c r="CH208" s="37">
        <v>5.8785362241387917E-2</v>
      </c>
      <c r="CI208" s="37">
        <v>5.5627427811758813E-2</v>
      </c>
      <c r="CJ208" s="37">
        <v>5.9556588621334491E-2</v>
      </c>
      <c r="CK208" s="37">
        <v>5.5188822356578182E-2</v>
      </c>
      <c r="CL208" s="37">
        <v>5.3898642746542109E-2</v>
      </c>
      <c r="CM208" s="37">
        <v>5.4488018867249723E-2</v>
      </c>
      <c r="CN208" s="37">
        <v>5.326089114577004E-2</v>
      </c>
      <c r="CO208" s="37">
        <v>5.8927565605396283E-2</v>
      </c>
      <c r="CP208" s="37">
        <v>4.4315777826473578E-2</v>
      </c>
      <c r="CQ208" s="37">
        <v>5.2512588402212373E-2</v>
      </c>
      <c r="CR208" s="37">
        <v>5.0131944428198252E-2</v>
      </c>
      <c r="CS208" s="37">
        <v>5.7302103474161092E-2</v>
      </c>
      <c r="CT208" s="37">
        <v>5.6599553404389172E-2</v>
      </c>
    </row>
    <row r="209" spans="1:98" x14ac:dyDescent="0.4">
      <c r="A209" s="96"/>
      <c r="B209" s="94"/>
      <c r="C209" s="36" t="s">
        <v>4</v>
      </c>
      <c r="D209" s="37">
        <v>0</v>
      </c>
      <c r="E209" s="37">
        <v>0</v>
      </c>
      <c r="F209" s="37">
        <v>0</v>
      </c>
      <c r="G209" s="37">
        <v>0</v>
      </c>
      <c r="H209" s="37">
        <v>0</v>
      </c>
      <c r="I209" s="37">
        <v>0</v>
      </c>
      <c r="J209" s="37">
        <v>0</v>
      </c>
      <c r="K209" s="37">
        <v>0</v>
      </c>
      <c r="L209" s="37">
        <v>0</v>
      </c>
      <c r="M209" s="37">
        <v>0</v>
      </c>
      <c r="N209" s="37">
        <v>0</v>
      </c>
      <c r="O209" s="37">
        <v>0</v>
      </c>
      <c r="P209" s="37">
        <v>0</v>
      </c>
      <c r="Q209" s="37">
        <v>0</v>
      </c>
      <c r="R209" s="37">
        <v>0</v>
      </c>
      <c r="S209" s="37">
        <v>0</v>
      </c>
      <c r="T209" s="37">
        <v>0</v>
      </c>
      <c r="U209" s="37">
        <v>0</v>
      </c>
      <c r="V209" s="37">
        <v>0</v>
      </c>
      <c r="W209" s="37">
        <v>0</v>
      </c>
      <c r="X209" s="37">
        <v>0</v>
      </c>
      <c r="Y209" s="37">
        <v>0</v>
      </c>
      <c r="Z209" s="37">
        <v>0</v>
      </c>
      <c r="AA209" s="37">
        <v>0</v>
      </c>
      <c r="AB209" s="37">
        <v>0</v>
      </c>
      <c r="AC209" s="37">
        <v>0</v>
      </c>
      <c r="AD209" s="37">
        <v>0</v>
      </c>
      <c r="AE209" s="37">
        <v>0</v>
      </c>
      <c r="AF209" s="37">
        <v>0</v>
      </c>
      <c r="AG209" s="37">
        <v>0</v>
      </c>
      <c r="AH209" s="37">
        <v>0</v>
      </c>
      <c r="AI209" s="37">
        <v>0</v>
      </c>
      <c r="AJ209" s="37">
        <v>0</v>
      </c>
      <c r="AK209" s="37">
        <v>0</v>
      </c>
      <c r="AL209" s="37">
        <v>0</v>
      </c>
      <c r="AM209" s="37">
        <v>0</v>
      </c>
      <c r="AN209" s="37">
        <v>0</v>
      </c>
      <c r="AO209" s="37">
        <v>0</v>
      </c>
      <c r="AP209" s="37">
        <v>0</v>
      </c>
      <c r="AQ209" s="37">
        <v>0</v>
      </c>
      <c r="AR209" s="37">
        <v>0</v>
      </c>
      <c r="AS209" s="37">
        <v>0</v>
      </c>
      <c r="AT209" s="37">
        <v>0</v>
      </c>
      <c r="AU209" s="37">
        <v>0</v>
      </c>
      <c r="AV209" s="37">
        <v>0</v>
      </c>
      <c r="AW209" s="37">
        <v>0</v>
      </c>
      <c r="AX209" s="37">
        <v>0</v>
      </c>
      <c r="AY209" s="37">
        <v>0</v>
      </c>
      <c r="AZ209" s="37">
        <v>0</v>
      </c>
      <c r="BA209" s="37">
        <v>0</v>
      </c>
      <c r="BB209" s="37">
        <v>0</v>
      </c>
      <c r="BC209" s="37">
        <v>0</v>
      </c>
      <c r="BD209" s="37">
        <v>0</v>
      </c>
      <c r="BE209" s="37">
        <v>0</v>
      </c>
      <c r="BF209" s="37">
        <v>0</v>
      </c>
      <c r="BG209" s="37">
        <v>0</v>
      </c>
      <c r="BH209" s="37">
        <v>0</v>
      </c>
      <c r="BI209" s="37">
        <v>0</v>
      </c>
      <c r="BJ209" s="37">
        <v>0</v>
      </c>
      <c r="BK209" s="37">
        <v>0</v>
      </c>
      <c r="BL209" s="37">
        <v>0</v>
      </c>
      <c r="BM209" s="37">
        <v>0</v>
      </c>
      <c r="BN209" s="37">
        <v>0</v>
      </c>
      <c r="BO209" s="37">
        <v>0</v>
      </c>
      <c r="BP209" s="37">
        <v>0</v>
      </c>
      <c r="BQ209" s="37">
        <v>0</v>
      </c>
      <c r="BR209" s="37">
        <v>0</v>
      </c>
      <c r="BS209" s="37">
        <v>0</v>
      </c>
      <c r="BT209" s="37">
        <v>0</v>
      </c>
      <c r="BU209" s="37">
        <v>0</v>
      </c>
      <c r="BV209" s="37">
        <v>0</v>
      </c>
      <c r="BW209" s="37">
        <v>0</v>
      </c>
      <c r="BX209" s="37">
        <v>0</v>
      </c>
      <c r="BY209" s="37">
        <v>0</v>
      </c>
      <c r="BZ209" s="37">
        <v>0</v>
      </c>
      <c r="CA209" s="37">
        <v>0</v>
      </c>
      <c r="CB209" s="37">
        <v>0</v>
      </c>
      <c r="CC209" s="37">
        <v>0</v>
      </c>
      <c r="CD209" s="37">
        <v>0</v>
      </c>
      <c r="CE209" s="37">
        <v>0</v>
      </c>
      <c r="CF209" s="37">
        <v>0</v>
      </c>
      <c r="CG209" s="37">
        <v>0</v>
      </c>
      <c r="CH209" s="37">
        <v>0</v>
      </c>
      <c r="CI209" s="37">
        <v>0</v>
      </c>
      <c r="CJ209" s="37">
        <v>0</v>
      </c>
      <c r="CK209" s="37">
        <v>0</v>
      </c>
      <c r="CL209" s="37">
        <v>0</v>
      </c>
      <c r="CM209" s="37">
        <v>0</v>
      </c>
      <c r="CN209" s="37">
        <v>0</v>
      </c>
      <c r="CO209" s="37">
        <v>0</v>
      </c>
      <c r="CP209" s="37">
        <v>0</v>
      </c>
      <c r="CQ209" s="37">
        <v>0</v>
      </c>
      <c r="CR209" s="37">
        <v>0</v>
      </c>
      <c r="CS209" s="37">
        <v>0</v>
      </c>
      <c r="CT209" s="37">
        <v>0</v>
      </c>
    </row>
    <row r="210" spans="1:98" x14ac:dyDescent="0.4">
      <c r="A210" s="96"/>
      <c r="B210" s="94"/>
      <c r="C210" s="36" t="s">
        <v>6</v>
      </c>
      <c r="D210" s="37">
        <v>1.4629868927705359E-2</v>
      </c>
      <c r="E210" s="37">
        <v>9.3380594008978957E-3</v>
      </c>
      <c r="F210" s="37">
        <v>8.6850872179528339E-3</v>
      </c>
      <c r="G210" s="37">
        <v>8.7709343911767032E-3</v>
      </c>
      <c r="H210" s="37">
        <v>9.9711096998111211E-3</v>
      </c>
      <c r="I210" s="37">
        <v>1.098831781877059E-2</v>
      </c>
      <c r="J210" s="37">
        <v>1.266200860589118E-2</v>
      </c>
      <c r="K210" s="37">
        <v>1.48833205983197E-2</v>
      </c>
      <c r="L210" s="37">
        <v>1.315043457163286E-2</v>
      </c>
      <c r="M210" s="37">
        <v>1.494308063605833E-2</v>
      </c>
      <c r="N210" s="37">
        <v>1.9385461131035731E-2</v>
      </c>
      <c r="O210" s="37">
        <v>2.327866958676926E-2</v>
      </c>
      <c r="P210" s="37">
        <v>2.392886201573886E-2</v>
      </c>
      <c r="Q210" s="37">
        <v>2.4515014911629471E-2</v>
      </c>
      <c r="R210" s="37">
        <v>2.3970805646292032E-2</v>
      </c>
      <c r="S210" s="37">
        <v>2.2505309218102381E-2</v>
      </c>
      <c r="T210" s="37">
        <v>2.2989568233923969E-2</v>
      </c>
      <c r="U210" s="37">
        <v>2.6466841684432901E-2</v>
      </c>
      <c r="V210" s="37">
        <v>2.8525997848283229E-2</v>
      </c>
      <c r="W210" s="37">
        <v>2.757804953266741E-2</v>
      </c>
      <c r="X210" s="37">
        <v>3.0389945855846839E-2</v>
      </c>
      <c r="Y210" s="37">
        <v>3.3681801388085401E-2</v>
      </c>
      <c r="Z210" s="37">
        <v>3.1832887236069307E-2</v>
      </c>
      <c r="AA210" s="37">
        <v>3.323644781419282E-2</v>
      </c>
      <c r="AB210" s="37">
        <v>3.2826236172812363E-2</v>
      </c>
      <c r="AC210" s="37">
        <v>3.6022491514354202E-2</v>
      </c>
      <c r="AD210" s="37">
        <v>3.8645011071128457E-2</v>
      </c>
      <c r="AE210" s="37">
        <v>4.1128945923209571E-2</v>
      </c>
      <c r="AF210" s="37">
        <v>4.7667955525739547E-2</v>
      </c>
      <c r="AG210" s="37">
        <v>5.0377037270989668E-2</v>
      </c>
      <c r="AH210" s="37">
        <v>4.5627655164155713E-2</v>
      </c>
      <c r="AI210" s="37">
        <v>4.2212118090663879E-2</v>
      </c>
      <c r="AJ210" s="37">
        <v>4.2584546344540293E-2</v>
      </c>
      <c r="AK210" s="37">
        <v>4.3190962188105107E-2</v>
      </c>
      <c r="AL210" s="37">
        <v>4.5981180370280518E-2</v>
      </c>
      <c r="AM210" s="37">
        <v>4.8301398272681442E-2</v>
      </c>
      <c r="AN210" s="37">
        <v>4.6431531318361308E-2</v>
      </c>
      <c r="AO210" s="37">
        <v>4.2441767501093658E-2</v>
      </c>
      <c r="AP210" s="37">
        <v>4.301204845432597E-2</v>
      </c>
      <c r="AQ210" s="37">
        <v>4.8740285330679603E-2</v>
      </c>
      <c r="AR210" s="37">
        <v>4.9930555650912721E-2</v>
      </c>
      <c r="AS210" s="37">
        <v>4.9022512522373142E-2</v>
      </c>
      <c r="AT210" s="37">
        <v>5.2009050965909569E-2</v>
      </c>
      <c r="AU210" s="37">
        <v>5.3421232034207088E-2</v>
      </c>
      <c r="AV210" s="37">
        <v>5.5501989490782312E-2</v>
      </c>
      <c r="AW210" s="37">
        <v>5.6989407272141662E-2</v>
      </c>
      <c r="AX210" s="37">
        <v>6.2967260510657638E-2</v>
      </c>
      <c r="AY210" s="37">
        <v>6.5225662656924477E-2</v>
      </c>
      <c r="AZ210" s="37">
        <v>5.0074481957125612E-2</v>
      </c>
      <c r="BA210" s="37">
        <v>5.5436787996894707E-2</v>
      </c>
      <c r="BB210" s="37">
        <v>6.1018664401955143E-2</v>
      </c>
      <c r="BC210" s="37">
        <v>7.6194678369810448E-2</v>
      </c>
      <c r="BD210" s="37">
        <v>6.5612271633707739E-2</v>
      </c>
      <c r="BE210" s="37">
        <v>6.6694594640734003E-2</v>
      </c>
      <c r="BF210" s="37">
        <v>6.7555360487623256E-2</v>
      </c>
      <c r="BG210" s="37">
        <v>6.6001232723155501E-2</v>
      </c>
      <c r="BH210" s="37">
        <v>6.6829052855141624E-2</v>
      </c>
      <c r="BI210" s="37">
        <v>6.9520054306266663E-2</v>
      </c>
      <c r="BJ210" s="37">
        <v>7.5087881421647421E-2</v>
      </c>
      <c r="BK210" s="37">
        <v>7.6186898891272573E-2</v>
      </c>
      <c r="BL210" s="37">
        <v>7.1769214502874615E-2</v>
      </c>
      <c r="BM210" s="37">
        <v>7.6185576707776773E-2</v>
      </c>
      <c r="BN210" s="37">
        <v>6.9852397453841558E-2</v>
      </c>
      <c r="BO210" s="37">
        <v>7.0746048378343654E-2</v>
      </c>
      <c r="BP210" s="37">
        <v>7.3175168739635754E-2</v>
      </c>
      <c r="BQ210" s="37">
        <v>7.1509633428302979E-2</v>
      </c>
      <c r="BR210" s="37">
        <v>7.1566880946712555E-2</v>
      </c>
      <c r="BS210" s="37">
        <v>7.3893956840744485E-2</v>
      </c>
      <c r="BT210" s="37">
        <v>7.5182764665478893E-2</v>
      </c>
      <c r="BU210" s="37">
        <v>7.6422701257561246E-2</v>
      </c>
      <c r="BV210" s="37">
        <v>7.5330357437083759E-2</v>
      </c>
      <c r="BW210" s="37">
        <v>6.6348610936364238E-2</v>
      </c>
      <c r="BX210" s="37">
        <v>6.7132069459095417E-2</v>
      </c>
      <c r="BY210" s="37">
        <v>6.6287471848936214E-2</v>
      </c>
      <c r="BZ210" s="37">
        <v>7.1866027651933007E-2</v>
      </c>
      <c r="CA210" s="37">
        <v>7.17883465288158E-2</v>
      </c>
      <c r="CB210" s="37">
        <v>7.1868205892201678E-2</v>
      </c>
      <c r="CC210" s="37">
        <v>6.3590819266896345E-2</v>
      </c>
      <c r="CD210" s="37">
        <v>6.1676144795133107E-2</v>
      </c>
      <c r="CE210" s="37">
        <v>4.7824712869917102E-2</v>
      </c>
      <c r="CF210" s="37">
        <v>5.5602337470099572E-2</v>
      </c>
      <c r="CG210" s="37">
        <v>5.7753442162801372E-2</v>
      </c>
      <c r="CH210" s="37">
        <v>5.8785362241387917E-2</v>
      </c>
      <c r="CI210" s="37">
        <v>5.5627427811758813E-2</v>
      </c>
      <c r="CJ210" s="37">
        <v>5.9556588621334491E-2</v>
      </c>
      <c r="CK210" s="37">
        <v>5.5188822356578182E-2</v>
      </c>
      <c r="CL210" s="37">
        <v>5.3898642746542109E-2</v>
      </c>
      <c r="CM210" s="37">
        <v>5.4488018867249723E-2</v>
      </c>
      <c r="CN210" s="37">
        <v>5.326089114577004E-2</v>
      </c>
      <c r="CO210" s="37">
        <v>5.8927565605396283E-2</v>
      </c>
      <c r="CP210" s="37">
        <v>4.4315777826473578E-2</v>
      </c>
      <c r="CQ210" s="37">
        <v>5.2512588402212373E-2</v>
      </c>
      <c r="CR210" s="37">
        <v>5.0131944428198252E-2</v>
      </c>
      <c r="CS210" s="37">
        <v>5.7302103474161092E-2</v>
      </c>
      <c r="CT210" s="37">
        <v>5.6599553404389172E-2</v>
      </c>
    </row>
    <row r="211" spans="1:98" x14ac:dyDescent="0.4">
      <c r="A211" s="96"/>
      <c r="B211" s="94" t="s">
        <v>133</v>
      </c>
      <c r="C211" s="36" t="s">
        <v>3</v>
      </c>
      <c r="D211" s="37">
        <v>7.881549110271617E-4</v>
      </c>
      <c r="E211" s="37">
        <v>5.0232185124904122E-4</v>
      </c>
      <c r="F211" s="37">
        <v>4.6846809346164412E-4</v>
      </c>
      <c r="G211" s="37">
        <v>4.7256051330391431E-4</v>
      </c>
      <c r="H211" s="37">
        <v>5.3695805211884183E-4</v>
      </c>
      <c r="I211" s="37">
        <v>5.9079849851912606E-4</v>
      </c>
      <c r="J211" s="37">
        <v>6.8223796359128904E-4</v>
      </c>
      <c r="K211" s="37">
        <v>8.0057605865823875E-4</v>
      </c>
      <c r="L211" s="37">
        <v>7.0917990218451969E-4</v>
      </c>
      <c r="M211" s="37">
        <v>8.0286811300445235E-4</v>
      </c>
      <c r="N211" s="37">
        <v>1.0440549881259259E-3</v>
      </c>
      <c r="O211" s="37">
        <v>1.256161201634998E-3</v>
      </c>
      <c r="P211" s="37">
        <v>1.288931894281429E-3</v>
      </c>
      <c r="Q211" s="37">
        <v>1.32284906984538E-3</v>
      </c>
      <c r="R211" s="37">
        <v>1.2878577628328959E-3</v>
      </c>
      <c r="S211" s="37">
        <v>1.216939627328081E-3</v>
      </c>
      <c r="T211" s="37">
        <v>1.239724830343955E-3</v>
      </c>
      <c r="U211" s="37">
        <v>1.4245539979355129E-3</v>
      </c>
      <c r="V211" s="37">
        <v>1.533356183044024E-3</v>
      </c>
      <c r="W211" s="37">
        <v>1.487316342049666E-3</v>
      </c>
      <c r="X211" s="37">
        <v>1.6406536826623439E-3</v>
      </c>
      <c r="Y211" s="37">
        <v>1.8154597340952769E-3</v>
      </c>
      <c r="Z211" s="37">
        <v>1.716858952642977E-3</v>
      </c>
      <c r="AA211" s="37">
        <v>1.7902978210959919E-3</v>
      </c>
      <c r="AB211" s="37">
        <v>1.77072671474936E-3</v>
      </c>
      <c r="AC211" s="37">
        <v>1.940137615342046E-3</v>
      </c>
      <c r="AD211" s="37">
        <v>2.0873542602144108E-3</v>
      </c>
      <c r="AE211" s="37">
        <v>2.2169387569154352E-3</v>
      </c>
      <c r="AF211" s="37">
        <v>2.562210737503305E-3</v>
      </c>
      <c r="AG211" s="37">
        <v>2.7111755190835992E-3</v>
      </c>
      <c r="AH211" s="37">
        <v>2.4580044821388581E-3</v>
      </c>
      <c r="AI211" s="37">
        <v>2.2745804937186181E-3</v>
      </c>
      <c r="AJ211" s="37">
        <v>2.286616257913219E-3</v>
      </c>
      <c r="AK211" s="37">
        <v>2.3341708371974411E-3</v>
      </c>
      <c r="AL211" s="37">
        <v>2.4781600797205089E-3</v>
      </c>
      <c r="AM211" s="37">
        <v>2.6042337397825591E-3</v>
      </c>
      <c r="AN211" s="37">
        <v>2.5047055581081138E-3</v>
      </c>
      <c r="AO211" s="37">
        <v>2.2889807221649198E-3</v>
      </c>
      <c r="AP211" s="37">
        <v>2.319561414117397E-3</v>
      </c>
      <c r="AQ211" s="37">
        <v>2.6258740427595939E-3</v>
      </c>
      <c r="AR211" s="37">
        <v>2.68953495724353E-3</v>
      </c>
      <c r="AS211" s="37">
        <v>2.6413171866759219E-3</v>
      </c>
      <c r="AT211" s="37">
        <v>2.8086968769554712E-3</v>
      </c>
      <c r="AU211" s="37">
        <v>2.8842101816502078E-3</v>
      </c>
      <c r="AV211" s="37">
        <v>2.9880280733793028E-3</v>
      </c>
      <c r="AW211" s="37">
        <v>3.073021883294258E-3</v>
      </c>
      <c r="AX211" s="37">
        <v>3.3953516102373229E-3</v>
      </c>
      <c r="AY211" s="37">
        <v>3.517802171328755E-3</v>
      </c>
      <c r="AZ211" s="37">
        <v>2.7006607803919469E-3</v>
      </c>
      <c r="BA211" s="37">
        <v>2.9845825727775302E-3</v>
      </c>
      <c r="BB211" s="37">
        <v>3.278156567798922E-3</v>
      </c>
      <c r="BC211" s="37">
        <v>4.1074919283394934E-3</v>
      </c>
      <c r="BD211" s="37">
        <v>3.5304214515121551E-3</v>
      </c>
      <c r="BE211" s="37">
        <v>3.5877313689009161E-3</v>
      </c>
      <c r="BF211" s="37">
        <v>3.6428060215751771E-3</v>
      </c>
      <c r="BG211" s="37">
        <v>3.5577317698546819E-3</v>
      </c>
      <c r="BH211" s="37">
        <v>3.6086671942502039E-3</v>
      </c>
      <c r="BI211" s="37">
        <v>3.7538646690657282E-3</v>
      </c>
      <c r="BJ211" s="37">
        <v>4.0497942865932264E-3</v>
      </c>
      <c r="BK211" s="37">
        <v>4.1073073414342369E-3</v>
      </c>
      <c r="BL211" s="37">
        <v>3.867472422250938E-3</v>
      </c>
      <c r="BM211" s="37">
        <v>4.1059503418619074E-3</v>
      </c>
      <c r="BN211" s="37">
        <v>3.7665219322292631E-3</v>
      </c>
      <c r="BO211" s="37">
        <v>3.824628927354733E-3</v>
      </c>
      <c r="BP211" s="37">
        <v>3.9504931266978113E-3</v>
      </c>
      <c r="BQ211" s="37">
        <v>3.856503001320199E-3</v>
      </c>
      <c r="BR211" s="37">
        <v>3.8595490296689239E-3</v>
      </c>
      <c r="BS211" s="37">
        <v>3.9912882562556356E-3</v>
      </c>
      <c r="BT211" s="37">
        <v>4.0394359710627719E-3</v>
      </c>
      <c r="BU211" s="37">
        <v>4.1318940084776176E-3</v>
      </c>
      <c r="BV211" s="37">
        <v>4.0566735498795614E-3</v>
      </c>
      <c r="BW211" s="37">
        <v>3.57223175455362E-3</v>
      </c>
      <c r="BX211" s="37">
        <v>3.6139559736547968E-3</v>
      </c>
      <c r="BY211" s="37">
        <v>3.5741820467085602E-3</v>
      </c>
      <c r="BZ211" s="37">
        <v>3.8747836648196522E-3</v>
      </c>
      <c r="CA211" s="37">
        <v>3.87180021624316E-3</v>
      </c>
      <c r="CB211" s="37">
        <v>3.880109005395216E-3</v>
      </c>
      <c r="CC211" s="37">
        <v>3.423586788847187E-3</v>
      </c>
      <c r="CD211" s="37">
        <v>3.323676609117331E-3</v>
      </c>
      <c r="CE211" s="37">
        <v>2.5799269243194588E-3</v>
      </c>
      <c r="CF211" s="37">
        <v>2.995868562489607E-3</v>
      </c>
      <c r="CG211" s="37">
        <v>3.1117087334603089E-3</v>
      </c>
      <c r="CH211" s="37">
        <v>3.167282843951626E-3</v>
      </c>
      <c r="CI211" s="37">
        <v>2.9994076596473319E-3</v>
      </c>
      <c r="CJ211" s="37">
        <v>3.209290581742635E-3</v>
      </c>
      <c r="CK211" s="37">
        <v>2.9800408369250022E-3</v>
      </c>
      <c r="CL211" s="37">
        <v>2.911607971602388E-3</v>
      </c>
      <c r="CM211" s="37">
        <v>2.931468499004837E-3</v>
      </c>
      <c r="CN211" s="37">
        <v>2.8600667007911188E-3</v>
      </c>
      <c r="CO211" s="37">
        <v>3.1798929414963979E-3</v>
      </c>
      <c r="CP211" s="37">
        <v>2.3927715407761831E-3</v>
      </c>
      <c r="CQ211" s="37">
        <v>2.8311287439612789E-3</v>
      </c>
      <c r="CR211" s="37">
        <v>2.700548125893269E-3</v>
      </c>
      <c r="CS211" s="37">
        <v>3.08715442162211E-3</v>
      </c>
      <c r="CT211" s="37">
        <v>3.0550904589852139E-3</v>
      </c>
    </row>
    <row r="212" spans="1:98" x14ac:dyDescent="0.4">
      <c r="A212" s="96"/>
      <c r="B212" s="94"/>
      <c r="C212" s="36" t="s">
        <v>4</v>
      </c>
      <c r="D212" s="37">
        <v>0</v>
      </c>
      <c r="E212" s="37">
        <v>3.264644533984105E-4</v>
      </c>
      <c r="F212" s="37">
        <v>4.5857350917211321E-4</v>
      </c>
      <c r="G212" s="37">
        <v>5.6488790317387177E-4</v>
      </c>
      <c r="H212" s="37">
        <v>6.6529245212583791E-4</v>
      </c>
      <c r="I212" s="37">
        <v>7.849298025791794E-4</v>
      </c>
      <c r="J212" s="37">
        <v>9.1448547716960042E-4</v>
      </c>
      <c r="K212" s="37">
        <v>1.068348467049709E-3</v>
      </c>
      <c r="L212" s="37">
        <v>1.253297716859356E-3</v>
      </c>
      <c r="M212" s="37">
        <v>1.3774850728518679E-3</v>
      </c>
      <c r="N212" s="37">
        <v>1.534871237561985E-3</v>
      </c>
      <c r="O212" s="37">
        <v>1.7771693897480911E-3</v>
      </c>
      <c r="P212" s="37">
        <v>2.0740683731801319E-3</v>
      </c>
      <c r="Q212" s="37">
        <v>2.3443919392262978E-3</v>
      </c>
      <c r="R212" s="37">
        <v>2.601083601658262E-3</v>
      </c>
      <c r="S212" s="37">
        <v>2.820880410754617E-3</v>
      </c>
      <c r="T212" s="37">
        <v>2.9984432201905619E-3</v>
      </c>
      <c r="U212" s="37">
        <v>3.1812885860094771E-3</v>
      </c>
      <c r="V212" s="37">
        <v>3.4327073478154059E-3</v>
      </c>
      <c r="W212" s="37">
        <v>3.704481312534712E-3</v>
      </c>
      <c r="X212" s="37">
        <v>3.931358426337319E-3</v>
      </c>
      <c r="Y212" s="37">
        <v>4.2093855700984419E-3</v>
      </c>
      <c r="Z212" s="37">
        <v>4.534739100567186E-3</v>
      </c>
      <c r="AA212" s="37">
        <v>4.7860957461135284E-3</v>
      </c>
      <c r="AB212" s="37">
        <v>5.056328264014762E-3</v>
      </c>
      <c r="AC212" s="37">
        <v>5.3007435626095389E-3</v>
      </c>
      <c r="AD212" s="37">
        <v>5.604332127981458E-3</v>
      </c>
      <c r="AE212" s="37">
        <v>5.9431726023205398E-3</v>
      </c>
      <c r="AF212" s="37">
        <v>6.304925599319347E-3</v>
      </c>
      <c r="AG212" s="37">
        <v>6.7773261744448884E-3</v>
      </c>
      <c r="AH212" s="37">
        <v>7.2568076146599519E-3</v>
      </c>
      <c r="AI212" s="37">
        <v>7.5837510966964804E-3</v>
      </c>
      <c r="AJ212" s="37">
        <v>7.8277235543402993E-3</v>
      </c>
      <c r="AK212" s="37">
        <v>8.0835654593173212E-3</v>
      </c>
      <c r="AL212" s="37">
        <v>8.3565247478576514E-3</v>
      </c>
      <c r="AM212" s="37">
        <v>8.6800769735024593E-3</v>
      </c>
      <c r="AN212" s="37">
        <v>9.0345567619633561E-3</v>
      </c>
      <c r="AO212" s="37">
        <v>9.3218355388403687E-3</v>
      </c>
      <c r="AP212" s="37">
        <v>9.5123889048372521E-3</v>
      </c>
      <c r="AQ212" s="37">
        <v>9.728466671890406E-3</v>
      </c>
      <c r="AR212" s="37">
        <v>1.0071867200517179E-2</v>
      </c>
      <c r="AS212" s="37">
        <v>1.041073636476127E-2</v>
      </c>
      <c r="AT212" s="37">
        <v>1.070597083226716E-2</v>
      </c>
      <c r="AU212" s="37">
        <v>1.105959282737632E-2</v>
      </c>
      <c r="AV212" s="37">
        <v>1.1418977839974E-2</v>
      </c>
      <c r="AW212" s="37">
        <v>1.179769929473044E-2</v>
      </c>
      <c r="AX212" s="37">
        <v>1.2185488838410381E-2</v>
      </c>
      <c r="AY212" s="37">
        <v>1.2680965628577311E-2</v>
      </c>
      <c r="AZ212" s="37">
        <v>1.317831518785741E-2</v>
      </c>
      <c r="BA212" s="37">
        <v>1.329552216761605E-2</v>
      </c>
      <c r="BB212" s="37">
        <v>1.35813589433038E-2</v>
      </c>
      <c r="BC212" s="37">
        <v>1.398132623602847E-2</v>
      </c>
      <c r="BD212" s="37">
        <v>1.4691656423225161E-2</v>
      </c>
      <c r="BE212" s="37">
        <v>1.50638434184228E-2</v>
      </c>
      <c r="BF212" s="37">
        <v>1.546023307589486E-2</v>
      </c>
      <c r="BG212" s="37">
        <v>1.5865323011038521E-2</v>
      </c>
      <c r="BH212" s="37">
        <v>1.6217447393205391E-2</v>
      </c>
      <c r="BI212" s="37">
        <v>1.658516775441634E-2</v>
      </c>
      <c r="BJ212" s="37">
        <v>1.7000879267379788E-2</v>
      </c>
      <c r="BK212" s="37">
        <v>1.7515372762343811E-2</v>
      </c>
      <c r="BL212" s="37">
        <v>1.8009384701856972E-2</v>
      </c>
      <c r="BM212" s="37">
        <v>1.837147019075748E-2</v>
      </c>
      <c r="BN212" s="37">
        <v>1.883290630522386E-2</v>
      </c>
      <c r="BO212" s="37">
        <v>1.9125317347245919E-2</v>
      </c>
      <c r="BP212" s="37">
        <v>1.9456000541582551E-2</v>
      </c>
      <c r="BQ212" s="37">
        <v>1.9835865363760301E-2</v>
      </c>
      <c r="BR212" s="37">
        <v>2.01607496963273E-2</v>
      </c>
      <c r="BS212" s="37">
        <v>2.0485308418701512E-2</v>
      </c>
      <c r="BT212" s="37">
        <v>2.0860322095798349E-2</v>
      </c>
      <c r="BU212" s="37">
        <v>2.1238107557516081E-2</v>
      </c>
      <c r="BV212" s="37">
        <v>2.1638481602386569E-2</v>
      </c>
      <c r="BW212" s="37">
        <v>2.1987787839857501E-2</v>
      </c>
      <c r="BX212" s="37">
        <v>2.21302960970979E-2</v>
      </c>
      <c r="BY212" s="37">
        <v>2.2330134319782979E-2</v>
      </c>
      <c r="BZ212" s="37">
        <v>2.2527397516892901E-2</v>
      </c>
      <c r="CA212" s="37">
        <v>2.2860593397061181E-2</v>
      </c>
      <c r="CB212" s="37">
        <v>2.31698544984013E-2</v>
      </c>
      <c r="CC212" s="37">
        <v>2.347149993699095E-2</v>
      </c>
      <c r="CD212" s="37">
        <v>2.357591318263276E-2</v>
      </c>
      <c r="CE212" s="37">
        <v>2.367691063209355E-2</v>
      </c>
      <c r="CF212" s="37">
        <v>2.3497335805477759E-2</v>
      </c>
      <c r="CG212" s="37">
        <v>2.357703133032488E-2</v>
      </c>
      <c r="CH212" s="37">
        <v>2.371144880263009E-2</v>
      </c>
      <c r="CI212" s="37">
        <v>2.3867298976894619E-2</v>
      </c>
      <c r="CJ212" s="37">
        <v>2.3950745694787369E-2</v>
      </c>
      <c r="CK212" s="37">
        <v>2.413756254108438E-2</v>
      </c>
      <c r="CL212" s="37">
        <v>2.421862245406187E-2</v>
      </c>
      <c r="CM212" s="37">
        <v>2.4289477563814141E-2</v>
      </c>
      <c r="CN212" s="37">
        <v>2.438478382212312E-2</v>
      </c>
      <c r="CO212" s="37">
        <v>2.4458362283598409E-2</v>
      </c>
      <c r="CP212" s="37">
        <v>2.4677092709494499E-2</v>
      </c>
      <c r="CQ212" s="37">
        <v>2.4546919277020889E-2</v>
      </c>
      <c r="CR212" s="37">
        <v>2.4664014539615149E-2</v>
      </c>
      <c r="CS212" s="37">
        <v>2.4718296168585549E-2</v>
      </c>
      <c r="CT212" s="37">
        <v>2.494480145747453E-2</v>
      </c>
    </row>
    <row r="213" spans="1:98" x14ac:dyDescent="0.4">
      <c r="A213" s="96"/>
      <c r="B213" s="94"/>
      <c r="C213" s="36" t="s">
        <v>6</v>
      </c>
      <c r="D213" s="37">
        <v>7.881549110271617E-4</v>
      </c>
      <c r="E213" s="37">
        <v>8.2878630464745166E-4</v>
      </c>
      <c r="F213" s="37">
        <v>9.2704160263375722E-4</v>
      </c>
      <c r="G213" s="37">
        <v>1.0374484164777859E-3</v>
      </c>
      <c r="H213" s="37">
        <v>1.2022505042446801E-3</v>
      </c>
      <c r="I213" s="37">
        <v>1.375728301098305E-3</v>
      </c>
      <c r="J213" s="37">
        <v>1.59672344076089E-3</v>
      </c>
      <c r="K213" s="37">
        <v>1.868924525707948E-3</v>
      </c>
      <c r="L213" s="37">
        <v>1.9624776190438759E-3</v>
      </c>
      <c r="M213" s="37">
        <v>2.1803531858563198E-3</v>
      </c>
      <c r="N213" s="37">
        <v>2.5789262256879098E-3</v>
      </c>
      <c r="O213" s="37">
        <v>3.0333305913830899E-3</v>
      </c>
      <c r="P213" s="37">
        <v>3.3630002674615599E-3</v>
      </c>
      <c r="Q213" s="37">
        <v>3.6672410090716782E-3</v>
      </c>
      <c r="R213" s="37">
        <v>3.8889413644911581E-3</v>
      </c>
      <c r="S213" s="37">
        <v>4.0378200380826977E-3</v>
      </c>
      <c r="T213" s="37">
        <v>4.2381680505345172E-3</v>
      </c>
      <c r="U213" s="37">
        <v>4.6058425839449902E-3</v>
      </c>
      <c r="V213" s="37">
        <v>4.9660635308594299E-3</v>
      </c>
      <c r="W213" s="37">
        <v>5.1917976545843778E-3</v>
      </c>
      <c r="X213" s="37">
        <v>5.5720121089996629E-3</v>
      </c>
      <c r="Y213" s="37">
        <v>6.0248453041937189E-3</v>
      </c>
      <c r="Z213" s="37">
        <v>6.2515980532101634E-3</v>
      </c>
      <c r="AA213" s="37">
        <v>6.5763935672095196E-3</v>
      </c>
      <c r="AB213" s="37">
        <v>6.8270549787641218E-3</v>
      </c>
      <c r="AC213" s="37">
        <v>7.2408811779515843E-3</v>
      </c>
      <c r="AD213" s="37">
        <v>7.6916863881958701E-3</v>
      </c>
      <c r="AE213" s="37">
        <v>8.1601113592359754E-3</v>
      </c>
      <c r="AF213" s="37">
        <v>8.8671363368226525E-3</v>
      </c>
      <c r="AG213" s="37">
        <v>9.4885016935284863E-3</v>
      </c>
      <c r="AH213" s="37">
        <v>9.7148120967988083E-3</v>
      </c>
      <c r="AI213" s="37">
        <v>9.8583315904150984E-3</v>
      </c>
      <c r="AJ213" s="37">
        <v>1.011433981225352E-2</v>
      </c>
      <c r="AK213" s="37">
        <v>1.0417736296514759E-2</v>
      </c>
      <c r="AL213" s="37">
        <v>1.0834684827578159E-2</v>
      </c>
      <c r="AM213" s="37">
        <v>1.128431071328502E-2</v>
      </c>
      <c r="AN213" s="37">
        <v>1.1539262320071471E-2</v>
      </c>
      <c r="AO213" s="37">
        <v>1.161081626100529E-2</v>
      </c>
      <c r="AP213" s="37">
        <v>1.183195031895465E-2</v>
      </c>
      <c r="AQ213" s="37">
        <v>1.2354340714650001E-2</v>
      </c>
      <c r="AR213" s="37">
        <v>1.2761402157760711E-2</v>
      </c>
      <c r="AS213" s="37">
        <v>1.305205355143719E-2</v>
      </c>
      <c r="AT213" s="37">
        <v>1.351466770922263E-2</v>
      </c>
      <c r="AU213" s="37">
        <v>1.3943803009026531E-2</v>
      </c>
      <c r="AV213" s="37">
        <v>1.44070059133533E-2</v>
      </c>
      <c r="AW213" s="37">
        <v>1.4870721178024701E-2</v>
      </c>
      <c r="AX213" s="37">
        <v>1.5580840448647699E-2</v>
      </c>
      <c r="AY213" s="37">
        <v>1.6198767799906061E-2</v>
      </c>
      <c r="AZ213" s="37">
        <v>1.5878975968249359E-2</v>
      </c>
      <c r="BA213" s="37">
        <v>1.628010474039358E-2</v>
      </c>
      <c r="BB213" s="37">
        <v>1.6859515511102721E-2</v>
      </c>
      <c r="BC213" s="37">
        <v>1.808881816436797E-2</v>
      </c>
      <c r="BD213" s="37">
        <v>1.822207787473731E-2</v>
      </c>
      <c r="BE213" s="37">
        <v>1.8651574787323721E-2</v>
      </c>
      <c r="BF213" s="37">
        <v>1.9103039097470041E-2</v>
      </c>
      <c r="BG213" s="37">
        <v>1.9423054780893199E-2</v>
      </c>
      <c r="BH213" s="37">
        <v>1.98261145874556E-2</v>
      </c>
      <c r="BI213" s="37">
        <v>2.0339032423482058E-2</v>
      </c>
      <c r="BJ213" s="37">
        <v>2.1050673553973019E-2</v>
      </c>
      <c r="BK213" s="37">
        <v>2.162268010377805E-2</v>
      </c>
      <c r="BL213" s="37">
        <v>2.1876857124107911E-2</v>
      </c>
      <c r="BM213" s="37">
        <v>2.2477420532619381E-2</v>
      </c>
      <c r="BN213" s="37">
        <v>2.2599428237453121E-2</v>
      </c>
      <c r="BO213" s="37">
        <v>2.294994627460065E-2</v>
      </c>
      <c r="BP213" s="37">
        <v>2.3406493668280359E-2</v>
      </c>
      <c r="BQ213" s="37">
        <v>2.3692368365080509E-2</v>
      </c>
      <c r="BR213" s="37">
        <v>2.402029872599622E-2</v>
      </c>
      <c r="BS213" s="37">
        <v>2.4476596674957149E-2</v>
      </c>
      <c r="BT213" s="37">
        <v>2.4899758066861129E-2</v>
      </c>
      <c r="BU213" s="37">
        <v>2.537000156599371E-2</v>
      </c>
      <c r="BV213" s="37">
        <v>2.5695155152266121E-2</v>
      </c>
      <c r="BW213" s="37">
        <v>2.5560019594411121E-2</v>
      </c>
      <c r="BX213" s="37">
        <v>2.5744252070752701E-2</v>
      </c>
      <c r="BY213" s="37">
        <v>2.5904316366491539E-2</v>
      </c>
      <c r="BZ213" s="37">
        <v>2.6402181181712552E-2</v>
      </c>
      <c r="CA213" s="37">
        <v>2.6732393613304341E-2</v>
      </c>
      <c r="CB213" s="37">
        <v>2.7049963503796522E-2</v>
      </c>
      <c r="CC213" s="37">
        <v>2.6895086725838142E-2</v>
      </c>
      <c r="CD213" s="37">
        <v>2.6899589791750091E-2</v>
      </c>
      <c r="CE213" s="37">
        <v>2.6256837556413011E-2</v>
      </c>
      <c r="CF213" s="37">
        <v>2.6493204367967371E-2</v>
      </c>
      <c r="CG213" s="37">
        <v>2.6688740063785181E-2</v>
      </c>
      <c r="CH213" s="37">
        <v>2.6878731646581711E-2</v>
      </c>
      <c r="CI213" s="37">
        <v>2.6866706636541952E-2</v>
      </c>
      <c r="CJ213" s="37">
        <v>2.7160036276529999E-2</v>
      </c>
      <c r="CK213" s="37">
        <v>2.7117603378009381E-2</v>
      </c>
      <c r="CL213" s="37">
        <v>2.7130230425664259E-2</v>
      </c>
      <c r="CM213" s="37">
        <v>2.7220946062818979E-2</v>
      </c>
      <c r="CN213" s="37">
        <v>2.7244850522914241E-2</v>
      </c>
      <c r="CO213" s="37">
        <v>2.7638255225094801E-2</v>
      </c>
      <c r="CP213" s="37">
        <v>2.7069864250270682E-2</v>
      </c>
      <c r="CQ213" s="37">
        <v>2.7378048020982169E-2</v>
      </c>
      <c r="CR213" s="37">
        <v>2.7364562665508411E-2</v>
      </c>
      <c r="CS213" s="37">
        <v>2.7805450590207649E-2</v>
      </c>
      <c r="CT213" s="37">
        <v>2.799989191645974E-2</v>
      </c>
    </row>
    <row r="214" spans="1:98" x14ac:dyDescent="0.4">
      <c r="A214" s="96"/>
      <c r="B214" s="94" t="s">
        <v>134</v>
      </c>
      <c r="C214" s="36" t="s">
        <v>3</v>
      </c>
      <c r="D214" s="37">
        <v>5.5996899963752251E-3</v>
      </c>
      <c r="E214" s="37">
        <v>3.5648810937717909E-3</v>
      </c>
      <c r="F214" s="37">
        <v>3.311466641315756E-3</v>
      </c>
      <c r="G214" s="37">
        <v>3.346252811541986E-3</v>
      </c>
      <c r="H214" s="37">
        <v>3.8059753650170019E-3</v>
      </c>
      <c r="I214" s="37">
        <v>4.1944757683149486E-3</v>
      </c>
      <c r="J214" s="37">
        <v>4.8541698465061987E-3</v>
      </c>
      <c r="K214" s="37">
        <v>5.6747731907778199E-3</v>
      </c>
      <c r="L214" s="37">
        <v>5.0345789621030011E-3</v>
      </c>
      <c r="M214" s="37">
        <v>5.7028703160210093E-3</v>
      </c>
      <c r="N214" s="37">
        <v>7.412693733827194E-3</v>
      </c>
      <c r="O214" s="37">
        <v>8.8909388191422221E-3</v>
      </c>
      <c r="P214" s="37">
        <v>9.1469567471195046E-3</v>
      </c>
      <c r="Q214" s="37">
        <v>9.3862776713261667E-3</v>
      </c>
      <c r="R214" s="37">
        <v>9.1336169964701709E-3</v>
      </c>
      <c r="S214" s="37">
        <v>8.6145062584671098E-3</v>
      </c>
      <c r="T214" s="37">
        <v>8.7937494288453846E-3</v>
      </c>
      <c r="U214" s="37">
        <v>1.010361022912698E-2</v>
      </c>
      <c r="V214" s="37">
        <v>1.091709730826188E-2</v>
      </c>
      <c r="W214" s="37">
        <v>1.053410977462052E-2</v>
      </c>
      <c r="X214" s="37">
        <v>1.161396168797183E-2</v>
      </c>
      <c r="Y214" s="37">
        <v>1.283869398765887E-2</v>
      </c>
      <c r="Z214" s="37">
        <v>1.215980041835144E-2</v>
      </c>
      <c r="AA214" s="37">
        <v>1.266944937046729E-2</v>
      </c>
      <c r="AB214" s="37">
        <v>1.252897071064992E-2</v>
      </c>
      <c r="AC214" s="37">
        <v>1.3738669877414591E-2</v>
      </c>
      <c r="AD214" s="37">
        <v>1.4771447127954231E-2</v>
      </c>
      <c r="AE214" s="37">
        <v>1.5720212727748002E-2</v>
      </c>
      <c r="AF214" s="37">
        <v>1.8196363673460021E-2</v>
      </c>
      <c r="AG214" s="37">
        <v>1.9210474982090029E-2</v>
      </c>
      <c r="AH214" s="37">
        <v>1.7474792766512651E-2</v>
      </c>
      <c r="AI214" s="37">
        <v>1.6133581169528059E-2</v>
      </c>
      <c r="AJ214" s="37">
        <v>1.6251865116357761E-2</v>
      </c>
      <c r="AK214" s="37">
        <v>1.6518811188616669E-2</v>
      </c>
      <c r="AL214" s="37">
        <v>1.7563992033575119E-2</v>
      </c>
      <c r="AM214" s="37">
        <v>1.851718288816127E-2</v>
      </c>
      <c r="AN214" s="37">
        <v>1.772975269209975E-2</v>
      </c>
      <c r="AO214" s="37">
        <v>1.6253113254245641E-2</v>
      </c>
      <c r="AP214" s="37">
        <v>1.6458239480866419E-2</v>
      </c>
      <c r="AQ214" s="37">
        <v>1.860282052872822E-2</v>
      </c>
      <c r="AR214" s="37">
        <v>1.9051973242162689E-2</v>
      </c>
      <c r="AS214" s="37">
        <v>1.8738798032449711E-2</v>
      </c>
      <c r="AT214" s="37">
        <v>1.985762598993409E-2</v>
      </c>
      <c r="AU214" s="37">
        <v>2.0406748579252051E-2</v>
      </c>
      <c r="AV214" s="37">
        <v>2.1207705228358568E-2</v>
      </c>
      <c r="AW214" s="37">
        <v>2.1803249509340181E-2</v>
      </c>
      <c r="AX214" s="37">
        <v>2.4079124561336131E-2</v>
      </c>
      <c r="AY214" s="37">
        <v>2.493125076124569E-2</v>
      </c>
      <c r="AZ214" s="37">
        <v>1.9179641831780159E-2</v>
      </c>
      <c r="BA214" s="37">
        <v>2.1243943464398441E-2</v>
      </c>
      <c r="BB214" s="37">
        <v>2.3289226881006989E-2</v>
      </c>
      <c r="BC214" s="37">
        <v>2.9074166508849222E-2</v>
      </c>
      <c r="BD214" s="37">
        <v>2.5060496178403661E-2</v>
      </c>
      <c r="BE214" s="37">
        <v>2.5486978523849759E-2</v>
      </c>
      <c r="BF214" s="37">
        <v>2.5792658316445082E-2</v>
      </c>
      <c r="BG214" s="37">
        <v>2.5182147201211761E-2</v>
      </c>
      <c r="BH214" s="37">
        <v>2.557486229639535E-2</v>
      </c>
      <c r="BI214" s="37">
        <v>2.652677695397845E-2</v>
      </c>
      <c r="BJ214" s="37">
        <v>2.866923454937971E-2</v>
      </c>
      <c r="BK214" s="37">
        <v>2.908234379402562E-2</v>
      </c>
      <c r="BL214" s="37">
        <v>2.743264274719226E-2</v>
      </c>
      <c r="BM214" s="37">
        <v>2.9131770877831309E-2</v>
      </c>
      <c r="BN214" s="37">
        <v>2.6639490403090129E-2</v>
      </c>
      <c r="BO214" s="37">
        <v>2.7083948839618389E-2</v>
      </c>
      <c r="BP214" s="37">
        <v>2.7973136767061531E-2</v>
      </c>
      <c r="BQ214" s="37">
        <v>2.7312539115246819E-2</v>
      </c>
      <c r="BR214" s="37">
        <v>2.7353372382082321E-2</v>
      </c>
      <c r="BS214" s="37">
        <v>2.8291541259090131E-2</v>
      </c>
      <c r="BT214" s="37">
        <v>2.8680480448241209E-2</v>
      </c>
      <c r="BU214" s="37">
        <v>2.9220063379258161E-2</v>
      </c>
      <c r="BV214" s="37">
        <v>2.8748984552027099E-2</v>
      </c>
      <c r="BW214" s="37">
        <v>2.5284616383711121E-2</v>
      </c>
      <c r="BX214" s="37">
        <v>2.5599410447736899E-2</v>
      </c>
      <c r="BY214" s="37">
        <v>2.5248089206544162E-2</v>
      </c>
      <c r="BZ214" s="37">
        <v>2.7489225235895139E-2</v>
      </c>
      <c r="CA214" s="37">
        <v>2.751382819650023E-2</v>
      </c>
      <c r="CB214" s="37">
        <v>2.7454214775186149E-2</v>
      </c>
      <c r="CC214" s="37">
        <v>2.431868224890988E-2</v>
      </c>
      <c r="CD214" s="37">
        <v>2.3599316213451179E-2</v>
      </c>
      <c r="CE214" s="37">
        <v>1.8249414805600501E-2</v>
      </c>
      <c r="CF214" s="37">
        <v>2.1212591566925919E-2</v>
      </c>
      <c r="CG214" s="37">
        <v>2.2072615244793901E-2</v>
      </c>
      <c r="CH214" s="37">
        <v>2.2473670574698821E-2</v>
      </c>
      <c r="CI214" s="37">
        <v>2.1231635097494771E-2</v>
      </c>
      <c r="CJ214" s="37">
        <v>2.2747709753445679E-2</v>
      </c>
      <c r="CK214" s="37">
        <v>2.1130922125065579E-2</v>
      </c>
      <c r="CL214" s="37">
        <v>2.0590835704410039E-2</v>
      </c>
      <c r="CM214" s="37">
        <v>2.0818565176487981E-2</v>
      </c>
      <c r="CN214" s="37">
        <v>2.0321046500735979E-2</v>
      </c>
      <c r="CO214" s="37">
        <v>2.250296584172011E-2</v>
      </c>
      <c r="CP214" s="37">
        <v>1.6902981208791301E-2</v>
      </c>
      <c r="CQ214" s="37">
        <v>2.0033201721263719E-2</v>
      </c>
      <c r="CR214" s="37">
        <v>1.9152194075545619E-2</v>
      </c>
      <c r="CS214" s="37">
        <v>2.1890982853937251E-2</v>
      </c>
      <c r="CT214" s="37">
        <v>2.162313682894821E-2</v>
      </c>
    </row>
    <row r="215" spans="1:98" x14ac:dyDescent="0.4">
      <c r="A215" s="96"/>
      <c r="B215" s="94"/>
      <c r="C215" s="36" t="s">
        <v>4</v>
      </c>
      <c r="D215" s="37">
        <v>0</v>
      </c>
      <c r="E215" s="37">
        <v>1.3493259432370819E-3</v>
      </c>
      <c r="F215" s="37">
        <v>1.465966751764131E-3</v>
      </c>
      <c r="G215" s="37">
        <v>1.4456363985037881E-3</v>
      </c>
      <c r="H215" s="37">
        <v>1.526382319379798E-3</v>
      </c>
      <c r="I215" s="37">
        <v>1.5594594962332769E-3</v>
      </c>
      <c r="J215" s="37">
        <v>1.691791936297652E-3</v>
      </c>
      <c r="K215" s="37">
        <v>1.9203621248736181E-3</v>
      </c>
      <c r="L215" s="37">
        <v>2.2240866129546238E-3</v>
      </c>
      <c r="M215" s="37">
        <v>2.205902803678762E-3</v>
      </c>
      <c r="N215" s="37">
        <v>2.3595364548719671E-3</v>
      </c>
      <c r="O215" s="37">
        <v>2.847036633546165E-3</v>
      </c>
      <c r="P215" s="37">
        <v>3.3931323914839508E-3</v>
      </c>
      <c r="Q215" s="37">
        <v>3.7203021364132288E-3</v>
      </c>
      <c r="R215" s="37">
        <v>3.905526673442732E-3</v>
      </c>
      <c r="S215" s="37">
        <v>3.9768596603417423E-3</v>
      </c>
      <c r="T215" s="37">
        <v>3.8298024635068282E-3</v>
      </c>
      <c r="U215" s="37">
        <v>3.7950700869744261E-3</v>
      </c>
      <c r="V215" s="37">
        <v>4.1291291957493382E-3</v>
      </c>
      <c r="W215" s="37">
        <v>4.4373504670620432E-3</v>
      </c>
      <c r="X215" s="37">
        <v>4.5076024460259396E-3</v>
      </c>
      <c r="Y215" s="37">
        <v>4.8001157740483981E-3</v>
      </c>
      <c r="Z215" s="37">
        <v>5.2264746742359961E-3</v>
      </c>
      <c r="AA215" s="37">
        <v>5.2429750930793944E-3</v>
      </c>
      <c r="AB215" s="37">
        <v>5.39526259900526E-3</v>
      </c>
      <c r="AC215" s="37">
        <v>5.4204580772529596E-3</v>
      </c>
      <c r="AD215" s="37">
        <v>5.6988835324048763E-3</v>
      </c>
      <c r="AE215" s="37">
        <v>6.1068606558345399E-3</v>
      </c>
      <c r="AF215" s="37">
        <v>6.4647231848296068E-3</v>
      </c>
      <c r="AG215" s="37">
        <v>7.2960042430980868E-3</v>
      </c>
      <c r="AH215" s="37">
        <v>7.8376385341129475E-3</v>
      </c>
      <c r="AI215" s="37">
        <v>7.7073408645744346E-3</v>
      </c>
      <c r="AJ215" s="37">
        <v>7.3099905385335638E-3</v>
      </c>
      <c r="AK215" s="37">
        <v>7.1601406918925014E-3</v>
      </c>
      <c r="AL215" s="37">
        <v>7.1374473844133257E-3</v>
      </c>
      <c r="AM215" s="37">
        <v>7.3084126896491419E-3</v>
      </c>
      <c r="AN215" s="37">
        <v>7.6902885730289576E-3</v>
      </c>
      <c r="AO215" s="37">
        <v>7.7139409303339686E-3</v>
      </c>
      <c r="AP215" s="37">
        <v>7.3191197747561072E-3</v>
      </c>
      <c r="AQ215" s="37">
        <v>7.1923353308409529E-3</v>
      </c>
      <c r="AR215" s="37">
        <v>7.6647784754919164E-3</v>
      </c>
      <c r="AS215" s="37">
        <v>7.9731434149797938E-3</v>
      </c>
      <c r="AT215" s="37">
        <v>8.0415855274991437E-3</v>
      </c>
      <c r="AU215" s="37">
        <v>8.3567733492464838E-3</v>
      </c>
      <c r="AV215" s="37">
        <v>8.5839875036166757E-3</v>
      </c>
      <c r="AW215" s="37">
        <v>8.9020907009286099E-3</v>
      </c>
      <c r="AX215" s="37">
        <v>9.1895360044189391E-3</v>
      </c>
      <c r="AY215" s="37">
        <v>9.8584656388849001E-3</v>
      </c>
      <c r="AZ215" s="37">
        <v>1.042517972450919E-2</v>
      </c>
      <c r="BA215" s="37">
        <v>9.2134386489782401E-3</v>
      </c>
      <c r="BB215" s="37">
        <v>9.1937545789097849E-3</v>
      </c>
      <c r="BC215" s="37">
        <v>9.6238245168417894E-3</v>
      </c>
      <c r="BD215" s="37">
        <v>1.119522567413184E-2</v>
      </c>
      <c r="BE215" s="37">
        <v>1.106405856082668E-2</v>
      </c>
      <c r="BF215" s="37">
        <v>1.107193097666577E-2</v>
      </c>
      <c r="BG215" s="37">
        <v>1.12182106415121E-2</v>
      </c>
      <c r="BH215" s="37">
        <v>1.0992172724074141E-2</v>
      </c>
      <c r="BI215" s="37">
        <v>1.102472581392242E-2</v>
      </c>
      <c r="BJ215" s="37">
        <v>1.123871785291262E-2</v>
      </c>
      <c r="BK215" s="37">
        <v>1.188823737358748E-2</v>
      </c>
      <c r="BL215" s="37">
        <v>1.229578962637785E-2</v>
      </c>
      <c r="BM215" s="37">
        <v>1.2097659398252599E-2</v>
      </c>
      <c r="BN215" s="37">
        <v>1.232691692843178E-2</v>
      </c>
      <c r="BO215" s="37">
        <v>1.19064312581704E-2</v>
      </c>
      <c r="BP215" s="37">
        <v>1.175549913940825E-2</v>
      </c>
      <c r="BQ215" s="37">
        <v>1.1931651542659381E-2</v>
      </c>
      <c r="BR215" s="37">
        <v>1.1779302819281049E-2</v>
      </c>
      <c r="BS215" s="37">
        <v>1.180518036675763E-2</v>
      </c>
      <c r="BT215" s="37">
        <v>1.212354989956229E-2</v>
      </c>
      <c r="BU215" s="37">
        <v>1.22250480166091E-2</v>
      </c>
      <c r="BV215" s="37">
        <v>1.2487850609576009E-2</v>
      </c>
      <c r="BW215" s="37">
        <v>1.243134602948723E-2</v>
      </c>
      <c r="BX215" s="37">
        <v>1.159236687127459E-2</v>
      </c>
      <c r="BY215" s="37">
        <v>1.1301659595585231E-2</v>
      </c>
      <c r="BZ215" s="37">
        <v>1.103915952399344E-2</v>
      </c>
      <c r="CA215" s="37">
        <v>1.1482801186200381E-2</v>
      </c>
      <c r="CB215" s="37">
        <v>1.1649988470301929E-2</v>
      </c>
      <c r="CC215" s="37">
        <v>1.1717833174051799E-2</v>
      </c>
      <c r="CD215" s="37">
        <v>1.1092494809917079E-2</v>
      </c>
      <c r="CE215" s="37">
        <v>1.0599797502624809E-2</v>
      </c>
      <c r="CF215" s="37">
        <v>9.0694881732080075E-3</v>
      </c>
      <c r="CG215" s="37">
        <v>9.0720172861120333E-3</v>
      </c>
      <c r="CH215" s="37">
        <v>9.3024549946700563E-3</v>
      </c>
      <c r="CI215" s="37">
        <v>9.4921516817516177E-3</v>
      </c>
      <c r="CJ215" s="37">
        <v>9.3436137667066276E-3</v>
      </c>
      <c r="CK215" s="37">
        <v>9.6284202647539258E-3</v>
      </c>
      <c r="CL215" s="37">
        <v>9.3411359640000208E-3</v>
      </c>
      <c r="CM215" s="37">
        <v>9.0620987629357851E-3</v>
      </c>
      <c r="CN215" s="37">
        <v>9.0203639120995452E-3</v>
      </c>
      <c r="CO215" s="37">
        <v>8.8355681658421562E-3</v>
      </c>
      <c r="CP215" s="37">
        <v>9.3284740135502024E-3</v>
      </c>
      <c r="CQ215" s="37">
        <v>8.221327090389044E-3</v>
      </c>
      <c r="CR215" s="37">
        <v>8.4395382645789264E-3</v>
      </c>
      <c r="CS215" s="37">
        <v>8.4009249651894741E-3</v>
      </c>
      <c r="CT215" s="37">
        <v>8.8975560987155176E-3</v>
      </c>
    </row>
    <row r="216" spans="1:98" x14ac:dyDescent="0.4">
      <c r="A216" s="96"/>
      <c r="B216" s="94"/>
      <c r="C216" s="36" t="s">
        <v>6</v>
      </c>
      <c r="D216" s="37">
        <v>5.5996899963752251E-3</v>
      </c>
      <c r="E216" s="37">
        <v>4.9142070370088728E-3</v>
      </c>
      <c r="F216" s="37">
        <v>4.7774333930798874E-3</v>
      </c>
      <c r="G216" s="37">
        <v>4.7918892100457739E-3</v>
      </c>
      <c r="H216" s="37">
        <v>5.3323576843968008E-3</v>
      </c>
      <c r="I216" s="37">
        <v>5.7539352645482262E-3</v>
      </c>
      <c r="J216" s="37">
        <v>6.5459617828038498E-3</v>
      </c>
      <c r="K216" s="37">
        <v>7.5951353156514384E-3</v>
      </c>
      <c r="L216" s="37">
        <v>7.258665575057624E-3</v>
      </c>
      <c r="M216" s="37">
        <v>7.9087731196997718E-3</v>
      </c>
      <c r="N216" s="37">
        <v>9.772230188699162E-3</v>
      </c>
      <c r="O216" s="37">
        <v>1.173797545268839E-2</v>
      </c>
      <c r="P216" s="37">
        <v>1.2540089138603451E-2</v>
      </c>
      <c r="Q216" s="37">
        <v>1.3106579807739389E-2</v>
      </c>
      <c r="R216" s="37">
        <v>1.3039143669912901E-2</v>
      </c>
      <c r="S216" s="37">
        <v>1.259136591880885E-2</v>
      </c>
      <c r="T216" s="37">
        <v>1.262355189235221E-2</v>
      </c>
      <c r="U216" s="37">
        <v>1.38986803161014E-2</v>
      </c>
      <c r="V216" s="37">
        <v>1.5046226504011219E-2</v>
      </c>
      <c r="W216" s="37">
        <v>1.497146024168256E-2</v>
      </c>
      <c r="X216" s="37">
        <v>1.6121564133997769E-2</v>
      </c>
      <c r="Y216" s="37">
        <v>1.7638809761707269E-2</v>
      </c>
      <c r="Z216" s="37">
        <v>1.7386275092587441E-2</v>
      </c>
      <c r="AA216" s="37">
        <v>1.791242446354669E-2</v>
      </c>
      <c r="AB216" s="37">
        <v>1.7924233309655181E-2</v>
      </c>
      <c r="AC216" s="37">
        <v>1.9159127954667551E-2</v>
      </c>
      <c r="AD216" s="37">
        <v>2.0470330660359099E-2</v>
      </c>
      <c r="AE216" s="37">
        <v>2.182707338358254E-2</v>
      </c>
      <c r="AF216" s="37">
        <v>2.4661086858289629E-2</v>
      </c>
      <c r="AG216" s="37">
        <v>2.6506479225188121E-2</v>
      </c>
      <c r="AH216" s="37">
        <v>2.5312431300625601E-2</v>
      </c>
      <c r="AI216" s="37">
        <v>2.3840922034102489E-2</v>
      </c>
      <c r="AJ216" s="37">
        <v>2.3561855654891321E-2</v>
      </c>
      <c r="AK216" s="37">
        <v>2.3678951880509169E-2</v>
      </c>
      <c r="AL216" s="37">
        <v>2.4701439417988441E-2</v>
      </c>
      <c r="AM216" s="37">
        <v>2.582559557781041E-2</v>
      </c>
      <c r="AN216" s="37">
        <v>2.5420041265128701E-2</v>
      </c>
      <c r="AO216" s="37">
        <v>2.396705418457961E-2</v>
      </c>
      <c r="AP216" s="37">
        <v>2.3777359255622521E-2</v>
      </c>
      <c r="AQ216" s="37">
        <v>2.5795155859569169E-2</v>
      </c>
      <c r="AR216" s="37">
        <v>2.671675171765461E-2</v>
      </c>
      <c r="AS216" s="37">
        <v>2.671194144742951E-2</v>
      </c>
      <c r="AT216" s="37">
        <v>2.7899211517433228E-2</v>
      </c>
      <c r="AU216" s="37">
        <v>2.8763521928498539E-2</v>
      </c>
      <c r="AV216" s="37">
        <v>2.9791692731975239E-2</v>
      </c>
      <c r="AW216" s="37">
        <v>3.070534021026879E-2</v>
      </c>
      <c r="AX216" s="37">
        <v>3.3268660565755073E-2</v>
      </c>
      <c r="AY216" s="37">
        <v>3.4789716400130587E-2</v>
      </c>
      <c r="AZ216" s="37">
        <v>2.9604821556289351E-2</v>
      </c>
      <c r="BA216" s="37">
        <v>3.0457382113376671E-2</v>
      </c>
      <c r="BB216" s="37">
        <v>3.2482981459916779E-2</v>
      </c>
      <c r="BC216" s="37">
        <v>3.8697991025691013E-2</v>
      </c>
      <c r="BD216" s="37">
        <v>3.6255721852535498E-2</v>
      </c>
      <c r="BE216" s="37">
        <v>3.6551037084676427E-2</v>
      </c>
      <c r="BF216" s="37">
        <v>3.6864589293110858E-2</v>
      </c>
      <c r="BG216" s="37">
        <v>3.6400357842723857E-2</v>
      </c>
      <c r="BH216" s="37">
        <v>3.6567035020469478E-2</v>
      </c>
      <c r="BI216" s="37">
        <v>3.7551502767900882E-2</v>
      </c>
      <c r="BJ216" s="37">
        <v>3.9907952402292328E-2</v>
      </c>
      <c r="BK216" s="37">
        <v>4.0970581167613103E-2</v>
      </c>
      <c r="BL216" s="37">
        <v>3.9728432373570113E-2</v>
      </c>
      <c r="BM216" s="37">
        <v>4.1229430276083917E-2</v>
      </c>
      <c r="BN216" s="37">
        <v>3.8966407331521909E-2</v>
      </c>
      <c r="BO216" s="37">
        <v>3.8990380097788782E-2</v>
      </c>
      <c r="BP216" s="37">
        <v>3.9728635906469793E-2</v>
      </c>
      <c r="BQ216" s="37">
        <v>3.92441906579062E-2</v>
      </c>
      <c r="BR216" s="37">
        <v>3.9132675201363383E-2</v>
      </c>
      <c r="BS216" s="37">
        <v>4.0096721625847757E-2</v>
      </c>
      <c r="BT216" s="37">
        <v>4.0804030347803492E-2</v>
      </c>
      <c r="BU216" s="37">
        <v>4.1445111395867262E-2</v>
      </c>
      <c r="BV216" s="37">
        <v>4.1236835161603112E-2</v>
      </c>
      <c r="BW216" s="37">
        <v>3.7715962413198349E-2</v>
      </c>
      <c r="BX216" s="37">
        <v>3.7191777319011493E-2</v>
      </c>
      <c r="BY216" s="37">
        <v>3.6549748802129391E-2</v>
      </c>
      <c r="BZ216" s="37">
        <v>3.8528384759888581E-2</v>
      </c>
      <c r="CA216" s="37">
        <v>3.8996629382700598E-2</v>
      </c>
      <c r="CB216" s="37">
        <v>3.9104203245488078E-2</v>
      </c>
      <c r="CC216" s="37">
        <v>3.6036515422961678E-2</v>
      </c>
      <c r="CD216" s="37">
        <v>3.4691811023368262E-2</v>
      </c>
      <c r="CE216" s="37">
        <v>2.8849212308225309E-2</v>
      </c>
      <c r="CF216" s="37">
        <v>3.028207974013393E-2</v>
      </c>
      <c r="CG216" s="37">
        <v>3.1144632530905929E-2</v>
      </c>
      <c r="CH216" s="37">
        <v>3.1776125569368867E-2</v>
      </c>
      <c r="CI216" s="37">
        <v>3.0723786779246389E-2</v>
      </c>
      <c r="CJ216" s="37">
        <v>3.2091323520152301E-2</v>
      </c>
      <c r="CK216" s="37">
        <v>3.0759342389819509E-2</v>
      </c>
      <c r="CL216" s="37">
        <v>2.9931971668410051E-2</v>
      </c>
      <c r="CM216" s="37">
        <v>2.988066393942377E-2</v>
      </c>
      <c r="CN216" s="37">
        <v>2.9341410412835521E-2</v>
      </c>
      <c r="CO216" s="37">
        <v>3.1338534007562258E-2</v>
      </c>
      <c r="CP216" s="37">
        <v>2.62314552223415E-2</v>
      </c>
      <c r="CQ216" s="37">
        <v>2.825452881165276E-2</v>
      </c>
      <c r="CR216" s="37">
        <v>2.759173234012454E-2</v>
      </c>
      <c r="CS216" s="37">
        <v>3.0291907819126721E-2</v>
      </c>
      <c r="CT216" s="37">
        <v>3.0520692927663729E-2</v>
      </c>
    </row>
    <row r="217" spans="1:98" x14ac:dyDescent="0.4">
      <c r="A217" s="96"/>
      <c r="B217" s="94" t="s">
        <v>135</v>
      </c>
      <c r="C217" s="36" t="s">
        <v>3</v>
      </c>
      <c r="D217" s="37">
        <v>1.190715942403159E-2</v>
      </c>
      <c r="E217" s="37">
        <v>7.6045335571038432E-3</v>
      </c>
      <c r="F217" s="37">
        <v>7.0723471657504087E-3</v>
      </c>
      <c r="G217" s="37">
        <v>7.1587550871242004E-3</v>
      </c>
      <c r="H217" s="37">
        <v>8.0950799389602375E-3</v>
      </c>
      <c r="I217" s="37">
        <v>8.9229460667078105E-3</v>
      </c>
      <c r="J217" s="37">
        <v>1.0328778721462459E-2</v>
      </c>
      <c r="K217" s="37">
        <v>1.2119786582094019E-2</v>
      </c>
      <c r="L217" s="37">
        <v>1.0722517756469631E-2</v>
      </c>
      <c r="M217" s="37">
        <v>1.2150680191422051E-2</v>
      </c>
      <c r="N217" s="37">
        <v>1.5836933235521281E-2</v>
      </c>
      <c r="O217" s="37">
        <v>1.894295767825423E-2</v>
      </c>
      <c r="P217" s="37">
        <v>1.9470955038544339E-2</v>
      </c>
      <c r="Q217" s="37">
        <v>1.99562646538066E-2</v>
      </c>
      <c r="R217" s="37">
        <v>1.955509155937217E-2</v>
      </c>
      <c r="S217" s="37">
        <v>1.8353150820125091E-2</v>
      </c>
      <c r="T217" s="37">
        <v>1.875479453796235E-2</v>
      </c>
      <c r="U217" s="37">
        <v>2.1578855176790881E-2</v>
      </c>
      <c r="V217" s="37">
        <v>2.3104044146402471E-2</v>
      </c>
      <c r="W217" s="37">
        <v>2.2398269323925201E-2</v>
      </c>
      <c r="X217" s="37">
        <v>2.4841407370996299E-2</v>
      </c>
      <c r="Y217" s="37">
        <v>2.7443492562295009E-2</v>
      </c>
      <c r="Z217" s="37">
        <v>2.588885382715584E-2</v>
      </c>
      <c r="AA217" s="37">
        <v>2.717442138603721E-2</v>
      </c>
      <c r="AB217" s="37">
        <v>2.6705654970741129E-2</v>
      </c>
      <c r="AC217" s="37">
        <v>2.9354371208279269E-2</v>
      </c>
      <c r="AD217" s="37">
        <v>3.1490367855456683E-2</v>
      </c>
      <c r="AE217" s="37">
        <v>3.3453149966965648E-2</v>
      </c>
      <c r="AF217" s="37">
        <v>3.8764807295225759E-2</v>
      </c>
      <c r="AG217" s="37">
        <v>4.0960521463885888E-2</v>
      </c>
      <c r="AH217" s="37">
        <v>3.7132850073690632E-2</v>
      </c>
      <c r="AI217" s="37">
        <v>3.4369291543822768E-2</v>
      </c>
      <c r="AJ217" s="37">
        <v>3.4578323087972422E-2</v>
      </c>
      <c r="AK217" s="37">
        <v>3.5233336899280293E-2</v>
      </c>
      <c r="AL217" s="37">
        <v>3.7374366339252327E-2</v>
      </c>
      <c r="AM217" s="37">
        <v>3.9312877195991018E-2</v>
      </c>
      <c r="AN217" s="37">
        <v>3.7729214214790641E-2</v>
      </c>
      <c r="AO217" s="37">
        <v>3.4524950814621348E-2</v>
      </c>
      <c r="AP217" s="37">
        <v>3.5015052844721797E-2</v>
      </c>
      <c r="AQ217" s="37">
        <v>3.9626404793123363E-2</v>
      </c>
      <c r="AR217" s="37">
        <v>4.0645135794350577E-2</v>
      </c>
      <c r="AS217" s="37">
        <v>3.9926845245858038E-2</v>
      </c>
      <c r="AT217" s="37">
        <v>4.2407324914312802E-2</v>
      </c>
      <c r="AU217" s="37">
        <v>4.3395214466820833E-2</v>
      </c>
      <c r="AV217" s="37">
        <v>4.5135149556614997E-2</v>
      </c>
      <c r="AW217" s="37">
        <v>4.6355839007673053E-2</v>
      </c>
      <c r="AX217" s="37">
        <v>5.1214820571425977E-2</v>
      </c>
      <c r="AY217" s="37">
        <v>5.3053806202556932E-2</v>
      </c>
      <c r="AZ217" s="37">
        <v>4.0735426821000141E-2</v>
      </c>
      <c r="BA217" s="37">
        <v>4.5087474311644213E-2</v>
      </c>
      <c r="BB217" s="37">
        <v>4.9597625298736188E-2</v>
      </c>
      <c r="BC217" s="37">
        <v>6.2119500845503807E-2</v>
      </c>
      <c r="BD217" s="37">
        <v>5.3156609374402863E-2</v>
      </c>
      <c r="BE217" s="37">
        <v>5.4080471136421587E-2</v>
      </c>
      <c r="BF217" s="37">
        <v>5.4915375557830583E-2</v>
      </c>
      <c r="BG217" s="37">
        <v>5.3783984770754051E-2</v>
      </c>
      <c r="BH217" s="37">
        <v>5.4475018634287997E-2</v>
      </c>
      <c r="BI217" s="37">
        <v>5.6542599849062333E-2</v>
      </c>
      <c r="BJ217" s="37">
        <v>6.1180877050743258E-2</v>
      </c>
      <c r="BK217" s="37">
        <v>6.2061442837565643E-2</v>
      </c>
      <c r="BL217" s="37">
        <v>5.837891655696565E-2</v>
      </c>
      <c r="BM217" s="37">
        <v>6.2143029093367642E-2</v>
      </c>
      <c r="BN217" s="37">
        <v>5.6941762096713013E-2</v>
      </c>
      <c r="BO217" s="37">
        <v>5.7676081202427017E-2</v>
      </c>
      <c r="BP217" s="37">
        <v>5.9584846381093383E-2</v>
      </c>
      <c r="BQ217" s="37">
        <v>5.8144608632529467E-2</v>
      </c>
      <c r="BR217" s="37">
        <v>5.8319767877089403E-2</v>
      </c>
      <c r="BS217" s="37">
        <v>6.0137087566697313E-2</v>
      </c>
      <c r="BT217" s="37">
        <v>6.1124420483896907E-2</v>
      </c>
      <c r="BU217" s="37">
        <v>6.2269436051465878E-2</v>
      </c>
      <c r="BV217" s="37">
        <v>6.1397849329107988E-2</v>
      </c>
      <c r="BW217" s="37">
        <v>5.4101652756342732E-2</v>
      </c>
      <c r="BX217" s="37">
        <v>5.457182271030691E-2</v>
      </c>
      <c r="BY217" s="37">
        <v>5.4036157068803603E-2</v>
      </c>
      <c r="BZ217" s="37">
        <v>5.8481369852126742E-2</v>
      </c>
      <c r="CA217" s="37">
        <v>5.868193209303621E-2</v>
      </c>
      <c r="CB217" s="37">
        <v>5.8531090423306308E-2</v>
      </c>
      <c r="CC217" s="37">
        <v>5.176720743236958E-2</v>
      </c>
      <c r="CD217" s="37">
        <v>5.025564382804458E-2</v>
      </c>
      <c r="CE217" s="37">
        <v>3.8763164263105533E-2</v>
      </c>
      <c r="CF217" s="37">
        <v>4.5244898510311313E-2</v>
      </c>
      <c r="CG217" s="37">
        <v>4.7071978247918048E-2</v>
      </c>
      <c r="CH217" s="37">
        <v>4.7796283197835687E-2</v>
      </c>
      <c r="CI217" s="37">
        <v>4.5244550409745163E-2</v>
      </c>
      <c r="CJ217" s="37">
        <v>4.8542421163854092E-2</v>
      </c>
      <c r="CK217" s="37">
        <v>4.5069523911527479E-2</v>
      </c>
      <c r="CL217" s="37">
        <v>4.3960798641048578E-2</v>
      </c>
      <c r="CM217" s="37">
        <v>4.4445520696683172E-2</v>
      </c>
      <c r="CN217" s="37">
        <v>4.3451930176842443E-2</v>
      </c>
      <c r="CO217" s="37">
        <v>4.7959281387983617E-2</v>
      </c>
      <c r="CP217" s="37">
        <v>3.6141708569651668E-2</v>
      </c>
      <c r="CQ217" s="37">
        <v>4.2773556910723563E-2</v>
      </c>
      <c r="CR217" s="37">
        <v>4.089174625988691E-2</v>
      </c>
      <c r="CS217" s="37">
        <v>4.6610144684902391E-2</v>
      </c>
      <c r="CT217" s="37">
        <v>4.5990215870510463E-2</v>
      </c>
    </row>
    <row r="218" spans="1:98" x14ac:dyDescent="0.4">
      <c r="A218" s="96"/>
      <c r="B218" s="94"/>
      <c r="C218" s="36" t="s">
        <v>4</v>
      </c>
      <c r="D218" s="37">
        <v>0</v>
      </c>
      <c r="E218" s="37">
        <v>0</v>
      </c>
      <c r="F218" s="37">
        <v>0</v>
      </c>
      <c r="G218" s="37">
        <v>0</v>
      </c>
      <c r="H218" s="37">
        <v>0</v>
      </c>
      <c r="I218" s="37">
        <v>0</v>
      </c>
      <c r="J218" s="37">
        <v>0</v>
      </c>
      <c r="K218" s="37">
        <v>0</v>
      </c>
      <c r="L218" s="37">
        <v>0</v>
      </c>
      <c r="M218" s="37">
        <v>0</v>
      </c>
      <c r="N218" s="37">
        <v>0</v>
      </c>
      <c r="O218" s="37">
        <v>0</v>
      </c>
      <c r="P218" s="37">
        <v>0</v>
      </c>
      <c r="Q218" s="37">
        <v>0</v>
      </c>
      <c r="R218" s="37">
        <v>0</v>
      </c>
      <c r="S218" s="37">
        <v>0</v>
      </c>
      <c r="T218" s="37">
        <v>0</v>
      </c>
      <c r="U218" s="37">
        <v>0</v>
      </c>
      <c r="V218" s="37">
        <v>0</v>
      </c>
      <c r="W218" s="37">
        <v>0</v>
      </c>
      <c r="X218" s="37">
        <v>0</v>
      </c>
      <c r="Y218" s="37">
        <v>0</v>
      </c>
      <c r="Z218" s="37">
        <v>0</v>
      </c>
      <c r="AA218" s="37">
        <v>0</v>
      </c>
      <c r="AB218" s="37">
        <v>0</v>
      </c>
      <c r="AC218" s="37">
        <v>0</v>
      </c>
      <c r="AD218" s="37">
        <v>0</v>
      </c>
      <c r="AE218" s="37">
        <v>0</v>
      </c>
      <c r="AF218" s="37">
        <v>0</v>
      </c>
      <c r="AG218" s="37">
        <v>0</v>
      </c>
      <c r="AH218" s="37">
        <v>0</v>
      </c>
      <c r="AI218" s="37">
        <v>0</v>
      </c>
      <c r="AJ218" s="37">
        <v>0</v>
      </c>
      <c r="AK218" s="37">
        <v>0</v>
      </c>
      <c r="AL218" s="37">
        <v>0</v>
      </c>
      <c r="AM218" s="37">
        <v>0</v>
      </c>
      <c r="AN218" s="37">
        <v>0</v>
      </c>
      <c r="AO218" s="37">
        <v>0</v>
      </c>
      <c r="AP218" s="37">
        <v>0</v>
      </c>
      <c r="AQ218" s="37">
        <v>0</v>
      </c>
      <c r="AR218" s="37">
        <v>0</v>
      </c>
      <c r="AS218" s="37">
        <v>0</v>
      </c>
      <c r="AT218" s="37">
        <v>0</v>
      </c>
      <c r="AU218" s="37">
        <v>0</v>
      </c>
      <c r="AV218" s="37">
        <v>0</v>
      </c>
      <c r="AW218" s="37">
        <v>0</v>
      </c>
      <c r="AX218" s="37">
        <v>0</v>
      </c>
      <c r="AY218" s="37">
        <v>0</v>
      </c>
      <c r="AZ218" s="37">
        <v>0</v>
      </c>
      <c r="BA218" s="37">
        <v>0</v>
      </c>
      <c r="BB218" s="37">
        <v>0</v>
      </c>
      <c r="BC218" s="37">
        <v>0</v>
      </c>
      <c r="BD218" s="37">
        <v>0</v>
      </c>
      <c r="BE218" s="37">
        <v>0</v>
      </c>
      <c r="BF218" s="37">
        <v>0</v>
      </c>
      <c r="BG218" s="37">
        <v>0</v>
      </c>
      <c r="BH218" s="37">
        <v>0</v>
      </c>
      <c r="BI218" s="37">
        <v>0</v>
      </c>
      <c r="BJ218" s="37">
        <v>0</v>
      </c>
      <c r="BK218" s="37">
        <v>0</v>
      </c>
      <c r="BL218" s="37">
        <v>0</v>
      </c>
      <c r="BM218" s="37">
        <v>0</v>
      </c>
      <c r="BN218" s="37">
        <v>0</v>
      </c>
      <c r="BO218" s="37">
        <v>0</v>
      </c>
      <c r="BP218" s="37">
        <v>0</v>
      </c>
      <c r="BQ218" s="37">
        <v>0</v>
      </c>
      <c r="BR218" s="37">
        <v>0</v>
      </c>
      <c r="BS218" s="37">
        <v>0</v>
      </c>
      <c r="BT218" s="37">
        <v>0</v>
      </c>
      <c r="BU218" s="37">
        <v>0</v>
      </c>
      <c r="BV218" s="37">
        <v>0</v>
      </c>
      <c r="BW218" s="37">
        <v>0</v>
      </c>
      <c r="BX218" s="37">
        <v>0</v>
      </c>
      <c r="BY218" s="37">
        <v>0</v>
      </c>
      <c r="BZ218" s="37">
        <v>0</v>
      </c>
      <c r="CA218" s="37">
        <v>0</v>
      </c>
      <c r="CB218" s="37">
        <v>0</v>
      </c>
      <c r="CC218" s="37">
        <v>0</v>
      </c>
      <c r="CD218" s="37">
        <v>0</v>
      </c>
      <c r="CE218" s="37">
        <v>0</v>
      </c>
      <c r="CF218" s="37">
        <v>0</v>
      </c>
      <c r="CG218" s="37">
        <v>0</v>
      </c>
      <c r="CH218" s="37">
        <v>0</v>
      </c>
      <c r="CI218" s="37">
        <v>0</v>
      </c>
      <c r="CJ218" s="37">
        <v>0</v>
      </c>
      <c r="CK218" s="37">
        <v>0</v>
      </c>
      <c r="CL218" s="37">
        <v>0</v>
      </c>
      <c r="CM218" s="37">
        <v>0</v>
      </c>
      <c r="CN218" s="37">
        <v>0</v>
      </c>
      <c r="CO218" s="37">
        <v>0</v>
      </c>
      <c r="CP218" s="37">
        <v>0</v>
      </c>
      <c r="CQ218" s="37">
        <v>0</v>
      </c>
      <c r="CR218" s="37">
        <v>0</v>
      </c>
      <c r="CS218" s="37">
        <v>0</v>
      </c>
      <c r="CT218" s="37">
        <v>0</v>
      </c>
    </row>
    <row r="219" spans="1:98" x14ac:dyDescent="0.4">
      <c r="A219" s="96"/>
      <c r="B219" s="94"/>
      <c r="C219" s="36" t="s">
        <v>6</v>
      </c>
      <c r="D219" s="37">
        <v>1.190715942403159E-2</v>
      </c>
      <c r="E219" s="37">
        <v>7.6045335571038432E-3</v>
      </c>
      <c r="F219" s="37">
        <v>7.0723471657504087E-3</v>
      </c>
      <c r="G219" s="37">
        <v>7.1587550871242004E-3</v>
      </c>
      <c r="H219" s="37">
        <v>8.0950799389602375E-3</v>
      </c>
      <c r="I219" s="37">
        <v>8.9229460667078105E-3</v>
      </c>
      <c r="J219" s="37">
        <v>1.0328778721462459E-2</v>
      </c>
      <c r="K219" s="37">
        <v>1.2119786582094019E-2</v>
      </c>
      <c r="L219" s="37">
        <v>1.0722517756469631E-2</v>
      </c>
      <c r="M219" s="37">
        <v>1.2150680191422051E-2</v>
      </c>
      <c r="N219" s="37">
        <v>1.5836933235521281E-2</v>
      </c>
      <c r="O219" s="37">
        <v>1.894295767825423E-2</v>
      </c>
      <c r="P219" s="37">
        <v>1.9470955038544339E-2</v>
      </c>
      <c r="Q219" s="37">
        <v>1.99562646538066E-2</v>
      </c>
      <c r="R219" s="37">
        <v>1.955509155937217E-2</v>
      </c>
      <c r="S219" s="37">
        <v>1.8353150820125091E-2</v>
      </c>
      <c r="T219" s="37">
        <v>1.875479453796235E-2</v>
      </c>
      <c r="U219" s="37">
        <v>2.1578855176790881E-2</v>
      </c>
      <c r="V219" s="37">
        <v>2.3104044146402471E-2</v>
      </c>
      <c r="W219" s="37">
        <v>2.2398269323925201E-2</v>
      </c>
      <c r="X219" s="37">
        <v>2.4841407370996299E-2</v>
      </c>
      <c r="Y219" s="37">
        <v>2.7443492562295009E-2</v>
      </c>
      <c r="Z219" s="37">
        <v>2.588885382715584E-2</v>
      </c>
      <c r="AA219" s="37">
        <v>2.717442138603721E-2</v>
      </c>
      <c r="AB219" s="37">
        <v>2.6705654970741129E-2</v>
      </c>
      <c r="AC219" s="37">
        <v>2.9354371208279269E-2</v>
      </c>
      <c r="AD219" s="37">
        <v>3.1490367855456683E-2</v>
      </c>
      <c r="AE219" s="37">
        <v>3.3453149966965648E-2</v>
      </c>
      <c r="AF219" s="37">
        <v>3.8764807295225759E-2</v>
      </c>
      <c r="AG219" s="37">
        <v>4.0960521463885888E-2</v>
      </c>
      <c r="AH219" s="37">
        <v>3.7132850073690632E-2</v>
      </c>
      <c r="AI219" s="37">
        <v>3.4369291543822768E-2</v>
      </c>
      <c r="AJ219" s="37">
        <v>3.4578323087972422E-2</v>
      </c>
      <c r="AK219" s="37">
        <v>3.5233336899280293E-2</v>
      </c>
      <c r="AL219" s="37">
        <v>3.7374366339252327E-2</v>
      </c>
      <c r="AM219" s="37">
        <v>3.9312877195991018E-2</v>
      </c>
      <c r="AN219" s="37">
        <v>3.7729214214790641E-2</v>
      </c>
      <c r="AO219" s="37">
        <v>3.4524950814621348E-2</v>
      </c>
      <c r="AP219" s="37">
        <v>3.5015052844721797E-2</v>
      </c>
      <c r="AQ219" s="37">
        <v>3.9626404793123363E-2</v>
      </c>
      <c r="AR219" s="37">
        <v>4.0645135794350577E-2</v>
      </c>
      <c r="AS219" s="37">
        <v>3.9926845245858038E-2</v>
      </c>
      <c r="AT219" s="37">
        <v>4.2407324914312802E-2</v>
      </c>
      <c r="AU219" s="37">
        <v>4.3395214466820833E-2</v>
      </c>
      <c r="AV219" s="37">
        <v>4.5135149556614997E-2</v>
      </c>
      <c r="AW219" s="37">
        <v>4.6355839007673053E-2</v>
      </c>
      <c r="AX219" s="37">
        <v>5.1214820571425977E-2</v>
      </c>
      <c r="AY219" s="37">
        <v>5.3053806202556932E-2</v>
      </c>
      <c r="AZ219" s="37">
        <v>4.0735426821000141E-2</v>
      </c>
      <c r="BA219" s="37">
        <v>4.5087474311644213E-2</v>
      </c>
      <c r="BB219" s="37">
        <v>4.9597625298736188E-2</v>
      </c>
      <c r="BC219" s="37">
        <v>6.2119500845503807E-2</v>
      </c>
      <c r="BD219" s="37">
        <v>5.3156609374402863E-2</v>
      </c>
      <c r="BE219" s="37">
        <v>5.4080471136421587E-2</v>
      </c>
      <c r="BF219" s="37">
        <v>5.4915375557830583E-2</v>
      </c>
      <c r="BG219" s="37">
        <v>5.3783984770754051E-2</v>
      </c>
      <c r="BH219" s="37">
        <v>5.4475018634287997E-2</v>
      </c>
      <c r="BI219" s="37">
        <v>5.6542599849062333E-2</v>
      </c>
      <c r="BJ219" s="37">
        <v>6.1180877050743258E-2</v>
      </c>
      <c r="BK219" s="37">
        <v>6.2061442837565643E-2</v>
      </c>
      <c r="BL219" s="37">
        <v>5.837891655696565E-2</v>
      </c>
      <c r="BM219" s="37">
        <v>6.2143029093367642E-2</v>
      </c>
      <c r="BN219" s="37">
        <v>5.6941762096713013E-2</v>
      </c>
      <c r="BO219" s="37">
        <v>5.7676081202427017E-2</v>
      </c>
      <c r="BP219" s="37">
        <v>5.9584846381093383E-2</v>
      </c>
      <c r="BQ219" s="37">
        <v>5.8144608632529467E-2</v>
      </c>
      <c r="BR219" s="37">
        <v>5.8319767877089403E-2</v>
      </c>
      <c r="BS219" s="37">
        <v>6.0137087566697313E-2</v>
      </c>
      <c r="BT219" s="37">
        <v>6.1124420483896907E-2</v>
      </c>
      <c r="BU219" s="37">
        <v>6.2269436051465878E-2</v>
      </c>
      <c r="BV219" s="37">
        <v>6.1397849329107988E-2</v>
      </c>
      <c r="BW219" s="37">
        <v>5.4101652756342732E-2</v>
      </c>
      <c r="BX219" s="37">
        <v>5.457182271030691E-2</v>
      </c>
      <c r="BY219" s="37">
        <v>5.4036157068803603E-2</v>
      </c>
      <c r="BZ219" s="37">
        <v>5.8481369852126742E-2</v>
      </c>
      <c r="CA219" s="37">
        <v>5.868193209303621E-2</v>
      </c>
      <c r="CB219" s="37">
        <v>5.8531090423306308E-2</v>
      </c>
      <c r="CC219" s="37">
        <v>5.176720743236958E-2</v>
      </c>
      <c r="CD219" s="37">
        <v>5.025564382804458E-2</v>
      </c>
      <c r="CE219" s="37">
        <v>3.8763164263105533E-2</v>
      </c>
      <c r="CF219" s="37">
        <v>4.5244898510311313E-2</v>
      </c>
      <c r="CG219" s="37">
        <v>4.7071978247918048E-2</v>
      </c>
      <c r="CH219" s="37">
        <v>4.7796283197835687E-2</v>
      </c>
      <c r="CI219" s="37">
        <v>4.5244550409745163E-2</v>
      </c>
      <c r="CJ219" s="37">
        <v>4.8542421163854092E-2</v>
      </c>
      <c r="CK219" s="37">
        <v>4.5069523911527479E-2</v>
      </c>
      <c r="CL219" s="37">
        <v>4.3960798641048578E-2</v>
      </c>
      <c r="CM219" s="37">
        <v>4.4445520696683172E-2</v>
      </c>
      <c r="CN219" s="37">
        <v>4.3451930176842443E-2</v>
      </c>
      <c r="CO219" s="37">
        <v>4.7959281387983617E-2</v>
      </c>
      <c r="CP219" s="37">
        <v>3.6141708569651668E-2</v>
      </c>
      <c r="CQ219" s="37">
        <v>4.2773556910723563E-2</v>
      </c>
      <c r="CR219" s="37">
        <v>4.089174625988691E-2</v>
      </c>
      <c r="CS219" s="37">
        <v>4.6610144684902391E-2</v>
      </c>
      <c r="CT219" s="37">
        <v>4.5990215870510463E-2</v>
      </c>
    </row>
    <row r="220" spans="1:98" x14ac:dyDescent="0.4">
      <c r="A220" s="96"/>
      <c r="B220" s="94" t="s">
        <v>136</v>
      </c>
      <c r="C220" s="36" t="s">
        <v>60</v>
      </c>
      <c r="D220" s="37">
        <v>6.1089337472966949E-7</v>
      </c>
      <c r="E220" s="37">
        <v>5.4465553855898989E-7</v>
      </c>
      <c r="F220" s="37">
        <v>3.1713302954640461E-7</v>
      </c>
      <c r="G220" s="37">
        <v>2.8240853419609821E-7</v>
      </c>
      <c r="H220" s="37">
        <v>2.7734034995420661E-7</v>
      </c>
      <c r="I220" s="37">
        <v>3.698042167529119E-7</v>
      </c>
      <c r="J220" s="37">
        <v>4.7376912162962529E-7</v>
      </c>
      <c r="K220" s="37">
        <v>7.5015111553746236E-7</v>
      </c>
      <c r="L220" s="37">
        <v>1.126382804555977E-6</v>
      </c>
      <c r="M220" s="37">
        <v>1.3092761247625919E-6</v>
      </c>
      <c r="N220" s="37">
        <v>1.719204589587069E-6</v>
      </c>
      <c r="O220" s="37">
        <v>3.1183156179874478E-6</v>
      </c>
      <c r="P220" s="37">
        <v>4.0787556357060891E-6</v>
      </c>
      <c r="Q220" s="37">
        <v>4.9316134518957502E-6</v>
      </c>
      <c r="R220" s="37">
        <v>4.7423683128321903E-6</v>
      </c>
      <c r="S220" s="37">
        <v>3.1238332719693362E-6</v>
      </c>
      <c r="T220" s="37">
        <v>2.8828056459397841E-6</v>
      </c>
      <c r="U220" s="37">
        <v>4.0990481691992304E-6</v>
      </c>
      <c r="V220" s="37">
        <v>4.7572034390747763E-6</v>
      </c>
      <c r="W220" s="37">
        <v>4.6903549561345814E-6</v>
      </c>
      <c r="X220" s="37">
        <v>5.1084262765751033E-6</v>
      </c>
      <c r="Y220" s="37">
        <v>5.7164637723820666E-6</v>
      </c>
      <c r="Z220" s="37">
        <v>5.8398798198886667E-6</v>
      </c>
      <c r="AA220" s="37">
        <v>6.1803423191470117E-6</v>
      </c>
      <c r="AB220" s="37">
        <v>6.1848774913134662E-6</v>
      </c>
      <c r="AC220" s="37">
        <v>6.7948625958821762E-6</v>
      </c>
      <c r="AD220" s="37">
        <v>7.1354931323343779E-6</v>
      </c>
      <c r="AE220" s="37">
        <v>7.0399414786135577E-6</v>
      </c>
      <c r="AF220" s="37">
        <v>7.9212469604829076E-6</v>
      </c>
      <c r="AG220" s="37">
        <v>8.0176044698831539E-6</v>
      </c>
      <c r="AH220" s="37">
        <v>8.0899301732219213E-6</v>
      </c>
      <c r="AI220" s="37">
        <v>7.7127419859209078E-6</v>
      </c>
      <c r="AJ220" s="37">
        <v>7.8534037704461881E-6</v>
      </c>
      <c r="AK220" s="37">
        <v>8.0793711084724876E-6</v>
      </c>
      <c r="AL220" s="37">
        <v>8.8844318581485714E-6</v>
      </c>
      <c r="AM220" s="37">
        <v>9.143392175874119E-6</v>
      </c>
      <c r="AN220" s="37">
        <v>9.1364927100158028E-6</v>
      </c>
      <c r="AO220" s="37">
        <v>8.6738056796440159E-6</v>
      </c>
      <c r="AP220" s="37">
        <v>9.1178896716520442E-6</v>
      </c>
      <c r="AQ220" s="37">
        <v>1.006783093396241E-5</v>
      </c>
      <c r="AR220" s="37">
        <v>1.047448404073577E-5</v>
      </c>
      <c r="AS220" s="37">
        <v>1.0379554832940351E-5</v>
      </c>
      <c r="AT220" s="37">
        <v>1.0841499950277129E-5</v>
      </c>
      <c r="AU220" s="37">
        <v>1.11171599827388E-5</v>
      </c>
      <c r="AV220" s="37">
        <v>1.160637737349969E-5</v>
      </c>
      <c r="AW220" s="37">
        <v>1.166441157381887E-5</v>
      </c>
      <c r="AX220" s="37">
        <v>7.9801014942668092E-6</v>
      </c>
      <c r="AY220" s="37">
        <v>8.0877085914555962E-6</v>
      </c>
      <c r="AZ220" s="37">
        <v>1.040586990548568E-5</v>
      </c>
      <c r="BA220" s="37">
        <v>1.0853709922672859E-5</v>
      </c>
      <c r="BB220" s="37">
        <v>1.241731519707346E-5</v>
      </c>
      <c r="BC220" s="37">
        <v>1.453935193648938E-5</v>
      </c>
      <c r="BD220" s="37">
        <v>1.2848129527931E-5</v>
      </c>
      <c r="BE220" s="37">
        <v>1.2941471585456539E-5</v>
      </c>
      <c r="BF220" s="37">
        <v>1.3138843083044429E-5</v>
      </c>
      <c r="BG220" s="37">
        <v>1.244696342677794E-5</v>
      </c>
      <c r="BH220" s="37">
        <v>1.2518028105438369E-5</v>
      </c>
      <c r="BI220" s="37">
        <v>1.250307532466663E-5</v>
      </c>
      <c r="BJ220" s="37">
        <v>1.303656043964079E-5</v>
      </c>
      <c r="BK220" s="37">
        <v>1.3749822537722629E-5</v>
      </c>
      <c r="BL220" s="37">
        <v>1.3405220596570021E-5</v>
      </c>
      <c r="BM220" s="37">
        <v>1.4128858592059501E-5</v>
      </c>
      <c r="BN220" s="37">
        <v>1.332415415621431E-5</v>
      </c>
      <c r="BO220" s="37">
        <v>1.376278607502152E-5</v>
      </c>
      <c r="BP220" s="37">
        <v>1.396578911812936E-5</v>
      </c>
      <c r="BQ220" s="37">
        <v>1.325855798626484E-5</v>
      </c>
      <c r="BR220" s="37">
        <v>1.3372802338820069E-5</v>
      </c>
      <c r="BS220" s="37">
        <v>1.404693048281366E-5</v>
      </c>
      <c r="BT220" s="37">
        <v>1.4181824683480559E-5</v>
      </c>
      <c r="BU220" s="37">
        <v>1.464639238386377E-5</v>
      </c>
      <c r="BV220" s="37">
        <v>1.352409087709866E-5</v>
      </c>
      <c r="BW220" s="37">
        <v>1.2501657245570891E-5</v>
      </c>
      <c r="BX220" s="37">
        <v>1.3058736447136741E-5</v>
      </c>
      <c r="BY220" s="37">
        <v>1.2881214616131809E-5</v>
      </c>
      <c r="BZ220" s="37">
        <v>1.383719912111588E-5</v>
      </c>
      <c r="CA220" s="37">
        <v>1.402858409004135E-5</v>
      </c>
      <c r="CB220" s="37">
        <v>1.4262159985450199E-5</v>
      </c>
      <c r="CC220" s="37">
        <v>1.311139601262142E-5</v>
      </c>
      <c r="CD220" s="37">
        <v>1.296827184070708E-5</v>
      </c>
      <c r="CE220" s="37">
        <v>1.014979575615154E-5</v>
      </c>
      <c r="CF220" s="37">
        <v>1.1802785442932639E-5</v>
      </c>
      <c r="CG220" s="37">
        <v>1.228114991458821E-5</v>
      </c>
      <c r="CH220" s="37">
        <v>1.251720875617514E-5</v>
      </c>
      <c r="CI220" s="37">
        <v>1.193790771107739E-5</v>
      </c>
      <c r="CJ220" s="37">
        <v>1.2878808544841259E-5</v>
      </c>
      <c r="CK220" s="37">
        <v>1.201429861693413E-5</v>
      </c>
      <c r="CL220" s="37">
        <v>1.1810731644652521E-5</v>
      </c>
      <c r="CM220" s="37">
        <v>1.1946397104360149E-5</v>
      </c>
      <c r="CN220" s="37">
        <v>1.163935079908339E-5</v>
      </c>
      <c r="CO220" s="37">
        <v>1.2669645938138279E-5</v>
      </c>
      <c r="CP220" s="37">
        <v>9.88781041267839E-6</v>
      </c>
      <c r="CQ220" s="37">
        <v>1.130028237061351E-5</v>
      </c>
      <c r="CR220" s="37">
        <v>1.08736774052073E-5</v>
      </c>
      <c r="CS220" s="37">
        <v>1.239015963388641E-5</v>
      </c>
      <c r="CT220" s="37">
        <v>1.222555127541177E-5</v>
      </c>
    </row>
    <row r="221" spans="1:98" x14ac:dyDescent="0.4">
      <c r="A221" s="96"/>
      <c r="B221" s="94"/>
      <c r="C221" s="36" t="s">
        <v>4</v>
      </c>
      <c r="D221" s="37">
        <v>0</v>
      </c>
      <c r="E221" s="37">
        <v>3.0544668736483469E-7</v>
      </c>
      <c r="F221" s="37">
        <v>4.759588941893847E-7</v>
      </c>
      <c r="G221" s="37">
        <v>4.9284170464194959E-7</v>
      </c>
      <c r="H221" s="37">
        <v>5.0525783653253205E-7</v>
      </c>
      <c r="I221" s="37">
        <v>5.2213093889289104E-7</v>
      </c>
      <c r="J221" s="37">
        <v>5.8603669724846622E-7</v>
      </c>
      <c r="K221" s="37">
        <v>6.8339157815842326E-7</v>
      </c>
      <c r="L221" s="37">
        <v>8.9173005302286749E-7</v>
      </c>
      <c r="M221" s="37">
        <v>1.2251766349885191E-6</v>
      </c>
      <c r="N221" s="37">
        <v>1.553414322211054E-6</v>
      </c>
      <c r="O221" s="37">
        <v>2.001930551605542E-6</v>
      </c>
      <c r="P221" s="37">
        <v>3.0312310065533111E-6</v>
      </c>
      <c r="Q221" s="37">
        <v>4.239708571446262E-6</v>
      </c>
      <c r="R221" s="37">
        <v>5.5509116161414251E-6</v>
      </c>
      <c r="S221" s="37">
        <v>6.4395787311536816E-6</v>
      </c>
      <c r="T221" s="37">
        <v>6.3513186390432614E-6</v>
      </c>
      <c r="U221" s="37">
        <v>6.2858216657291337E-6</v>
      </c>
      <c r="V221" s="37">
        <v>6.9065152062981507E-6</v>
      </c>
      <c r="W221" s="37">
        <v>7.6653639077627294E-6</v>
      </c>
      <c r="X221" s="37">
        <v>8.1762690292751919E-6</v>
      </c>
      <c r="Y221" s="37">
        <v>8.7806726640360247E-6</v>
      </c>
      <c r="Z221" s="37">
        <v>9.5366437563211858E-6</v>
      </c>
      <c r="AA221" s="37">
        <v>1.0156698576087739E-5</v>
      </c>
      <c r="AB221" s="37">
        <v>1.080385818369145E-5</v>
      </c>
      <c r="AC221" s="37">
        <v>1.131164898626762E-5</v>
      </c>
      <c r="AD221" s="37">
        <v>1.20438262680626E-5</v>
      </c>
      <c r="AE221" s="37">
        <v>1.2767616500793349E-5</v>
      </c>
      <c r="AF221" s="37">
        <v>1.3276906048341889E-5</v>
      </c>
      <c r="AG221" s="37">
        <v>1.4148955678424259E-5</v>
      </c>
      <c r="AH221" s="37">
        <v>1.4856279129903159E-5</v>
      </c>
      <c r="AI221" s="37">
        <v>1.5443496060276319E-5</v>
      </c>
      <c r="AJ221" s="37">
        <v>1.5738637261972549E-5</v>
      </c>
      <c r="AK221" s="37">
        <v>1.606991655855686E-5</v>
      </c>
      <c r="AL221" s="37">
        <v>1.6452393848199599E-5</v>
      </c>
      <c r="AM221" s="37">
        <v>1.7165225104911029E-5</v>
      </c>
      <c r="AN221" s="37">
        <v>1.7808005755202429E-5</v>
      </c>
      <c r="AO221" s="37">
        <v>1.830315746141987E-5</v>
      </c>
      <c r="AP221" s="37">
        <v>1.8489904717198919E-5</v>
      </c>
      <c r="AQ221" s="37">
        <v>1.8923619154716051E-5</v>
      </c>
      <c r="AR221" s="37">
        <v>1.9722487419655231E-5</v>
      </c>
      <c r="AS221" s="37">
        <v>2.0524502037777759E-5</v>
      </c>
      <c r="AT221" s="37">
        <v>2.1077934073483391E-5</v>
      </c>
      <c r="AU221" s="37">
        <v>2.1783025344506399E-5</v>
      </c>
      <c r="AV221" s="37">
        <v>2.2462957075325329E-5</v>
      </c>
      <c r="AW221" s="37">
        <v>2.3242503376800921E-5</v>
      </c>
      <c r="AX221" s="37">
        <v>2.3904119565493509E-5</v>
      </c>
      <c r="AY221" s="37">
        <v>2.2579643899310141E-5</v>
      </c>
      <c r="AZ221" s="37">
        <v>2.1861544291702671E-5</v>
      </c>
      <c r="BA221" s="37">
        <v>2.2501244063707921E-5</v>
      </c>
      <c r="BB221" s="37">
        <v>2.311482508631965E-5</v>
      </c>
      <c r="BC221" s="37">
        <v>2.4309245684806958E-5</v>
      </c>
      <c r="BD221" s="37">
        <v>2.621664789093536E-5</v>
      </c>
      <c r="BE221" s="37">
        <v>2.673833394260205E-5</v>
      </c>
      <c r="BF221" s="37">
        <v>2.7289802567884128E-5</v>
      </c>
      <c r="BG221" s="37">
        <v>2.7890882906423559E-5</v>
      </c>
      <c r="BH221" s="37">
        <v>2.8063651095596429E-5</v>
      </c>
      <c r="BI221" s="37">
        <v>2.833513725439194E-5</v>
      </c>
      <c r="BJ221" s="37">
        <v>2.8581637338953961E-5</v>
      </c>
      <c r="BK221" s="37">
        <v>2.90634814433653E-5</v>
      </c>
      <c r="BL221" s="37">
        <v>2.9785178840639309E-5</v>
      </c>
      <c r="BM221" s="37">
        <v>3.0121249290009441E-5</v>
      </c>
      <c r="BN221" s="37">
        <v>3.0772955181094372E-5</v>
      </c>
      <c r="BO221" s="37">
        <v>3.0867348327923242E-5</v>
      </c>
      <c r="BP221" s="37">
        <v>3.1237521379005168E-5</v>
      </c>
      <c r="BQ221" s="37">
        <v>3.1614290620377602E-5</v>
      </c>
      <c r="BR221" s="37">
        <v>3.160896820650372E-5</v>
      </c>
      <c r="BS221" s="37">
        <v>3.1722026391104307E-5</v>
      </c>
      <c r="BT221" s="37">
        <v>3.2181047751393052E-5</v>
      </c>
      <c r="BU221" s="37">
        <v>3.2596781951957962E-5</v>
      </c>
      <c r="BV221" s="37">
        <v>3.3140148093884098E-5</v>
      </c>
      <c r="BW221" s="37">
        <v>3.3007578119765863E-5</v>
      </c>
      <c r="BX221" s="37">
        <v>3.2477982257259411E-5</v>
      </c>
      <c r="BY221" s="37">
        <v>3.2442986756795698E-5</v>
      </c>
      <c r="BZ221" s="37">
        <v>3.232847962411767E-5</v>
      </c>
      <c r="CA221" s="37">
        <v>3.2751191864519747E-5</v>
      </c>
      <c r="CB221" s="37">
        <v>3.314739391101695E-5</v>
      </c>
      <c r="CC221" s="37">
        <v>3.35741642062155E-5</v>
      </c>
      <c r="CD221" s="37">
        <v>3.3297246144587483E-5</v>
      </c>
      <c r="CE221" s="37">
        <v>3.3122164683916263E-5</v>
      </c>
      <c r="CF221" s="37">
        <v>3.1616467392255511E-5</v>
      </c>
      <c r="CG221" s="37">
        <v>3.1477176340105309E-5</v>
      </c>
      <c r="CH221" s="37">
        <v>3.1566087643151907E-5</v>
      </c>
      <c r="CI221" s="37">
        <v>3.169969394814852E-5</v>
      </c>
      <c r="CJ221" s="37">
        <v>3.1504588645454702E-5</v>
      </c>
      <c r="CK221" s="37">
        <v>3.1847339128171998E-5</v>
      </c>
      <c r="CL221" s="37">
        <v>3.1643647803023343E-5</v>
      </c>
      <c r="CM221" s="37">
        <v>3.1464480080346037E-5</v>
      </c>
      <c r="CN221" s="37">
        <v>3.1426223119621852E-5</v>
      </c>
      <c r="CO221" s="37">
        <v>3.1297657199480737E-5</v>
      </c>
      <c r="CP221" s="37">
        <v>3.1734758746648543E-5</v>
      </c>
      <c r="CQ221" s="37">
        <v>3.0651664659039648E-5</v>
      </c>
      <c r="CR221" s="37">
        <v>3.0662939115628509E-5</v>
      </c>
      <c r="CS221" s="37">
        <v>3.0428493631892521E-5</v>
      </c>
      <c r="CT221" s="37">
        <v>3.103430761339684E-5</v>
      </c>
    </row>
    <row r="222" spans="1:98" x14ac:dyDescent="0.4">
      <c r="A222" s="96"/>
      <c r="B222" s="94"/>
      <c r="C222" s="36" t="s">
        <v>6</v>
      </c>
      <c r="D222" s="37">
        <v>6.1089337472966949E-7</v>
      </c>
      <c r="E222" s="37">
        <v>8.5010222592382468E-7</v>
      </c>
      <c r="F222" s="37">
        <v>7.9309192373578926E-7</v>
      </c>
      <c r="G222" s="37">
        <v>7.7525023883804786E-7</v>
      </c>
      <c r="H222" s="37">
        <v>7.8259818648673861E-7</v>
      </c>
      <c r="I222" s="37">
        <v>8.9193515564580283E-7</v>
      </c>
      <c r="J222" s="37">
        <v>1.059805818878091E-6</v>
      </c>
      <c r="K222" s="37">
        <v>1.4335426936958859E-6</v>
      </c>
      <c r="L222" s="37">
        <v>2.0181128575788438E-6</v>
      </c>
      <c r="M222" s="37">
        <v>2.534452759751111E-6</v>
      </c>
      <c r="N222" s="37">
        <v>3.272618911798123E-6</v>
      </c>
      <c r="O222" s="37">
        <v>5.1202461695929898E-6</v>
      </c>
      <c r="P222" s="37">
        <v>7.1099866422593998E-6</v>
      </c>
      <c r="Q222" s="37">
        <v>9.1713220233420121E-6</v>
      </c>
      <c r="R222" s="37">
        <v>1.029327992897361E-5</v>
      </c>
      <c r="S222" s="37">
        <v>9.5634120031230191E-6</v>
      </c>
      <c r="T222" s="37">
        <v>9.2341242849830451E-6</v>
      </c>
      <c r="U222" s="37">
        <v>1.038486983492836E-5</v>
      </c>
      <c r="V222" s="37">
        <v>1.166371864537293E-5</v>
      </c>
      <c r="W222" s="37">
        <v>1.2355718863897311E-5</v>
      </c>
      <c r="X222" s="37">
        <v>1.32846953058503E-5</v>
      </c>
      <c r="Y222" s="37">
        <v>1.449713643641809E-5</v>
      </c>
      <c r="Z222" s="37">
        <v>1.537652357620985E-5</v>
      </c>
      <c r="AA222" s="37">
        <v>1.6337040895234749E-5</v>
      </c>
      <c r="AB222" s="37">
        <v>1.6988735675004921E-5</v>
      </c>
      <c r="AC222" s="37">
        <v>1.810651158214979E-5</v>
      </c>
      <c r="AD222" s="37">
        <v>1.917931940039698E-5</v>
      </c>
      <c r="AE222" s="37">
        <v>1.980755797940691E-5</v>
      </c>
      <c r="AF222" s="37">
        <v>2.119815300882479E-5</v>
      </c>
      <c r="AG222" s="37">
        <v>2.2166560148307411E-5</v>
      </c>
      <c r="AH222" s="37">
        <v>2.2946209303125081E-5</v>
      </c>
      <c r="AI222" s="37">
        <v>2.3156238046197229E-5</v>
      </c>
      <c r="AJ222" s="37">
        <v>2.3592041032418739E-5</v>
      </c>
      <c r="AK222" s="37">
        <v>2.4149287667029349E-5</v>
      </c>
      <c r="AL222" s="37">
        <v>2.533682570634817E-5</v>
      </c>
      <c r="AM222" s="37">
        <v>2.6308617280785141E-5</v>
      </c>
      <c r="AN222" s="37">
        <v>2.6944498465218241E-5</v>
      </c>
      <c r="AO222" s="37">
        <v>2.6976963141063889E-5</v>
      </c>
      <c r="AP222" s="37">
        <v>2.760779438885096E-5</v>
      </c>
      <c r="AQ222" s="37">
        <v>2.8991450088678459E-5</v>
      </c>
      <c r="AR222" s="37">
        <v>3.0196971460390999E-5</v>
      </c>
      <c r="AS222" s="37">
        <v>3.0904056870718097E-5</v>
      </c>
      <c r="AT222" s="37">
        <v>3.1919434023760532E-5</v>
      </c>
      <c r="AU222" s="37">
        <v>3.2900185327245202E-5</v>
      </c>
      <c r="AV222" s="37">
        <v>3.4069334448825007E-5</v>
      </c>
      <c r="AW222" s="37">
        <v>3.4906914950619792E-5</v>
      </c>
      <c r="AX222" s="37">
        <v>3.1884221059760322E-5</v>
      </c>
      <c r="AY222" s="37">
        <v>3.0667352490765752E-5</v>
      </c>
      <c r="AZ222" s="37">
        <v>3.2267414197188362E-5</v>
      </c>
      <c r="BA222" s="37">
        <v>3.3354953986380783E-5</v>
      </c>
      <c r="BB222" s="37">
        <v>3.5532140283393108E-5</v>
      </c>
      <c r="BC222" s="37">
        <v>3.884859762129634E-5</v>
      </c>
      <c r="BD222" s="37">
        <v>3.9064777418866347E-5</v>
      </c>
      <c r="BE222" s="37">
        <v>3.9679805528058587E-5</v>
      </c>
      <c r="BF222" s="37">
        <v>4.0428645650928561E-5</v>
      </c>
      <c r="BG222" s="37">
        <v>4.0337846333201502E-5</v>
      </c>
      <c r="BH222" s="37">
        <v>4.0581679201034787E-5</v>
      </c>
      <c r="BI222" s="37">
        <v>4.0838212579058568E-5</v>
      </c>
      <c r="BJ222" s="37">
        <v>4.1618197778594751E-5</v>
      </c>
      <c r="BK222" s="37">
        <v>4.2813303981087933E-5</v>
      </c>
      <c r="BL222" s="37">
        <v>4.3190399437209327E-5</v>
      </c>
      <c r="BM222" s="37">
        <v>4.4250107882068938E-5</v>
      </c>
      <c r="BN222" s="37">
        <v>4.4097109337308679E-5</v>
      </c>
      <c r="BO222" s="37">
        <v>4.4630134402944758E-5</v>
      </c>
      <c r="BP222" s="37">
        <v>4.5203310497134542E-5</v>
      </c>
      <c r="BQ222" s="37">
        <v>4.4872848606642442E-5</v>
      </c>
      <c r="BR222" s="37">
        <v>4.4981770545323791E-5</v>
      </c>
      <c r="BS222" s="37">
        <v>4.5768956873917978E-5</v>
      </c>
      <c r="BT222" s="37">
        <v>4.6362872434873613E-5</v>
      </c>
      <c r="BU222" s="37">
        <v>4.7243174335821727E-5</v>
      </c>
      <c r="BV222" s="37">
        <v>4.6664238970982758E-5</v>
      </c>
      <c r="BW222" s="37">
        <v>4.5509235365336739E-5</v>
      </c>
      <c r="BX222" s="37">
        <v>4.5536718704396153E-5</v>
      </c>
      <c r="BY222" s="37">
        <v>4.532420137292751E-5</v>
      </c>
      <c r="BZ222" s="37">
        <v>4.616567874523355E-5</v>
      </c>
      <c r="CA222" s="37">
        <v>4.6779775954561111E-5</v>
      </c>
      <c r="CB222" s="37">
        <v>4.7409553896467158E-5</v>
      </c>
      <c r="CC222" s="37">
        <v>4.6685560218836921E-5</v>
      </c>
      <c r="CD222" s="37">
        <v>4.6265517985294561E-5</v>
      </c>
      <c r="CE222" s="37">
        <v>4.3271960440067801E-5</v>
      </c>
      <c r="CF222" s="37">
        <v>4.3419252835188162E-5</v>
      </c>
      <c r="CG222" s="37">
        <v>4.3758326254693519E-5</v>
      </c>
      <c r="CH222" s="37">
        <v>4.4083296399327057E-5</v>
      </c>
      <c r="CI222" s="37">
        <v>4.3637601659225902E-5</v>
      </c>
      <c r="CJ222" s="37">
        <v>4.4383397190295958E-5</v>
      </c>
      <c r="CK222" s="37">
        <v>4.3861637745106127E-5</v>
      </c>
      <c r="CL222" s="37">
        <v>4.345437944767585E-5</v>
      </c>
      <c r="CM222" s="37">
        <v>4.3410877184706198E-5</v>
      </c>
      <c r="CN222" s="37">
        <v>4.3065573918705253E-5</v>
      </c>
      <c r="CO222" s="37">
        <v>4.3967303137619032E-5</v>
      </c>
      <c r="CP222" s="37">
        <v>4.1622569159326937E-5</v>
      </c>
      <c r="CQ222" s="37">
        <v>4.1951947029653169E-5</v>
      </c>
      <c r="CR222" s="37">
        <v>4.1536616520835811E-5</v>
      </c>
      <c r="CS222" s="37">
        <v>4.2818653265778931E-5</v>
      </c>
      <c r="CT222" s="37">
        <v>4.3259858888808613E-5</v>
      </c>
    </row>
    <row r="223" spans="1:98" x14ac:dyDescent="0.4">
      <c r="A223" s="96"/>
      <c r="B223" s="94" t="s">
        <v>137</v>
      </c>
      <c r="C223" s="36" t="s">
        <v>3</v>
      </c>
      <c r="D223" s="37">
        <v>6.1567663818503501E-3</v>
      </c>
      <c r="E223" s="37">
        <v>4.090253235167875E-3</v>
      </c>
      <c r="F223" s="37">
        <v>2.065704366585252E-3</v>
      </c>
      <c r="G223" s="37">
        <v>2.5045493742784138E-3</v>
      </c>
      <c r="H223" s="37">
        <v>4.6232306444233132E-3</v>
      </c>
      <c r="I223" s="37">
        <v>5.7446540772501881E-3</v>
      </c>
      <c r="J223" s="37">
        <v>6.7923076545742334E-3</v>
      </c>
      <c r="K223" s="37">
        <v>8.4742688081740902E-3</v>
      </c>
      <c r="L223" s="37">
        <v>7.0421280982697482E-3</v>
      </c>
      <c r="M223" s="37">
        <v>8.4405165516916198E-3</v>
      </c>
      <c r="N223" s="37">
        <v>1.163891259107841E-2</v>
      </c>
      <c r="O223" s="37">
        <v>1.6696769948905139E-2</v>
      </c>
      <c r="P223" s="37">
        <v>1.916671901890735E-2</v>
      </c>
      <c r="Q223" s="37">
        <v>2.0707479535626318E-2</v>
      </c>
      <c r="R223" s="37">
        <v>2.168763387684345E-2</v>
      </c>
      <c r="S223" s="37">
        <v>2.2061194313096819E-2</v>
      </c>
      <c r="T223" s="37">
        <v>2.1366746129998639E-2</v>
      </c>
      <c r="U223" s="37">
        <v>2.132475899063585E-2</v>
      </c>
      <c r="V223" s="37">
        <v>2.136300826068167E-2</v>
      </c>
      <c r="W223" s="37">
        <v>2.3088046112607979E-2</v>
      </c>
      <c r="X223" s="37">
        <v>2.079254628443122E-2</v>
      </c>
      <c r="Y223" s="37">
        <v>2.0462365309124469E-2</v>
      </c>
      <c r="Z223" s="37">
        <v>1.926676147969893E-2</v>
      </c>
      <c r="AA223" s="37">
        <v>2.1391337499945332E-2</v>
      </c>
      <c r="AB223" s="37">
        <v>1.6589406041902351E-2</v>
      </c>
      <c r="AC223" s="37">
        <v>2.3575580690137869E-2</v>
      </c>
      <c r="AD223" s="37">
        <v>2.7583964547885718E-2</v>
      </c>
      <c r="AE223" s="37">
        <v>2.6378450019145641E-2</v>
      </c>
      <c r="AF223" s="37">
        <v>2.26502313829181E-2</v>
      </c>
      <c r="AG223" s="37">
        <v>3.0660502047041089E-2</v>
      </c>
      <c r="AH223" s="37">
        <v>3.02413248169268E-2</v>
      </c>
      <c r="AI223" s="37">
        <v>3.0536063213035172E-2</v>
      </c>
      <c r="AJ223" s="37">
        <v>3.3813132863514457E-2</v>
      </c>
      <c r="AK223" s="37">
        <v>3.8654102458660348E-2</v>
      </c>
      <c r="AL223" s="37">
        <v>4.3096439351942198E-2</v>
      </c>
      <c r="AM223" s="37">
        <v>4.753554027853709E-2</v>
      </c>
      <c r="AN223" s="37">
        <v>4.7195380022964729E-2</v>
      </c>
      <c r="AO223" s="37">
        <v>4.5524147176121667E-2</v>
      </c>
      <c r="AP223" s="37">
        <v>5.3094048496529281E-2</v>
      </c>
      <c r="AQ223" s="37">
        <v>4.8527769987981501E-2</v>
      </c>
      <c r="AR223" s="37">
        <v>5.4803226717749773E-2</v>
      </c>
      <c r="AS223" s="37">
        <v>5.4120361676357032E-2</v>
      </c>
      <c r="AT223" s="37">
        <v>5.8075717004024113E-2</v>
      </c>
      <c r="AU223" s="37">
        <v>6.5604782805272266E-2</v>
      </c>
      <c r="AV223" s="37">
        <v>6.5923490655577413E-2</v>
      </c>
      <c r="AW223" s="37">
        <v>6.3469079104842813E-2</v>
      </c>
      <c r="AX223" s="37">
        <v>6.4375668015087081E-2</v>
      </c>
      <c r="AY223" s="37">
        <v>5.1409160712704641E-2</v>
      </c>
      <c r="AZ223" s="37">
        <v>5.1320011542931657E-2</v>
      </c>
      <c r="BA223" s="37">
        <v>7.8730281417930162E-2</v>
      </c>
      <c r="BB223" s="37">
        <v>7.7913789822673274E-2</v>
      </c>
      <c r="BC223" s="37">
        <v>7.2509842001337935E-2</v>
      </c>
      <c r="BD223" s="37">
        <v>5.7610293054785162E-2</v>
      </c>
      <c r="BE223" s="37">
        <v>6.280897096112445E-2</v>
      </c>
      <c r="BF223" s="37">
        <v>6.9457438641594413E-2</v>
      </c>
      <c r="BG223" s="37">
        <v>7.3513863227915782E-2</v>
      </c>
      <c r="BH223" s="37">
        <v>6.9001650101452164E-2</v>
      </c>
      <c r="BI223" s="37">
        <v>7.224202254129998E-2</v>
      </c>
      <c r="BJ223" s="37">
        <v>7.2785929536146182E-2</v>
      </c>
      <c r="BK223" s="37">
        <v>7.5820251662173127E-2</v>
      </c>
      <c r="BL223" s="37">
        <v>6.2774026788519996E-2</v>
      </c>
      <c r="BM223" s="37">
        <v>6.3538778960720452E-2</v>
      </c>
      <c r="BN223" s="37">
        <v>6.8309921455201719E-2</v>
      </c>
      <c r="BO223" s="37">
        <v>7.0419687239522147E-2</v>
      </c>
      <c r="BP223" s="37">
        <v>6.8183743987646719E-2</v>
      </c>
      <c r="BQ223" s="37">
        <v>7.0662575365179392E-2</v>
      </c>
      <c r="BR223" s="37">
        <v>7.226230016224526E-2</v>
      </c>
      <c r="BS223" s="37">
        <v>7.6236531526446813E-2</v>
      </c>
      <c r="BT223" s="37">
        <v>7.8027424917470278E-2</v>
      </c>
      <c r="BU223" s="37">
        <v>7.9907708172035088E-2</v>
      </c>
      <c r="BV223" s="37">
        <v>7.575124850139997E-2</v>
      </c>
      <c r="BW223" s="37">
        <v>7.7620207615585829E-2</v>
      </c>
      <c r="BX223" s="37">
        <v>7.7575386273538105E-2</v>
      </c>
      <c r="BY223" s="37">
        <v>8.0904362888747014E-2</v>
      </c>
      <c r="BZ223" s="37">
        <v>7.77248156995657E-2</v>
      </c>
      <c r="CA223" s="37">
        <v>7.3140097616409341E-2</v>
      </c>
      <c r="CB223" s="37">
        <v>7.3820080349013689E-2</v>
      </c>
      <c r="CC223" s="37">
        <v>7.408700351427272E-2</v>
      </c>
      <c r="CD223" s="37">
        <v>7.0713942959914899E-2</v>
      </c>
      <c r="CE223" s="37">
        <v>4.4002043171561013E-2</v>
      </c>
      <c r="CF223" s="37">
        <v>6.1960864326244022E-2</v>
      </c>
      <c r="CG223" s="37">
        <v>6.1371983512900449E-2</v>
      </c>
      <c r="CH223" s="37">
        <v>6.4311166714730625E-2</v>
      </c>
      <c r="CI223" s="37">
        <v>5.9061133919260857E-2</v>
      </c>
      <c r="CJ223" s="37">
        <v>6.0656682316443097E-2</v>
      </c>
      <c r="CK223" s="37">
        <v>5.9322267357174732E-2</v>
      </c>
      <c r="CL223" s="37">
        <v>6.0185878637250827E-2</v>
      </c>
      <c r="CM223" s="37">
        <v>6.2928657640012639E-2</v>
      </c>
      <c r="CN223" s="37">
        <v>6.4014584521379272E-2</v>
      </c>
      <c r="CO223" s="37">
        <v>6.1317530345773537E-2</v>
      </c>
      <c r="CP223" s="37">
        <v>5.2289259816323659E-2</v>
      </c>
      <c r="CQ223" s="37">
        <v>6.1789923480685613E-2</v>
      </c>
      <c r="CR223" s="37">
        <v>5.7623141573128853E-2</v>
      </c>
      <c r="CS223" s="37">
        <v>5.708852170351663E-2</v>
      </c>
      <c r="CT223" s="37">
        <v>5.7126412855294142E-2</v>
      </c>
    </row>
    <row r="224" spans="1:98" x14ac:dyDescent="0.4">
      <c r="A224" s="96"/>
      <c r="B224" s="94"/>
      <c r="C224" s="37" t="s">
        <v>4</v>
      </c>
      <c r="D224" s="37">
        <v>0</v>
      </c>
      <c r="E224" s="37">
        <v>2.4390979916491021E-3</v>
      </c>
      <c r="F224" s="37">
        <v>3.4491809125438162E-3</v>
      </c>
      <c r="G224" s="37">
        <v>3.5476103572332821E-3</v>
      </c>
      <c r="H224" s="37">
        <v>3.9247138881721554E-3</v>
      </c>
      <c r="I224" s="37">
        <v>5.125852982724631E-3</v>
      </c>
      <c r="J224" s="37">
        <v>6.5450515052996507E-3</v>
      </c>
      <c r="K224" s="37">
        <v>8.143039222472389E-3</v>
      </c>
      <c r="L224" s="37">
        <v>1.016132274840348E-2</v>
      </c>
      <c r="M224" s="37">
        <v>1.1293711056417801E-2</v>
      </c>
      <c r="N224" s="37">
        <v>1.292409510527553E-2</v>
      </c>
      <c r="O224" s="37">
        <v>1.5619108803924709E-2</v>
      </c>
      <c r="P224" s="37">
        <v>1.986204475170613E-2</v>
      </c>
      <c r="Q224" s="37">
        <v>2.4314098276556031E-2</v>
      </c>
      <c r="R224" s="37">
        <v>2.8701948937658119E-2</v>
      </c>
      <c r="S224" s="37">
        <v>3.289173452369714E-2</v>
      </c>
      <c r="T224" s="37">
        <v>3.674263752995563E-2</v>
      </c>
      <c r="U224" s="37">
        <v>3.9939100620567887E-2</v>
      </c>
      <c r="V224" s="37">
        <v>4.290534710723367E-2</v>
      </c>
      <c r="W224" s="37">
        <v>4.570634220633793E-2</v>
      </c>
      <c r="X224" s="37">
        <v>4.8828479253492818E-2</v>
      </c>
      <c r="Y224" s="37">
        <v>5.080341787644465E-2</v>
      </c>
      <c r="Z224" s="37">
        <v>5.2733614282408289E-2</v>
      </c>
      <c r="AA224" s="37">
        <v>5.4165782287922057E-2</v>
      </c>
      <c r="AB224" s="37">
        <v>5.644000922855593E-2</v>
      </c>
      <c r="AC224" s="37">
        <v>5.6584150398864927E-2</v>
      </c>
      <c r="AD224" s="37">
        <v>5.9811666228329133E-2</v>
      </c>
      <c r="AE224" s="37">
        <v>6.404194233756455E-2</v>
      </c>
      <c r="AF224" s="37">
        <v>6.7167466621430069E-2</v>
      </c>
      <c r="AG224" s="37">
        <v>6.8513542580002251E-2</v>
      </c>
      <c r="AH224" s="37">
        <v>7.3091096593730864E-2</v>
      </c>
      <c r="AI224" s="37">
        <v>7.6582216986797E-2</v>
      </c>
      <c r="AJ224" s="37">
        <v>7.9716817387713662E-2</v>
      </c>
      <c r="AK224" s="37">
        <v>8.3834923826909546E-2</v>
      </c>
      <c r="AL224" s="37">
        <v>8.9304902701421912E-2</v>
      </c>
      <c r="AM224" s="37">
        <v>9.56990241380649E-2</v>
      </c>
      <c r="AN224" s="37">
        <v>0.1029499668285301</v>
      </c>
      <c r="AO224" s="37">
        <v>0.1090592763714283</v>
      </c>
      <c r="AP224" s="37">
        <v>0.113891632021208</v>
      </c>
      <c r="AQ224" s="37">
        <v>0.1214110994602602</v>
      </c>
      <c r="AR224" s="37">
        <v>0.1261688386634556</v>
      </c>
      <c r="AS224" s="37">
        <v>0.13323068897772519</v>
      </c>
      <c r="AT224" s="37">
        <v>0.1392398594109675</v>
      </c>
      <c r="AU224" s="37">
        <v>0.14629436037640239</v>
      </c>
      <c r="AV224" s="37">
        <v>0.15573394900011331</v>
      </c>
      <c r="AW224" s="37">
        <v>0.1638238919662931</v>
      </c>
      <c r="AX224" s="37">
        <v>0.17001337521818169</v>
      </c>
      <c r="AY224" s="37">
        <v>0.1762953787334498</v>
      </c>
      <c r="AZ224" s="37">
        <v>0.1771696171610351</v>
      </c>
      <c r="BA224" s="37">
        <v>0.17871191440906189</v>
      </c>
      <c r="BB224" s="37">
        <v>0.1915328156924832</v>
      </c>
      <c r="BC224" s="37">
        <v>0.20146438297111541</v>
      </c>
      <c r="BD224" s="37">
        <v>0.2079572182210718</v>
      </c>
      <c r="BE224" s="37">
        <v>0.20810041208197461</v>
      </c>
      <c r="BF224" s="37">
        <v>0.21132574287831499</v>
      </c>
      <c r="BG224" s="37">
        <v>0.2170316050774953</v>
      </c>
      <c r="BH224" s="37">
        <v>0.22368814384307481</v>
      </c>
      <c r="BI224" s="37">
        <v>0.22780223598920429</v>
      </c>
      <c r="BJ224" s="37">
        <v>0.23294539096500541</v>
      </c>
      <c r="BK224" s="37">
        <v>0.23800715321574439</v>
      </c>
      <c r="BL224" s="37">
        <v>0.2437483969026934</v>
      </c>
      <c r="BM224" s="37">
        <v>0.2438080412325194</v>
      </c>
      <c r="BN224" s="37">
        <v>0.24499470377794871</v>
      </c>
      <c r="BO224" s="37">
        <v>0.24814541261104719</v>
      </c>
      <c r="BP224" s="37">
        <v>0.25183188189438172</v>
      </c>
      <c r="BQ224" s="37">
        <v>0.25437536279325279</v>
      </c>
      <c r="BR224" s="37">
        <v>0.25791158485168758</v>
      </c>
      <c r="BS224" s="37">
        <v>0.26219852519448072</v>
      </c>
      <c r="BT224" s="37">
        <v>0.26774064019451332</v>
      </c>
      <c r="BU224" s="37">
        <v>0.27246011015375637</v>
      </c>
      <c r="BV224" s="37">
        <v>0.27742316461116989</v>
      </c>
      <c r="BW224" s="37">
        <v>0.28042368714482252</v>
      </c>
      <c r="BX224" s="37">
        <v>0.28468531251449469</v>
      </c>
      <c r="BY224" s="37">
        <v>0.28852092830500919</v>
      </c>
      <c r="BZ224" s="37">
        <v>0.29330148804101891</v>
      </c>
      <c r="CA224" s="37">
        <v>0.29621499410868513</v>
      </c>
      <c r="CB224" s="37">
        <v>0.29747894489646343</v>
      </c>
      <c r="CC224" s="37">
        <v>0.29932938821635058</v>
      </c>
      <c r="CD224" s="37">
        <v>0.30134550743659633</v>
      </c>
      <c r="CE224" s="37">
        <v>0.30196575151980531</v>
      </c>
      <c r="CF224" s="37">
        <v>0.29275008925380708</v>
      </c>
      <c r="CG224" s="37">
        <v>0.29343309386364758</v>
      </c>
      <c r="CH224" s="37">
        <v>0.29337262004936981</v>
      </c>
      <c r="CI224" s="37">
        <v>0.29447180830300168</v>
      </c>
      <c r="CJ224" s="37">
        <v>0.29336876871288842</v>
      </c>
      <c r="CK224" s="37">
        <v>0.29329798077009039</v>
      </c>
      <c r="CL224" s="37">
        <v>0.29272417577775789</v>
      </c>
      <c r="CM224" s="37">
        <v>0.29264385238266261</v>
      </c>
      <c r="CN224" s="37">
        <v>0.29363149915465342</v>
      </c>
      <c r="CO224" s="37">
        <v>0.29473951891574363</v>
      </c>
      <c r="CP224" s="37">
        <v>0.2947596021898804</v>
      </c>
      <c r="CQ224" s="37">
        <v>0.29130283784270861</v>
      </c>
      <c r="CR224" s="37">
        <v>0.29262093581074161</v>
      </c>
      <c r="CS224" s="37">
        <v>0.29174814763360529</v>
      </c>
      <c r="CT224" s="37">
        <v>0.29103658371168722</v>
      </c>
    </row>
    <row r="225" spans="1:98" x14ac:dyDescent="0.4">
      <c r="A225" s="96"/>
      <c r="B225" s="94"/>
      <c r="C225" s="37" t="s">
        <v>6</v>
      </c>
      <c r="D225" s="37">
        <v>6.1567663818503501E-3</v>
      </c>
      <c r="E225" s="37">
        <v>6.5293512268169767E-3</v>
      </c>
      <c r="F225" s="37">
        <v>5.5148852791290677E-3</v>
      </c>
      <c r="G225" s="37">
        <v>6.0521597315116946E-3</v>
      </c>
      <c r="H225" s="37">
        <v>8.5479445325954678E-3</v>
      </c>
      <c r="I225" s="37">
        <v>1.087050705997482E-2</v>
      </c>
      <c r="J225" s="37">
        <v>1.333735915987388E-2</v>
      </c>
      <c r="K225" s="37">
        <v>1.6617308030646479E-2</v>
      </c>
      <c r="L225" s="37">
        <v>1.720345084667323E-2</v>
      </c>
      <c r="M225" s="37">
        <v>1.973422760810942E-2</v>
      </c>
      <c r="N225" s="37">
        <v>2.4563007696353951E-2</v>
      </c>
      <c r="O225" s="37">
        <v>3.2315878752829853E-2</v>
      </c>
      <c r="P225" s="37">
        <v>3.9028763770613477E-2</v>
      </c>
      <c r="Q225" s="37">
        <v>4.5021577812182342E-2</v>
      </c>
      <c r="R225" s="37">
        <v>5.0389582814501579E-2</v>
      </c>
      <c r="S225" s="37">
        <v>5.4952928836793959E-2</v>
      </c>
      <c r="T225" s="37">
        <v>5.8109383659954272E-2</v>
      </c>
      <c r="U225" s="37">
        <v>6.1263859611203737E-2</v>
      </c>
      <c r="V225" s="37">
        <v>6.4268355367915336E-2</v>
      </c>
      <c r="W225" s="37">
        <v>6.8794388318945909E-2</v>
      </c>
      <c r="X225" s="37">
        <v>6.9621025537924056E-2</v>
      </c>
      <c r="Y225" s="37">
        <v>7.1265783185569115E-2</v>
      </c>
      <c r="Z225" s="37">
        <v>7.2000375762107216E-2</v>
      </c>
      <c r="AA225" s="37">
        <v>7.5557119787867388E-2</v>
      </c>
      <c r="AB225" s="37">
        <v>7.3029415270458267E-2</v>
      </c>
      <c r="AC225" s="37">
        <v>8.0159731089002803E-2</v>
      </c>
      <c r="AD225" s="37">
        <v>8.7395630776214844E-2</v>
      </c>
      <c r="AE225" s="37">
        <v>9.0420392356710191E-2</v>
      </c>
      <c r="AF225" s="37">
        <v>8.9817698004348162E-2</v>
      </c>
      <c r="AG225" s="37">
        <v>9.9174044627043337E-2</v>
      </c>
      <c r="AH225" s="37">
        <v>0.1033324214106577</v>
      </c>
      <c r="AI225" s="37">
        <v>0.1071182801998322</v>
      </c>
      <c r="AJ225" s="37">
        <v>0.1135299502512281</v>
      </c>
      <c r="AK225" s="37">
        <v>0.1224890262855699</v>
      </c>
      <c r="AL225" s="37">
        <v>0.1324013420533641</v>
      </c>
      <c r="AM225" s="37">
        <v>0.14323456441660201</v>
      </c>
      <c r="AN225" s="37">
        <v>0.15014534685149489</v>
      </c>
      <c r="AO225" s="37">
        <v>0.15458342354755</v>
      </c>
      <c r="AP225" s="37">
        <v>0.16698568051773729</v>
      </c>
      <c r="AQ225" s="37">
        <v>0.16993886944824169</v>
      </c>
      <c r="AR225" s="37">
        <v>0.1809720653812053</v>
      </c>
      <c r="AS225" s="37">
        <v>0.18735105065408231</v>
      </c>
      <c r="AT225" s="37">
        <v>0.19731557641499159</v>
      </c>
      <c r="AU225" s="37">
        <v>0.2118991431816746</v>
      </c>
      <c r="AV225" s="37">
        <v>0.22165743965569071</v>
      </c>
      <c r="AW225" s="37">
        <v>0.22729297107113591</v>
      </c>
      <c r="AX225" s="37">
        <v>0.23438904323326881</v>
      </c>
      <c r="AY225" s="37">
        <v>0.22770453944615451</v>
      </c>
      <c r="AZ225" s="37">
        <v>0.2284896287039668</v>
      </c>
      <c r="BA225" s="37">
        <v>0.25744219582699202</v>
      </c>
      <c r="BB225" s="37">
        <v>0.26944660551515648</v>
      </c>
      <c r="BC225" s="37">
        <v>0.27397422497245327</v>
      </c>
      <c r="BD225" s="37">
        <v>0.26556751127585698</v>
      </c>
      <c r="BE225" s="37">
        <v>0.27090938304309897</v>
      </c>
      <c r="BF225" s="37">
        <v>0.28078318151990939</v>
      </c>
      <c r="BG225" s="37">
        <v>0.29054546830541111</v>
      </c>
      <c r="BH225" s="37">
        <v>0.29268979394452699</v>
      </c>
      <c r="BI225" s="37">
        <v>0.3000442585305042</v>
      </c>
      <c r="BJ225" s="37">
        <v>0.30573132050115148</v>
      </c>
      <c r="BK225" s="37">
        <v>0.31382740487791749</v>
      </c>
      <c r="BL225" s="37">
        <v>0.30652242369121341</v>
      </c>
      <c r="BM225" s="37">
        <v>0.30734682019323978</v>
      </c>
      <c r="BN225" s="37">
        <v>0.31330462523315039</v>
      </c>
      <c r="BO225" s="37">
        <v>0.3185650998505693</v>
      </c>
      <c r="BP225" s="37">
        <v>0.32001562588202842</v>
      </c>
      <c r="BQ225" s="37">
        <v>0.32503793815843218</v>
      </c>
      <c r="BR225" s="37">
        <v>0.33017388501393291</v>
      </c>
      <c r="BS225" s="37">
        <v>0.33843505672092761</v>
      </c>
      <c r="BT225" s="37">
        <v>0.3457680651119836</v>
      </c>
      <c r="BU225" s="37">
        <v>0.3523678183257915</v>
      </c>
      <c r="BV225" s="37">
        <v>0.35317441311256981</v>
      </c>
      <c r="BW225" s="37">
        <v>0.35804389476040832</v>
      </c>
      <c r="BX225" s="37">
        <v>0.3622606987880328</v>
      </c>
      <c r="BY225" s="37">
        <v>0.36942529119375622</v>
      </c>
      <c r="BZ225" s="37">
        <v>0.3710263037405846</v>
      </c>
      <c r="CA225" s="37">
        <v>0.3693550917250944</v>
      </c>
      <c r="CB225" s="37">
        <v>0.37129902524547709</v>
      </c>
      <c r="CC225" s="37">
        <v>0.3734163917306233</v>
      </c>
      <c r="CD225" s="37">
        <v>0.37205945039651123</v>
      </c>
      <c r="CE225" s="37">
        <v>0.34596779469136629</v>
      </c>
      <c r="CF225" s="37">
        <v>0.35471095358005122</v>
      </c>
      <c r="CG225" s="37">
        <v>0.35480507737654798</v>
      </c>
      <c r="CH225" s="37">
        <v>0.35768378676410051</v>
      </c>
      <c r="CI225" s="37">
        <v>0.35353294222226261</v>
      </c>
      <c r="CJ225" s="37">
        <v>0.35402545102933147</v>
      </c>
      <c r="CK225" s="37">
        <v>0.35262024812726511</v>
      </c>
      <c r="CL225" s="37">
        <v>0.35291005441500878</v>
      </c>
      <c r="CM225" s="37">
        <v>0.3555725100226752</v>
      </c>
      <c r="CN225" s="37">
        <v>0.35764608367603262</v>
      </c>
      <c r="CO225" s="37">
        <v>0.35605704926151721</v>
      </c>
      <c r="CP225" s="37">
        <v>0.34704886200620411</v>
      </c>
      <c r="CQ225" s="37">
        <v>0.35309276132339418</v>
      </c>
      <c r="CR225" s="37">
        <v>0.35024407738387048</v>
      </c>
      <c r="CS225" s="37">
        <v>0.34883666933712199</v>
      </c>
      <c r="CT225" s="37">
        <v>0.3481629965669813</v>
      </c>
    </row>
    <row r="226" spans="1:98" x14ac:dyDescent="0.4">
      <c r="A226" s="96"/>
      <c r="B226" s="95" t="s">
        <v>138</v>
      </c>
      <c r="C226" s="37" t="s">
        <v>3</v>
      </c>
      <c r="D226" s="37">
        <v>1.29733576662663E-2</v>
      </c>
      <c r="E226" s="37">
        <v>7.4422488638026269E-3</v>
      </c>
      <c r="F226" s="37">
        <v>2.545777008685436E-3</v>
      </c>
      <c r="G226" s="37">
        <v>4.1090420405515181E-3</v>
      </c>
      <c r="H226" s="37">
        <v>6.9332692769117164E-3</v>
      </c>
      <c r="I226" s="37">
        <v>1.0468619602059101E-2</v>
      </c>
      <c r="J226" s="37">
        <v>1.2040965754829699E-2</v>
      </c>
      <c r="K226" s="37">
        <v>1.5645840030225629E-2</v>
      </c>
      <c r="L226" s="37">
        <v>1.21667395732406E-2</v>
      </c>
      <c r="M226" s="37">
        <v>1.325641301160501E-2</v>
      </c>
      <c r="N226" s="37">
        <v>2.0756556462319858E-2</v>
      </c>
      <c r="O226" s="37">
        <v>2.457621215803181E-2</v>
      </c>
      <c r="P226" s="37">
        <v>3.1214009587876439E-2</v>
      </c>
      <c r="Q226" s="37">
        <v>2.78723538459116E-2</v>
      </c>
      <c r="R226" s="37">
        <v>2.8988683921107001E-2</v>
      </c>
      <c r="S226" s="37">
        <v>2.7992044008477879E-2</v>
      </c>
      <c r="T226" s="37">
        <v>2.165699156898716E-2</v>
      </c>
      <c r="U226" s="37">
        <v>3.0228968570458991E-2</v>
      </c>
      <c r="V226" s="37">
        <v>3.3701876862299952E-2</v>
      </c>
      <c r="W226" s="37">
        <v>3.5496421239227187E-2</v>
      </c>
      <c r="X226" s="37">
        <v>3.9398556298633633E-2</v>
      </c>
      <c r="Y226" s="37">
        <v>4.4368376120008282E-2</v>
      </c>
      <c r="Z226" s="37">
        <v>4.589728198831336E-2</v>
      </c>
      <c r="AA226" s="37">
        <v>4.9889553538224468E-2</v>
      </c>
      <c r="AB226" s="37">
        <v>3.6672204653137683E-2</v>
      </c>
      <c r="AC226" s="37">
        <v>5.3536637861956178E-2</v>
      </c>
      <c r="AD226" s="37">
        <v>6.0020958558021573E-2</v>
      </c>
      <c r="AE226" s="37">
        <v>6.1720679133496388E-2</v>
      </c>
      <c r="AF226" s="37">
        <v>4.9917610381462259E-2</v>
      </c>
      <c r="AG226" s="37">
        <v>6.1776846406210853E-2</v>
      </c>
      <c r="AH226" s="37">
        <v>6.3152704843673454E-2</v>
      </c>
      <c r="AI226" s="37">
        <v>7.2227514765881365E-2</v>
      </c>
      <c r="AJ226" s="37">
        <v>7.7467266635523141E-2</v>
      </c>
      <c r="AK226" s="37">
        <v>8.617127985026822E-2</v>
      </c>
      <c r="AL226" s="37">
        <v>9.5902836444299575E-2</v>
      </c>
      <c r="AM226" s="37">
        <v>0.1037370091780048</v>
      </c>
      <c r="AN226" s="37">
        <v>0.10584024417219939</v>
      </c>
      <c r="AO226" s="37">
        <v>0.1015083639178377</v>
      </c>
      <c r="AP226" s="37">
        <v>0.1219507709932202</v>
      </c>
      <c r="AQ226" s="37">
        <v>0.1059870725817342</v>
      </c>
      <c r="AR226" s="37">
        <v>9.1154192706569923E-2</v>
      </c>
      <c r="AS226" s="37">
        <v>8.6323573158612943E-2</v>
      </c>
      <c r="AT226" s="37">
        <v>9.398804135072944E-2</v>
      </c>
      <c r="AU226" s="37">
        <v>0.1049706415688885</v>
      </c>
      <c r="AV226" s="37">
        <v>0.1041110627421785</v>
      </c>
      <c r="AW226" s="37">
        <v>0.10134070771806369</v>
      </c>
      <c r="AX226" s="37">
        <v>0.1083572887186553</v>
      </c>
      <c r="AY226" s="37">
        <v>0.1065140292643131</v>
      </c>
      <c r="AZ226" s="37">
        <v>0.1142696599703327</v>
      </c>
      <c r="BA226" s="37">
        <v>0.1202203164366985</v>
      </c>
      <c r="BB226" s="37">
        <v>0.12330336518369341</v>
      </c>
      <c r="BC226" s="37">
        <v>0.1076698737808212</v>
      </c>
      <c r="BD226" s="37">
        <v>8.843188200541828E-2</v>
      </c>
      <c r="BE226" s="37">
        <v>9.4502747678560789E-2</v>
      </c>
      <c r="BF226" s="37">
        <v>0.1063355880487418</v>
      </c>
      <c r="BG226" s="37">
        <v>0.1064514555961064</v>
      </c>
      <c r="BH226" s="37">
        <v>0.10197890074795769</v>
      </c>
      <c r="BI226" s="37">
        <v>0.10458132956407031</v>
      </c>
      <c r="BJ226" s="37">
        <v>0.10490680941750841</v>
      </c>
      <c r="BK226" s="37">
        <v>0.1119660981990786</v>
      </c>
      <c r="BL226" s="37">
        <v>8.121085819404418E-2</v>
      </c>
      <c r="BM226" s="37">
        <v>9.1287070338994705E-2</v>
      </c>
      <c r="BN226" s="37">
        <v>9.5065374836555819E-2</v>
      </c>
      <c r="BO226" s="37">
        <v>9.5445942239088782E-2</v>
      </c>
      <c r="BP226" s="37">
        <v>8.9417042116786472E-2</v>
      </c>
      <c r="BQ226" s="37">
        <v>9.3248058029449077E-2</v>
      </c>
      <c r="BR226" s="37">
        <v>9.5426639328899096E-2</v>
      </c>
      <c r="BS226" s="37">
        <v>9.5849594041731323E-2</v>
      </c>
      <c r="BT226" s="37">
        <v>9.877564014512509E-2</v>
      </c>
      <c r="BU226" s="37">
        <v>9.7889948232353766E-2</v>
      </c>
      <c r="BV226" s="37">
        <v>7.4360087159398958E-2</v>
      </c>
      <c r="BW226" s="37">
        <v>6.8925108733859042E-2</v>
      </c>
      <c r="BX226" s="37">
        <v>7.2159444888120289E-2</v>
      </c>
      <c r="BY226" s="37">
        <v>7.1263077357627255E-2</v>
      </c>
      <c r="BZ226" s="37">
        <v>8.2547015691688361E-2</v>
      </c>
      <c r="CA226" s="37">
        <v>7.3830723045520921E-2</v>
      </c>
      <c r="CB226" s="37">
        <v>7.2995066685551266E-2</v>
      </c>
      <c r="CC226" s="37">
        <v>7.8967042796177236E-2</v>
      </c>
      <c r="CD226" s="37">
        <v>8.1162077819058931E-2</v>
      </c>
      <c r="CE226" s="37">
        <v>4.6255739064646161E-2</v>
      </c>
      <c r="CF226" s="37">
        <v>6.8875116448242638E-2</v>
      </c>
      <c r="CG226" s="37">
        <v>6.6768734020729317E-2</v>
      </c>
      <c r="CH226" s="37">
        <v>7.0620057292537397E-2</v>
      </c>
      <c r="CI226" s="37">
        <v>6.0845826367877442E-2</v>
      </c>
      <c r="CJ226" s="37">
        <v>6.8375425349625124E-2</v>
      </c>
      <c r="CK226" s="37">
        <v>6.1118472032952717E-2</v>
      </c>
      <c r="CL226" s="37">
        <v>6.3519572423900661E-2</v>
      </c>
      <c r="CM226" s="37">
        <v>6.5885691310796343E-2</v>
      </c>
      <c r="CN226" s="37">
        <v>6.7407787737178398E-2</v>
      </c>
      <c r="CO226" s="37">
        <v>6.5071773726103496E-2</v>
      </c>
      <c r="CP226" s="37">
        <v>5.3360868357080857E-2</v>
      </c>
      <c r="CQ226" s="37">
        <v>6.4935866609773824E-2</v>
      </c>
      <c r="CR226" s="37">
        <v>5.9896722452208701E-2</v>
      </c>
      <c r="CS226" s="37">
        <v>4.8381130520334902E-2</v>
      </c>
      <c r="CT226" s="37">
        <v>4.8371617644827468E-2</v>
      </c>
    </row>
    <row r="227" spans="1:98" x14ac:dyDescent="0.4">
      <c r="A227" s="96"/>
      <c r="B227" s="96"/>
      <c r="C227" s="37" t="s">
        <v>4</v>
      </c>
      <c r="D227" s="37">
        <v>0</v>
      </c>
      <c r="E227" s="37">
        <v>4.0889924019309812E-3</v>
      </c>
      <c r="F227" s="37">
        <v>5.1006853390094678E-3</v>
      </c>
      <c r="G227" s="37">
        <v>4.4682527171223839E-3</v>
      </c>
      <c r="H227" s="37">
        <v>4.7167407904189062E-3</v>
      </c>
      <c r="I227" s="37">
        <v>5.8369854876515817E-3</v>
      </c>
      <c r="J227" s="37">
        <v>7.7674226393210713E-3</v>
      </c>
      <c r="K227" s="37">
        <v>9.677733736883104E-3</v>
      </c>
      <c r="L227" s="37">
        <v>1.2277782068782951E-2</v>
      </c>
      <c r="M227" s="37">
        <v>1.3135428580151289E-2</v>
      </c>
      <c r="N227" s="37">
        <v>1.433032598742953E-2</v>
      </c>
      <c r="O227" s="37">
        <v>1.7745552326927559E-2</v>
      </c>
      <c r="P227" s="37">
        <v>2.1429205451332301E-2</v>
      </c>
      <c r="Q227" s="37">
        <v>2.6318273123157401E-2</v>
      </c>
      <c r="R227" s="37">
        <v>2.8970623041050299E-2</v>
      </c>
      <c r="S227" s="37">
        <v>3.1638113765325507E-2</v>
      </c>
      <c r="T227" s="37">
        <v>3.3614587806885178E-2</v>
      </c>
      <c r="U227" s="37">
        <v>3.3367046280289539E-2</v>
      </c>
      <c r="V227" s="37">
        <v>3.6264784520698243E-2</v>
      </c>
      <c r="W227" s="37">
        <v>3.95915832379269E-2</v>
      </c>
      <c r="X227" s="37">
        <v>4.2646150721892942E-2</v>
      </c>
      <c r="Y227" s="37">
        <v>4.6356199424787137E-2</v>
      </c>
      <c r="Z227" s="37">
        <v>5.0940474192804577E-2</v>
      </c>
      <c r="AA227" s="37">
        <v>5.5020779749779869E-2</v>
      </c>
      <c r="AB227" s="37">
        <v>5.9610127413697783E-2</v>
      </c>
      <c r="AC227" s="37">
        <v>5.9053801927247768E-2</v>
      </c>
      <c r="AD227" s="37">
        <v>6.4622584313782802E-2</v>
      </c>
      <c r="AE227" s="37">
        <v>7.0769535096952677E-2</v>
      </c>
      <c r="AF227" s="37">
        <v>7.6079537314645271E-2</v>
      </c>
      <c r="AG227" s="37">
        <v>7.6649901264500289E-2</v>
      </c>
      <c r="AH227" s="37">
        <v>8.1438608305747701E-2</v>
      </c>
      <c r="AI227" s="37">
        <v>8.5640611729123309E-2</v>
      </c>
      <c r="AJ227" s="37">
        <v>9.1942043228302239E-2</v>
      </c>
      <c r="AK227" s="37">
        <v>9.8445282077278276E-2</v>
      </c>
      <c r="AL227" s="37">
        <v>0.1063484065213208</v>
      </c>
      <c r="AM227" s="37">
        <v>0.1155937904475747</v>
      </c>
      <c r="AN227" s="37">
        <v>0.1252918100210989</v>
      </c>
      <c r="AO227" s="37">
        <v>0.13356381991458721</v>
      </c>
      <c r="AP227" s="37">
        <v>0.1390864182864015</v>
      </c>
      <c r="AQ227" s="37">
        <v>0.15053301557072449</v>
      </c>
      <c r="AR227" s="37">
        <v>0.15418934665027009</v>
      </c>
      <c r="AS227" s="37">
        <v>0.15323884979749411</v>
      </c>
      <c r="AT227" s="37">
        <v>0.15240511262151379</v>
      </c>
      <c r="AU227" s="37">
        <v>0.15467342948575891</v>
      </c>
      <c r="AV227" s="37">
        <v>0.16044593207759539</v>
      </c>
      <c r="AW227" s="37">
        <v>0.16433038090784741</v>
      </c>
      <c r="AX227" s="37">
        <v>0.16663582942189389</v>
      </c>
      <c r="AY227" s="37">
        <v>0.17119321623555009</v>
      </c>
      <c r="AZ227" s="37">
        <v>0.17442359721308809</v>
      </c>
      <c r="BA227" s="37">
        <v>0.17958411165633109</v>
      </c>
      <c r="BB227" s="37">
        <v>0.18559134669574309</v>
      </c>
      <c r="BC227" s="37">
        <v>0.1913185774284144</v>
      </c>
      <c r="BD227" s="37">
        <v>0.19085484114353229</v>
      </c>
      <c r="BE227" s="37">
        <v>0.18543960872154849</v>
      </c>
      <c r="BF227" s="37">
        <v>0.18407800122570789</v>
      </c>
      <c r="BG227" s="37">
        <v>0.18693171018613799</v>
      </c>
      <c r="BH227" s="37">
        <v>0.189121244267906</v>
      </c>
      <c r="BI227" s="37">
        <v>0.18926424579534501</v>
      </c>
      <c r="BJ227" s="37">
        <v>0.19036728087995439</v>
      </c>
      <c r="BK227" s="37">
        <v>0.19156217896162209</v>
      </c>
      <c r="BL227" s="37">
        <v>0.19484276127819919</v>
      </c>
      <c r="BM227" s="37">
        <v>0.18772268455265501</v>
      </c>
      <c r="BN227" s="37">
        <v>0.1866308438754973</v>
      </c>
      <c r="BO227" s="37">
        <v>0.18678411764237421</v>
      </c>
      <c r="BP227" s="37">
        <v>0.18681662391253759</v>
      </c>
      <c r="BQ227" s="37">
        <v>0.18491050733494141</v>
      </c>
      <c r="BR227" s="37">
        <v>0.1849236209448345</v>
      </c>
      <c r="BS227" s="37">
        <v>0.1855321586584148</v>
      </c>
      <c r="BT227" s="37">
        <v>0.1860060720881197</v>
      </c>
      <c r="BU227" s="37">
        <v>0.187042157127111</v>
      </c>
      <c r="BV227" s="37">
        <v>0.1875729600806211</v>
      </c>
      <c r="BW227" s="37">
        <v>0.18077860535399429</v>
      </c>
      <c r="BX227" s="37">
        <v>0.1748203986981767</v>
      </c>
      <c r="BY227" s="37">
        <v>0.17144423259181579</v>
      </c>
      <c r="BZ227" s="37">
        <v>0.1681829880312973</v>
      </c>
      <c r="CA227" s="37">
        <v>0.16911771420270141</v>
      </c>
      <c r="CB227" s="37">
        <v>0.1665359846387521</v>
      </c>
      <c r="CC227" s="37">
        <v>0.1642776551567951</v>
      </c>
      <c r="CD227" s="37">
        <v>0.16430971640832601</v>
      </c>
      <c r="CE227" s="37">
        <v>0.16465786760998921</v>
      </c>
      <c r="CF227" s="37">
        <v>0.15411148084490811</v>
      </c>
      <c r="CG227" s="37">
        <v>0.15391775617518699</v>
      </c>
      <c r="CH227" s="37">
        <v>0.1524614581833659</v>
      </c>
      <c r="CI227" s="37">
        <v>0.15235522018460801</v>
      </c>
      <c r="CJ227" s="37">
        <v>0.14879846375724959</v>
      </c>
      <c r="CK227" s="37">
        <v>0.14855101508755381</v>
      </c>
      <c r="CL227" s="37">
        <v>0.14574583684182141</v>
      </c>
      <c r="CM227" s="37">
        <v>0.144335562290342</v>
      </c>
      <c r="CN227" s="37">
        <v>0.1436650220023708</v>
      </c>
      <c r="CO227" s="37">
        <v>0.14348235519919769</v>
      </c>
      <c r="CP227" s="37">
        <v>0.14248436378872381</v>
      </c>
      <c r="CQ227" s="37">
        <v>0.13805572174742331</v>
      </c>
      <c r="CR227" s="37">
        <v>0.1386901268777038</v>
      </c>
      <c r="CS227" s="37">
        <v>0.1371289088414295</v>
      </c>
      <c r="CT227" s="37">
        <v>0.13204867323138431</v>
      </c>
    </row>
    <row r="228" spans="1:98" x14ac:dyDescent="0.4">
      <c r="A228" s="96"/>
      <c r="B228" s="97"/>
      <c r="C228" s="37" t="s">
        <v>6</v>
      </c>
      <c r="D228" s="37">
        <v>1.29733576662663E-2</v>
      </c>
      <c r="E228" s="37">
        <v>1.153124126573361E-2</v>
      </c>
      <c r="F228" s="37">
        <v>7.6464623476949038E-3</v>
      </c>
      <c r="G228" s="37">
        <v>8.577294757673902E-3</v>
      </c>
      <c r="H228" s="37">
        <v>1.1650010067330621E-2</v>
      </c>
      <c r="I228" s="37">
        <v>1.6305605089710681E-2</v>
      </c>
      <c r="J228" s="37">
        <v>1.9808388394150771E-2</v>
      </c>
      <c r="K228" s="37">
        <v>2.532357376710874E-2</v>
      </c>
      <c r="L228" s="37">
        <v>2.4444521642023549E-2</v>
      </c>
      <c r="M228" s="37">
        <v>2.6391841591756299E-2</v>
      </c>
      <c r="N228" s="37">
        <v>3.5086882449749397E-2</v>
      </c>
      <c r="O228" s="37">
        <v>4.2321764484959369E-2</v>
      </c>
      <c r="P228" s="37">
        <v>5.2643215039208741E-2</v>
      </c>
      <c r="Q228" s="37">
        <v>5.4190626969068997E-2</v>
      </c>
      <c r="R228" s="37">
        <v>5.7959306962157293E-2</v>
      </c>
      <c r="S228" s="37">
        <v>5.9630157773803379E-2</v>
      </c>
      <c r="T228" s="37">
        <v>5.5271579375872328E-2</v>
      </c>
      <c r="U228" s="37">
        <v>6.3596014850748533E-2</v>
      </c>
      <c r="V228" s="37">
        <v>6.9966661382998174E-2</v>
      </c>
      <c r="W228" s="37">
        <v>7.5088004477154094E-2</v>
      </c>
      <c r="X228" s="37">
        <v>8.2044707020526575E-2</v>
      </c>
      <c r="Y228" s="37">
        <v>9.0724575544795419E-2</v>
      </c>
      <c r="Z228" s="37">
        <v>9.6837756181117951E-2</v>
      </c>
      <c r="AA228" s="37">
        <v>0.1049103332880043</v>
      </c>
      <c r="AB228" s="37">
        <v>9.6282332066835438E-2</v>
      </c>
      <c r="AC228" s="37">
        <v>0.1125904397892039</v>
      </c>
      <c r="AD228" s="37">
        <v>0.1246435428718044</v>
      </c>
      <c r="AE228" s="37">
        <v>0.1324902142304491</v>
      </c>
      <c r="AF228" s="37">
        <v>0.12599714769610751</v>
      </c>
      <c r="AG228" s="37">
        <v>0.13842674767071109</v>
      </c>
      <c r="AH228" s="37">
        <v>0.14459131314942111</v>
      </c>
      <c r="AI228" s="37">
        <v>0.1578681264950047</v>
      </c>
      <c r="AJ228" s="37">
        <v>0.16940930986382541</v>
      </c>
      <c r="AK228" s="37">
        <v>0.1846165619275465</v>
      </c>
      <c r="AL228" s="37">
        <v>0.20225124296562039</v>
      </c>
      <c r="AM228" s="37">
        <v>0.2193307996255795</v>
      </c>
      <c r="AN228" s="37">
        <v>0.23113205419329819</v>
      </c>
      <c r="AO228" s="37">
        <v>0.2350721838324249</v>
      </c>
      <c r="AP228" s="37">
        <v>0.26103718927962172</v>
      </c>
      <c r="AQ228" s="37">
        <v>0.25652008815245869</v>
      </c>
      <c r="AR228" s="37">
        <v>0.24534353935684</v>
      </c>
      <c r="AS228" s="37">
        <v>0.23956242295610711</v>
      </c>
      <c r="AT228" s="37">
        <v>0.24639315397224329</v>
      </c>
      <c r="AU228" s="37">
        <v>0.25964407105464737</v>
      </c>
      <c r="AV228" s="37">
        <v>0.26455699481977391</v>
      </c>
      <c r="AW228" s="37">
        <v>0.2656710886259111</v>
      </c>
      <c r="AX228" s="37">
        <v>0.27499311814054922</v>
      </c>
      <c r="AY228" s="37">
        <v>0.2777072454998632</v>
      </c>
      <c r="AZ228" s="37">
        <v>0.28869325718342081</v>
      </c>
      <c r="BA228" s="37">
        <v>0.2998044280930296</v>
      </c>
      <c r="BB228" s="37">
        <v>0.30889471187943651</v>
      </c>
      <c r="BC228" s="37">
        <v>0.29898845120923562</v>
      </c>
      <c r="BD228" s="37">
        <v>0.27928672314895059</v>
      </c>
      <c r="BE228" s="37">
        <v>0.27994235640010939</v>
      </c>
      <c r="BF228" s="37">
        <v>0.29041358927444971</v>
      </c>
      <c r="BG228" s="37">
        <v>0.29338316578224433</v>
      </c>
      <c r="BH228" s="37">
        <v>0.29110014501586368</v>
      </c>
      <c r="BI228" s="37">
        <v>0.29384557535941541</v>
      </c>
      <c r="BJ228" s="37">
        <v>0.29527409029746282</v>
      </c>
      <c r="BK228" s="37">
        <v>0.30352827716070069</v>
      </c>
      <c r="BL228" s="37">
        <v>0.27605361947224338</v>
      </c>
      <c r="BM228" s="37">
        <v>0.27900975489164981</v>
      </c>
      <c r="BN228" s="37">
        <v>0.28169621871205308</v>
      </c>
      <c r="BO228" s="37">
        <v>0.28223005988146299</v>
      </c>
      <c r="BP228" s="37">
        <v>0.27623366602932398</v>
      </c>
      <c r="BQ228" s="37">
        <v>0.27815856536439038</v>
      </c>
      <c r="BR228" s="37">
        <v>0.28035026027373361</v>
      </c>
      <c r="BS228" s="37">
        <v>0.28138175270014609</v>
      </c>
      <c r="BT228" s="37">
        <v>0.28478171223324478</v>
      </c>
      <c r="BU228" s="37">
        <v>0.28493210535946478</v>
      </c>
      <c r="BV228" s="37">
        <v>0.26193304724002009</v>
      </c>
      <c r="BW228" s="37">
        <v>0.24970371408785341</v>
      </c>
      <c r="BX228" s="37">
        <v>0.24697984358629699</v>
      </c>
      <c r="BY228" s="37">
        <v>0.24270730994944301</v>
      </c>
      <c r="BZ228" s="37">
        <v>0.25073000372298571</v>
      </c>
      <c r="CA228" s="37">
        <v>0.24294843724822229</v>
      </c>
      <c r="CB228" s="37">
        <v>0.23953105132430341</v>
      </c>
      <c r="CC228" s="37">
        <v>0.24324469795297229</v>
      </c>
      <c r="CD228" s="37">
        <v>0.24547179422738491</v>
      </c>
      <c r="CE228" s="37">
        <v>0.2109136066746353</v>
      </c>
      <c r="CF228" s="37">
        <v>0.22298659729315071</v>
      </c>
      <c r="CG228" s="37">
        <v>0.2206864901959163</v>
      </c>
      <c r="CH228" s="37">
        <v>0.2230815154759033</v>
      </c>
      <c r="CI228" s="37">
        <v>0.21320104655248551</v>
      </c>
      <c r="CJ228" s="37">
        <v>0.21717388910687471</v>
      </c>
      <c r="CK228" s="37">
        <v>0.20966948712050651</v>
      </c>
      <c r="CL228" s="37">
        <v>0.20926540926572201</v>
      </c>
      <c r="CM228" s="37">
        <v>0.21022125360113841</v>
      </c>
      <c r="CN228" s="37">
        <v>0.2110728097395492</v>
      </c>
      <c r="CO228" s="37">
        <v>0.2085541289253012</v>
      </c>
      <c r="CP228" s="37">
        <v>0.19584523214580471</v>
      </c>
      <c r="CQ228" s="37">
        <v>0.20299158835719719</v>
      </c>
      <c r="CR228" s="37">
        <v>0.1985868493299125</v>
      </c>
      <c r="CS228" s="37">
        <v>0.18551003936176441</v>
      </c>
      <c r="CT228" s="37">
        <v>0.1804202908762117</v>
      </c>
    </row>
    <row r="229" spans="1:98" x14ac:dyDescent="0.4">
      <c r="A229" s="96"/>
      <c r="B229" s="94" t="s">
        <v>139</v>
      </c>
      <c r="C229" s="37" t="s">
        <v>3</v>
      </c>
      <c r="D229" s="37">
        <v>1.40076267118868E-2</v>
      </c>
      <c r="E229" s="37">
        <v>8.9277096223877236E-3</v>
      </c>
      <c r="F229" s="37">
        <v>8.3244690649734651E-3</v>
      </c>
      <c r="G229" s="37">
        <v>8.3794659593599118E-3</v>
      </c>
      <c r="H229" s="37">
        <v>9.548716406680445E-3</v>
      </c>
      <c r="I229" s="37">
        <v>1.050161649190545E-2</v>
      </c>
      <c r="J229" s="37">
        <v>1.213657353279508E-2</v>
      </c>
      <c r="K229" s="37">
        <v>1.422110925270652E-2</v>
      </c>
      <c r="L229" s="37">
        <v>1.2609725654223971E-2</v>
      </c>
      <c r="M229" s="37">
        <v>1.4307029873680391E-2</v>
      </c>
      <c r="N229" s="37">
        <v>1.8626073711267139E-2</v>
      </c>
      <c r="O229" s="37">
        <v>2.2287680970265969E-2</v>
      </c>
      <c r="P229" s="37">
        <v>2.2953076162829541E-2</v>
      </c>
      <c r="Q229" s="37">
        <v>2.3535656296705971E-2</v>
      </c>
      <c r="R229" s="37">
        <v>2.2895150860041711E-2</v>
      </c>
      <c r="S229" s="37">
        <v>2.154755971461321E-2</v>
      </c>
      <c r="T229" s="37">
        <v>2.204995959352481E-2</v>
      </c>
      <c r="U229" s="37">
        <v>2.5360149302802601E-2</v>
      </c>
      <c r="V229" s="37">
        <v>2.7323288870396541E-2</v>
      </c>
      <c r="W229" s="37">
        <v>2.640139153304592E-2</v>
      </c>
      <c r="X229" s="37">
        <v>2.9114396133800881E-2</v>
      </c>
      <c r="Y229" s="37">
        <v>3.214924753422254E-2</v>
      </c>
      <c r="Z229" s="37">
        <v>3.0442550401993649E-2</v>
      </c>
      <c r="AA229" s="37">
        <v>3.1886575943391053E-2</v>
      </c>
      <c r="AB229" s="37">
        <v>3.1425252384301952E-2</v>
      </c>
      <c r="AC229" s="37">
        <v>3.4468067046487368E-2</v>
      </c>
      <c r="AD229" s="37">
        <v>3.7013078911821977E-2</v>
      </c>
      <c r="AE229" s="37">
        <v>3.9378487189833652E-2</v>
      </c>
      <c r="AF229" s="37">
        <v>4.5557438025077467E-2</v>
      </c>
      <c r="AG229" s="37">
        <v>4.8074719866943498E-2</v>
      </c>
      <c r="AH229" s="37">
        <v>4.3687796669502149E-2</v>
      </c>
      <c r="AI229" s="37">
        <v>4.0431353443544683E-2</v>
      </c>
      <c r="AJ229" s="37">
        <v>4.0770449786625883E-2</v>
      </c>
      <c r="AK229" s="37">
        <v>4.1443675396686482E-2</v>
      </c>
      <c r="AL229" s="37">
        <v>4.3961019366561591E-2</v>
      </c>
      <c r="AM229" s="37">
        <v>4.622460624133632E-2</v>
      </c>
      <c r="AN229" s="37">
        <v>4.4358151414414473E-2</v>
      </c>
      <c r="AO229" s="37">
        <v>4.0643851056888308E-2</v>
      </c>
      <c r="AP229" s="37">
        <v>4.1143056475884378E-2</v>
      </c>
      <c r="AQ229" s="37">
        <v>4.6624966295456288E-2</v>
      </c>
      <c r="AR229" s="37">
        <v>4.7926292671031913E-2</v>
      </c>
      <c r="AS229" s="37">
        <v>4.6977995663938017E-2</v>
      </c>
      <c r="AT229" s="37">
        <v>4.9782845744872427E-2</v>
      </c>
      <c r="AU229" s="37">
        <v>5.1163033275268062E-2</v>
      </c>
      <c r="AV229" s="37">
        <v>5.3214231641990198E-2</v>
      </c>
      <c r="AW229" s="37">
        <v>5.4519883916370478E-2</v>
      </c>
      <c r="AX229" s="37">
        <v>6.0322688149991401E-2</v>
      </c>
      <c r="AY229" s="37">
        <v>6.2388759959867028E-2</v>
      </c>
      <c r="AZ229" s="37">
        <v>4.8038538598605761E-2</v>
      </c>
      <c r="BA229" s="37">
        <v>5.2945002220665068E-2</v>
      </c>
      <c r="BB229" s="37">
        <v>5.8362949399127458E-2</v>
      </c>
      <c r="BC229" s="37">
        <v>7.3122938579658514E-2</v>
      </c>
      <c r="BD229" s="37">
        <v>6.2701833416039535E-2</v>
      </c>
      <c r="BE229" s="37">
        <v>6.3782638527089763E-2</v>
      </c>
      <c r="BF229" s="37">
        <v>6.4805840987419455E-2</v>
      </c>
      <c r="BG229" s="37">
        <v>6.3240462563060526E-2</v>
      </c>
      <c r="BH229" s="37">
        <v>6.3996425227212744E-2</v>
      </c>
      <c r="BI229" s="37">
        <v>6.6492938074764987E-2</v>
      </c>
      <c r="BJ229" s="37">
        <v>7.1923196491316593E-2</v>
      </c>
      <c r="BK229" s="37">
        <v>7.3076764290736632E-2</v>
      </c>
      <c r="BL229" s="37">
        <v>6.8669853304237777E-2</v>
      </c>
      <c r="BM229" s="37">
        <v>7.2929646421150782E-2</v>
      </c>
      <c r="BN229" s="37">
        <v>6.6872163912899338E-2</v>
      </c>
      <c r="BO229" s="37">
        <v>6.7867967327131976E-2</v>
      </c>
      <c r="BP229" s="37">
        <v>7.0191878899302257E-2</v>
      </c>
      <c r="BQ229" s="37">
        <v>6.8452172865846123E-2</v>
      </c>
      <c r="BR229" s="37">
        <v>6.8626212980743201E-2</v>
      </c>
      <c r="BS229" s="37">
        <v>7.0870050813440763E-2</v>
      </c>
      <c r="BT229" s="37">
        <v>7.1778420133174176E-2</v>
      </c>
      <c r="BU229" s="37">
        <v>7.3304265099493365E-2</v>
      </c>
      <c r="BV229" s="37">
        <v>7.2137606138229809E-2</v>
      </c>
      <c r="BW229" s="37">
        <v>6.3396901962154709E-2</v>
      </c>
      <c r="BX229" s="37">
        <v>6.4231625854026475E-2</v>
      </c>
      <c r="BY229" s="37">
        <v>6.3467435966359009E-2</v>
      </c>
      <c r="BZ229" s="37">
        <v>6.8703677691887163E-2</v>
      </c>
      <c r="CA229" s="37">
        <v>6.8869654496787155E-2</v>
      </c>
      <c r="CB229" s="37">
        <v>6.8840097832971528E-2</v>
      </c>
      <c r="CC229" s="37">
        <v>6.0993930513592753E-2</v>
      </c>
      <c r="CD229" s="37">
        <v>5.9153465530383448E-2</v>
      </c>
      <c r="CE229" s="37">
        <v>4.5738443535115511E-2</v>
      </c>
      <c r="CF229" s="37">
        <v>5.3211455521964122E-2</v>
      </c>
      <c r="CG229" s="37">
        <v>5.5229644549892917E-2</v>
      </c>
      <c r="CH229" s="37">
        <v>5.6288427126593599E-2</v>
      </c>
      <c r="CI229" s="37">
        <v>5.3373802168799007E-2</v>
      </c>
      <c r="CJ229" s="37">
        <v>5.68864625045645E-2</v>
      </c>
      <c r="CK229" s="37">
        <v>5.2872696017365661E-2</v>
      </c>
      <c r="CL229" s="37">
        <v>5.1606868749859543E-2</v>
      </c>
      <c r="CM229" s="37">
        <v>5.2223948417971629E-2</v>
      </c>
      <c r="CN229" s="37">
        <v>5.0991283056078279E-2</v>
      </c>
      <c r="CO229" s="37">
        <v>5.6379015952800829E-2</v>
      </c>
      <c r="CP229" s="37">
        <v>4.2541583777874883E-2</v>
      </c>
      <c r="CQ229" s="37">
        <v>5.0305524167937522E-2</v>
      </c>
      <c r="CR229" s="37">
        <v>4.8185027270067272E-2</v>
      </c>
      <c r="CS229" s="37">
        <v>5.4781469287311729E-2</v>
      </c>
      <c r="CT229" s="37">
        <v>5.4276691722801328E-2</v>
      </c>
    </row>
    <row r="230" spans="1:98" x14ac:dyDescent="0.4">
      <c r="A230" s="96"/>
      <c r="B230" s="94"/>
      <c r="C230" s="37" t="s">
        <v>4</v>
      </c>
      <c r="D230" s="37">
        <v>0</v>
      </c>
      <c r="E230" s="37">
        <v>0</v>
      </c>
      <c r="F230" s="37">
        <v>0</v>
      </c>
      <c r="G230" s="37">
        <v>0</v>
      </c>
      <c r="H230" s="37">
        <v>0</v>
      </c>
      <c r="I230" s="37">
        <v>0</v>
      </c>
      <c r="J230" s="37">
        <v>0</v>
      </c>
      <c r="K230" s="37">
        <v>0</v>
      </c>
      <c r="L230" s="37">
        <v>0</v>
      </c>
      <c r="M230" s="37">
        <v>0</v>
      </c>
      <c r="N230" s="37">
        <v>0</v>
      </c>
      <c r="O230" s="37">
        <v>0</v>
      </c>
      <c r="P230" s="37">
        <v>0</v>
      </c>
      <c r="Q230" s="37">
        <v>0</v>
      </c>
      <c r="R230" s="37">
        <v>0</v>
      </c>
      <c r="S230" s="37">
        <v>0</v>
      </c>
      <c r="T230" s="37">
        <v>0</v>
      </c>
      <c r="U230" s="37">
        <v>0</v>
      </c>
      <c r="V230" s="37">
        <v>0</v>
      </c>
      <c r="W230" s="37">
        <v>0</v>
      </c>
      <c r="X230" s="37">
        <v>0</v>
      </c>
      <c r="Y230" s="37">
        <v>0</v>
      </c>
      <c r="Z230" s="37">
        <v>0</v>
      </c>
      <c r="AA230" s="37">
        <v>0</v>
      </c>
      <c r="AB230" s="37">
        <v>0</v>
      </c>
      <c r="AC230" s="37">
        <v>0</v>
      </c>
      <c r="AD230" s="37">
        <v>0</v>
      </c>
      <c r="AE230" s="37">
        <v>0</v>
      </c>
      <c r="AF230" s="37">
        <v>0</v>
      </c>
      <c r="AG230" s="37">
        <v>0</v>
      </c>
      <c r="AH230" s="37">
        <v>0</v>
      </c>
      <c r="AI230" s="37">
        <v>0</v>
      </c>
      <c r="AJ230" s="37">
        <v>0</v>
      </c>
      <c r="AK230" s="37">
        <v>0</v>
      </c>
      <c r="AL230" s="37">
        <v>0</v>
      </c>
      <c r="AM230" s="37">
        <v>0</v>
      </c>
      <c r="AN230" s="37">
        <v>0</v>
      </c>
      <c r="AO230" s="37">
        <v>0</v>
      </c>
      <c r="AP230" s="37">
        <v>0</v>
      </c>
      <c r="AQ230" s="37">
        <v>0</v>
      </c>
      <c r="AR230" s="37">
        <v>0</v>
      </c>
      <c r="AS230" s="37">
        <v>0</v>
      </c>
      <c r="AT230" s="37">
        <v>0</v>
      </c>
      <c r="AU230" s="37">
        <v>0</v>
      </c>
      <c r="AV230" s="37">
        <v>0</v>
      </c>
      <c r="AW230" s="37">
        <v>0</v>
      </c>
      <c r="AX230" s="37">
        <v>0</v>
      </c>
      <c r="AY230" s="37">
        <v>0</v>
      </c>
      <c r="AZ230" s="37">
        <v>0</v>
      </c>
      <c r="BA230" s="37">
        <v>0</v>
      </c>
      <c r="BB230" s="37">
        <v>0</v>
      </c>
      <c r="BC230" s="37">
        <v>0</v>
      </c>
      <c r="BD230" s="37">
        <v>0</v>
      </c>
      <c r="BE230" s="37">
        <v>0</v>
      </c>
      <c r="BF230" s="37">
        <v>0</v>
      </c>
      <c r="BG230" s="37">
        <v>0</v>
      </c>
      <c r="BH230" s="37">
        <v>0</v>
      </c>
      <c r="BI230" s="37">
        <v>0</v>
      </c>
      <c r="BJ230" s="37">
        <v>0</v>
      </c>
      <c r="BK230" s="37">
        <v>0</v>
      </c>
      <c r="BL230" s="37">
        <v>0</v>
      </c>
      <c r="BM230" s="37">
        <v>0</v>
      </c>
      <c r="BN230" s="37">
        <v>0</v>
      </c>
      <c r="BO230" s="37">
        <v>0</v>
      </c>
      <c r="BP230" s="37">
        <v>0</v>
      </c>
      <c r="BQ230" s="37">
        <v>0</v>
      </c>
      <c r="BR230" s="37">
        <v>0</v>
      </c>
      <c r="BS230" s="37">
        <v>0</v>
      </c>
      <c r="BT230" s="37">
        <v>0</v>
      </c>
      <c r="BU230" s="37">
        <v>0</v>
      </c>
      <c r="BV230" s="37">
        <v>0</v>
      </c>
      <c r="BW230" s="37">
        <v>0</v>
      </c>
      <c r="BX230" s="37">
        <v>0</v>
      </c>
      <c r="BY230" s="37">
        <v>0</v>
      </c>
      <c r="BZ230" s="37">
        <v>0</v>
      </c>
      <c r="CA230" s="37">
        <v>0</v>
      </c>
      <c r="CB230" s="37">
        <v>0</v>
      </c>
      <c r="CC230" s="37">
        <v>0</v>
      </c>
      <c r="CD230" s="37">
        <v>0</v>
      </c>
      <c r="CE230" s="37">
        <v>0</v>
      </c>
      <c r="CF230" s="37">
        <v>0</v>
      </c>
      <c r="CG230" s="37">
        <v>0</v>
      </c>
      <c r="CH230" s="37">
        <v>0</v>
      </c>
      <c r="CI230" s="37">
        <v>0</v>
      </c>
      <c r="CJ230" s="37">
        <v>0</v>
      </c>
      <c r="CK230" s="37">
        <v>0</v>
      </c>
      <c r="CL230" s="37">
        <v>0</v>
      </c>
      <c r="CM230" s="37">
        <v>0</v>
      </c>
      <c r="CN230" s="37">
        <v>0</v>
      </c>
      <c r="CO230" s="37">
        <v>0</v>
      </c>
      <c r="CP230" s="37">
        <v>0</v>
      </c>
      <c r="CQ230" s="37">
        <v>0</v>
      </c>
      <c r="CR230" s="37">
        <v>0</v>
      </c>
      <c r="CS230" s="37">
        <v>0</v>
      </c>
      <c r="CT230" s="37">
        <v>0</v>
      </c>
    </row>
    <row r="231" spans="1:98" x14ac:dyDescent="0.4">
      <c r="A231" s="96"/>
      <c r="B231" s="94"/>
      <c r="C231" s="37" t="s">
        <v>6</v>
      </c>
      <c r="D231" s="37">
        <v>1.40076267118868E-2</v>
      </c>
      <c r="E231" s="37">
        <v>8.9277096223877236E-3</v>
      </c>
      <c r="F231" s="37">
        <v>8.3244690649734651E-3</v>
      </c>
      <c r="G231" s="37">
        <v>8.3794659593599118E-3</v>
      </c>
      <c r="H231" s="37">
        <v>9.548716406680445E-3</v>
      </c>
      <c r="I231" s="37">
        <v>1.050161649190545E-2</v>
      </c>
      <c r="J231" s="37">
        <v>1.213657353279508E-2</v>
      </c>
      <c r="K231" s="37">
        <v>1.422110925270652E-2</v>
      </c>
      <c r="L231" s="37">
        <v>1.2609725654223971E-2</v>
      </c>
      <c r="M231" s="37">
        <v>1.4307029873680391E-2</v>
      </c>
      <c r="N231" s="37">
        <v>1.8626073711267139E-2</v>
      </c>
      <c r="O231" s="37">
        <v>2.2287680970265969E-2</v>
      </c>
      <c r="P231" s="37">
        <v>2.2953076162829541E-2</v>
      </c>
      <c r="Q231" s="37">
        <v>2.3535656296705971E-2</v>
      </c>
      <c r="R231" s="37">
        <v>2.2895150860041711E-2</v>
      </c>
      <c r="S231" s="37">
        <v>2.154755971461321E-2</v>
      </c>
      <c r="T231" s="37">
        <v>2.204995959352481E-2</v>
      </c>
      <c r="U231" s="37">
        <v>2.5360149302802601E-2</v>
      </c>
      <c r="V231" s="37">
        <v>2.7323288870396541E-2</v>
      </c>
      <c r="W231" s="37">
        <v>2.640139153304592E-2</v>
      </c>
      <c r="X231" s="37">
        <v>2.9114396133800881E-2</v>
      </c>
      <c r="Y231" s="37">
        <v>3.214924753422254E-2</v>
      </c>
      <c r="Z231" s="37">
        <v>3.0442550401993649E-2</v>
      </c>
      <c r="AA231" s="37">
        <v>3.1886575943391053E-2</v>
      </c>
      <c r="AB231" s="37">
        <v>3.1425252384301952E-2</v>
      </c>
      <c r="AC231" s="37">
        <v>3.4468067046487368E-2</v>
      </c>
      <c r="AD231" s="37">
        <v>3.7013078911821977E-2</v>
      </c>
      <c r="AE231" s="37">
        <v>3.9378487189833652E-2</v>
      </c>
      <c r="AF231" s="37">
        <v>4.5557438025077467E-2</v>
      </c>
      <c r="AG231" s="37">
        <v>4.8074719866943498E-2</v>
      </c>
      <c r="AH231" s="37">
        <v>4.3687796669502149E-2</v>
      </c>
      <c r="AI231" s="37">
        <v>4.0431353443544683E-2</v>
      </c>
      <c r="AJ231" s="37">
        <v>4.0770449786625883E-2</v>
      </c>
      <c r="AK231" s="37">
        <v>4.1443675396686482E-2</v>
      </c>
      <c r="AL231" s="37">
        <v>4.3961019366561591E-2</v>
      </c>
      <c r="AM231" s="37">
        <v>4.622460624133632E-2</v>
      </c>
      <c r="AN231" s="37">
        <v>4.4358151414414473E-2</v>
      </c>
      <c r="AO231" s="37">
        <v>4.0643851056888308E-2</v>
      </c>
      <c r="AP231" s="37">
        <v>4.1143056475884378E-2</v>
      </c>
      <c r="AQ231" s="37">
        <v>4.6624966295456288E-2</v>
      </c>
      <c r="AR231" s="37">
        <v>4.7926292671031913E-2</v>
      </c>
      <c r="AS231" s="37">
        <v>4.6977995663938017E-2</v>
      </c>
      <c r="AT231" s="37">
        <v>4.9782845744872427E-2</v>
      </c>
      <c r="AU231" s="37">
        <v>5.1163033275268062E-2</v>
      </c>
      <c r="AV231" s="37">
        <v>5.3214231641990198E-2</v>
      </c>
      <c r="AW231" s="37">
        <v>5.4519883916370478E-2</v>
      </c>
      <c r="AX231" s="37">
        <v>6.0322688149991401E-2</v>
      </c>
      <c r="AY231" s="37">
        <v>6.2388759959867028E-2</v>
      </c>
      <c r="AZ231" s="37">
        <v>4.8038538598605761E-2</v>
      </c>
      <c r="BA231" s="37">
        <v>5.2945002220665068E-2</v>
      </c>
      <c r="BB231" s="37">
        <v>5.8362949399127458E-2</v>
      </c>
      <c r="BC231" s="37">
        <v>7.3122938579658514E-2</v>
      </c>
      <c r="BD231" s="37">
        <v>6.2701833416039535E-2</v>
      </c>
      <c r="BE231" s="37">
        <v>6.3782638527089763E-2</v>
      </c>
      <c r="BF231" s="37">
        <v>6.4805840987419455E-2</v>
      </c>
      <c r="BG231" s="37">
        <v>6.3240462563060526E-2</v>
      </c>
      <c r="BH231" s="37">
        <v>6.3996425227212744E-2</v>
      </c>
      <c r="BI231" s="37">
        <v>6.6492938074764987E-2</v>
      </c>
      <c r="BJ231" s="37">
        <v>7.1923196491316593E-2</v>
      </c>
      <c r="BK231" s="37">
        <v>7.3076764290736632E-2</v>
      </c>
      <c r="BL231" s="37">
        <v>6.8669853304237777E-2</v>
      </c>
      <c r="BM231" s="37">
        <v>7.2929646421150782E-2</v>
      </c>
      <c r="BN231" s="37">
        <v>6.6872163912899338E-2</v>
      </c>
      <c r="BO231" s="37">
        <v>6.7867967327131976E-2</v>
      </c>
      <c r="BP231" s="37">
        <v>7.0191878899302257E-2</v>
      </c>
      <c r="BQ231" s="37">
        <v>6.8452172865846123E-2</v>
      </c>
      <c r="BR231" s="37">
        <v>6.8626212980743201E-2</v>
      </c>
      <c r="BS231" s="37">
        <v>7.0870050813440763E-2</v>
      </c>
      <c r="BT231" s="37">
        <v>7.1778420133174176E-2</v>
      </c>
      <c r="BU231" s="37">
        <v>7.3304265099493365E-2</v>
      </c>
      <c r="BV231" s="37">
        <v>7.2137606138229809E-2</v>
      </c>
      <c r="BW231" s="37">
        <v>6.3396901962154709E-2</v>
      </c>
      <c r="BX231" s="37">
        <v>6.4231625854026475E-2</v>
      </c>
      <c r="BY231" s="37">
        <v>6.3467435966359009E-2</v>
      </c>
      <c r="BZ231" s="37">
        <v>6.8703677691887163E-2</v>
      </c>
      <c r="CA231" s="37">
        <v>6.8869654496787155E-2</v>
      </c>
      <c r="CB231" s="37">
        <v>6.8840097832971528E-2</v>
      </c>
      <c r="CC231" s="37">
        <v>6.0993930513592753E-2</v>
      </c>
      <c r="CD231" s="37">
        <v>5.9153465530383448E-2</v>
      </c>
      <c r="CE231" s="37">
        <v>4.5738443535115511E-2</v>
      </c>
      <c r="CF231" s="37">
        <v>5.3211455521964122E-2</v>
      </c>
      <c r="CG231" s="37">
        <v>5.5229644549892917E-2</v>
      </c>
      <c r="CH231" s="37">
        <v>5.6288427126593599E-2</v>
      </c>
      <c r="CI231" s="37">
        <v>5.3373802168799007E-2</v>
      </c>
      <c r="CJ231" s="37">
        <v>5.68864625045645E-2</v>
      </c>
      <c r="CK231" s="37">
        <v>5.2872696017365661E-2</v>
      </c>
      <c r="CL231" s="37">
        <v>5.1606868749859543E-2</v>
      </c>
      <c r="CM231" s="37">
        <v>5.2223948417971629E-2</v>
      </c>
      <c r="CN231" s="37">
        <v>5.0991283056078279E-2</v>
      </c>
      <c r="CO231" s="37">
        <v>5.6379015952800829E-2</v>
      </c>
      <c r="CP231" s="37">
        <v>4.2541583777874883E-2</v>
      </c>
      <c r="CQ231" s="37">
        <v>5.0305524167937522E-2</v>
      </c>
      <c r="CR231" s="37">
        <v>4.8185027270067272E-2</v>
      </c>
      <c r="CS231" s="37">
        <v>5.4781469287311729E-2</v>
      </c>
      <c r="CT231" s="37">
        <v>5.4276691722801328E-2</v>
      </c>
    </row>
    <row r="232" spans="1:98" x14ac:dyDescent="0.4">
      <c r="A232" s="96"/>
      <c r="B232" s="94" t="s">
        <v>140</v>
      </c>
      <c r="C232" s="37" t="s">
        <v>3</v>
      </c>
      <c r="D232" s="37">
        <v>7.1415013494184146E-6</v>
      </c>
      <c r="E232" s="37">
        <v>4.5549501711502164E-6</v>
      </c>
      <c r="F232" s="37">
        <v>4.2321092807730949E-6</v>
      </c>
      <c r="G232" s="37">
        <v>4.2702041850833993E-6</v>
      </c>
      <c r="H232" s="37">
        <v>4.8611068525108301E-6</v>
      </c>
      <c r="I232" s="37">
        <v>5.3561348257994279E-6</v>
      </c>
      <c r="J232" s="37">
        <v>6.1842994256910037E-6</v>
      </c>
      <c r="K232" s="37">
        <v>7.2507740618358698E-6</v>
      </c>
      <c r="L232" s="37">
        <v>6.4172668715058821E-6</v>
      </c>
      <c r="M232" s="37">
        <v>7.3025224764699557E-6</v>
      </c>
      <c r="N232" s="37">
        <v>9.4684379337567732E-6</v>
      </c>
      <c r="O232" s="37">
        <v>1.1379004078460071E-5</v>
      </c>
      <c r="P232" s="37">
        <v>1.1711391223608229E-5</v>
      </c>
      <c r="Q232" s="37">
        <v>1.1975425788061389E-5</v>
      </c>
      <c r="R232" s="37">
        <v>1.171303124863597E-5</v>
      </c>
      <c r="S232" s="37">
        <v>1.0992762656260901E-5</v>
      </c>
      <c r="T232" s="37">
        <v>1.1246382289150901E-5</v>
      </c>
      <c r="U232" s="37">
        <v>1.293495216331147E-5</v>
      </c>
      <c r="V232" s="37">
        <v>1.388213788859525E-5</v>
      </c>
      <c r="W232" s="37">
        <v>1.349279008893147E-5</v>
      </c>
      <c r="X232" s="37">
        <v>1.4850219077056801E-5</v>
      </c>
      <c r="Y232" s="37">
        <v>1.6376168531314989E-5</v>
      </c>
      <c r="Z232" s="37">
        <v>1.5510574521519899E-5</v>
      </c>
      <c r="AA232" s="37">
        <v>1.6217395061896189E-5</v>
      </c>
      <c r="AB232" s="37">
        <v>1.6000909145885121E-5</v>
      </c>
      <c r="AC232" s="37">
        <v>1.7550015469496411E-5</v>
      </c>
      <c r="AD232" s="37">
        <v>1.8852065520720981E-5</v>
      </c>
      <c r="AE232" s="37">
        <v>2.0051149853720119E-5</v>
      </c>
      <c r="AF232" s="37">
        <v>2.31898645097843E-5</v>
      </c>
      <c r="AG232" s="37">
        <v>2.4500890310748501E-5</v>
      </c>
      <c r="AH232" s="37">
        <v>2.231309157289875E-5</v>
      </c>
      <c r="AI232" s="37">
        <v>2.056298710247305E-5</v>
      </c>
      <c r="AJ232" s="37">
        <v>2.0736355842488569E-5</v>
      </c>
      <c r="AK232" s="37">
        <v>2.1164983730112061E-5</v>
      </c>
      <c r="AL232" s="37">
        <v>2.237586234614514E-5</v>
      </c>
      <c r="AM232" s="37">
        <v>2.3556512422115349E-5</v>
      </c>
      <c r="AN232" s="37">
        <v>2.2713929101534191E-5</v>
      </c>
      <c r="AO232" s="37">
        <v>2.073140165738541E-5</v>
      </c>
      <c r="AP232" s="37">
        <v>2.0925400226978139E-5</v>
      </c>
      <c r="AQ232" s="37">
        <v>2.3778799388859349E-5</v>
      </c>
      <c r="AR232" s="37">
        <v>2.4540683644755659E-5</v>
      </c>
      <c r="AS232" s="37">
        <v>2.3937078432332699E-5</v>
      </c>
      <c r="AT232" s="37">
        <v>2.5360155062976708E-5</v>
      </c>
      <c r="AU232" s="37">
        <v>2.603553353332748E-5</v>
      </c>
      <c r="AV232" s="37">
        <v>2.71023172251504E-5</v>
      </c>
      <c r="AW232" s="37">
        <v>2.7724087803096859E-5</v>
      </c>
      <c r="AX232" s="37">
        <v>3.0633621219429877E-5</v>
      </c>
      <c r="AY232" s="37">
        <v>3.1877401144370379E-5</v>
      </c>
      <c r="AZ232" s="37">
        <v>2.443812668050135E-5</v>
      </c>
      <c r="BA232" s="37">
        <v>2.7087582218375599E-5</v>
      </c>
      <c r="BB232" s="37">
        <v>2.9716056348896891E-5</v>
      </c>
      <c r="BC232" s="37">
        <v>3.7360579843189673E-5</v>
      </c>
      <c r="BD232" s="37">
        <v>3.2033774042139327E-5</v>
      </c>
      <c r="BE232" s="37">
        <v>3.2577974214945108E-5</v>
      </c>
      <c r="BF232" s="37">
        <v>3.2962210797196363E-5</v>
      </c>
      <c r="BG232" s="37">
        <v>3.2112008476729511E-5</v>
      </c>
      <c r="BH232" s="37">
        <v>3.2641617295355052E-5</v>
      </c>
      <c r="BI232" s="37">
        <v>3.389822612462424E-5</v>
      </c>
      <c r="BJ232" s="37">
        <v>3.6748927035845022E-5</v>
      </c>
      <c r="BK232" s="37">
        <v>3.7279449510954927E-5</v>
      </c>
      <c r="BL232" s="37">
        <v>3.493446688624861E-5</v>
      </c>
      <c r="BM232" s="37">
        <v>3.7263181649710741E-5</v>
      </c>
      <c r="BN232" s="37">
        <v>3.4068986440614691E-5</v>
      </c>
      <c r="BO232" s="37">
        <v>3.4503118694485933E-5</v>
      </c>
      <c r="BP232" s="37">
        <v>3.5705332508078957E-5</v>
      </c>
      <c r="BQ232" s="37">
        <v>3.4918814286624748E-5</v>
      </c>
      <c r="BR232" s="37">
        <v>3.493360285881264E-5</v>
      </c>
      <c r="BS232" s="37">
        <v>3.6104070142054449E-5</v>
      </c>
      <c r="BT232" s="37">
        <v>3.6704198211188578E-5</v>
      </c>
      <c r="BU232" s="37">
        <v>3.7343776663220558E-5</v>
      </c>
      <c r="BV232" s="37">
        <v>3.6793222101023193E-5</v>
      </c>
      <c r="BW232" s="37">
        <v>3.2337541312678261E-5</v>
      </c>
      <c r="BX232" s="37">
        <v>3.2722824210715367E-5</v>
      </c>
      <c r="BY232" s="37">
        <v>3.2471815334056971E-5</v>
      </c>
      <c r="BZ232" s="37">
        <v>3.5002845523715788E-5</v>
      </c>
      <c r="CA232" s="37">
        <v>3.5155543512293689E-5</v>
      </c>
      <c r="CB232" s="37">
        <v>3.5076404383878848E-5</v>
      </c>
      <c r="CC232" s="37">
        <v>3.1067136424565193E-5</v>
      </c>
      <c r="CD232" s="37">
        <v>3.0120733705231529E-5</v>
      </c>
      <c r="CE232" s="37">
        <v>2.3292490922753949E-5</v>
      </c>
      <c r="CF232" s="37">
        <v>2.7141607059004349E-5</v>
      </c>
      <c r="CG232" s="37">
        <v>2.819962336001976E-5</v>
      </c>
      <c r="CH232" s="37">
        <v>2.8689082048942668E-5</v>
      </c>
      <c r="CI232" s="37">
        <v>2.7155528884966489E-5</v>
      </c>
      <c r="CJ232" s="37">
        <v>2.9085045264136538E-5</v>
      </c>
      <c r="CK232" s="37">
        <v>2.6923953369162261E-5</v>
      </c>
      <c r="CL232" s="37">
        <v>2.6366790384557111E-5</v>
      </c>
      <c r="CM232" s="37">
        <v>2.655116099979921E-5</v>
      </c>
      <c r="CN232" s="37">
        <v>2.6053065892888438E-5</v>
      </c>
      <c r="CO232" s="37">
        <v>2.8722662006033251E-5</v>
      </c>
      <c r="CP232" s="37">
        <v>2.166031824870189E-5</v>
      </c>
      <c r="CQ232" s="37">
        <v>2.558822960862272E-5</v>
      </c>
      <c r="CR232" s="37">
        <v>2.4502796004743311E-5</v>
      </c>
      <c r="CS232" s="37">
        <v>2.791264162818188E-5</v>
      </c>
      <c r="CT232" s="37">
        <v>2.762729757738374E-5</v>
      </c>
    </row>
    <row r="233" spans="1:98" x14ac:dyDescent="0.4">
      <c r="A233" s="96"/>
      <c r="B233" s="94"/>
      <c r="C233" s="37" t="s">
        <v>4</v>
      </c>
      <c r="D233" s="37">
        <v>0</v>
      </c>
      <c r="E233" s="37">
        <v>3.5707506747092069E-6</v>
      </c>
      <c r="F233" s="37">
        <v>4.6579755353812461E-6</v>
      </c>
      <c r="G233" s="37">
        <v>5.4197467014578898E-6</v>
      </c>
      <c r="H233" s="37">
        <v>6.1128429988039686E-6</v>
      </c>
      <c r="I233" s="37">
        <v>7.0037647796481344E-6</v>
      </c>
      <c r="J233" s="37">
        <v>7.9577157265445919E-6</v>
      </c>
      <c r="K233" s="37">
        <v>9.1118679713839904E-6</v>
      </c>
      <c r="L233" s="37">
        <v>1.051677841204465E-5</v>
      </c>
      <c r="M233" s="37">
        <v>1.113500076792012E-5</v>
      </c>
      <c r="N233" s="37">
        <v>1.210960185266853E-5</v>
      </c>
      <c r="O233" s="37">
        <v>1.392031800779104E-5</v>
      </c>
      <c r="P233" s="37">
        <v>1.6184404005348699E-5</v>
      </c>
      <c r="Q233" s="37">
        <v>1.8005975444490681E-5</v>
      </c>
      <c r="R233" s="37">
        <v>1.9554067380420999E-5</v>
      </c>
      <c r="S233" s="37">
        <v>2.0661459946917871E-5</v>
      </c>
      <c r="T233" s="37">
        <v>2.1240198783047219E-5</v>
      </c>
      <c r="U233" s="37">
        <v>2.1903488706503759E-5</v>
      </c>
      <c r="V233" s="37">
        <v>2.3316880925817818E-5</v>
      </c>
      <c r="W233" s="37">
        <v>2.4816621226389369E-5</v>
      </c>
      <c r="X233" s="37">
        <v>2.5732651892772921E-5</v>
      </c>
      <c r="Y233" s="37">
        <v>2.716715790639888E-5</v>
      </c>
      <c r="Z233" s="37">
        <v>2.9007510195335891E-5</v>
      </c>
      <c r="AA233" s="37">
        <v>2.9937273331928592E-5</v>
      </c>
      <c r="AB233" s="37">
        <v>3.1108421818133538E-5</v>
      </c>
      <c r="AC233" s="37">
        <v>3.1921348188530222E-5</v>
      </c>
      <c r="AD233" s="37">
        <v>3.3420555611835357E-5</v>
      </c>
      <c r="AE233" s="37">
        <v>3.5174760999181713E-5</v>
      </c>
      <c r="AF233" s="37">
        <v>3.7118715485451071E-5</v>
      </c>
      <c r="AG233" s="37">
        <v>4.0152130219189372E-5</v>
      </c>
      <c r="AH233" s="37">
        <v>4.3054270353618241E-5</v>
      </c>
      <c r="AI233" s="37">
        <v>4.4161050924378592E-5</v>
      </c>
      <c r="AJ233" s="37">
        <v>4.4339307945045782E-5</v>
      </c>
      <c r="AK233" s="37">
        <v>4.4814987015403682E-5</v>
      </c>
      <c r="AL233" s="37">
        <v>4.5485491734239383E-5</v>
      </c>
      <c r="AM233" s="37">
        <v>4.6603571387399967E-5</v>
      </c>
      <c r="AN233" s="37">
        <v>4.8073420089839927E-5</v>
      </c>
      <c r="AO233" s="37">
        <v>4.8698116428845691E-5</v>
      </c>
      <c r="AP233" s="37">
        <v>4.8297729421697117E-5</v>
      </c>
      <c r="AQ233" s="37">
        <v>4.8189405680694457E-5</v>
      </c>
      <c r="AR233" s="37">
        <v>4.9649820702373233E-5</v>
      </c>
      <c r="AS233" s="37">
        <v>5.101947959862202E-5</v>
      </c>
      <c r="AT233" s="37">
        <v>5.1770020484696683E-5</v>
      </c>
      <c r="AU233" s="37">
        <v>5.3135661828338402E-5</v>
      </c>
      <c r="AV233" s="37">
        <v>5.4512023715333627E-5</v>
      </c>
      <c r="AW233" s="37">
        <v>5.6144630398176798E-5</v>
      </c>
      <c r="AX233" s="37">
        <v>5.7739863658862767E-5</v>
      </c>
      <c r="AY233" s="37">
        <v>6.0461721231562621E-5</v>
      </c>
      <c r="AZ233" s="37">
        <v>6.3097241509900588E-5</v>
      </c>
      <c r="BA233" s="37">
        <v>6.1454825173091327E-5</v>
      </c>
      <c r="BB233" s="37">
        <v>6.1964094246597117E-5</v>
      </c>
      <c r="BC233" s="37">
        <v>6.3756189654392794E-5</v>
      </c>
      <c r="BD233" s="37">
        <v>6.8829822121820952E-5</v>
      </c>
      <c r="BE233" s="37">
        <v>6.9678603345730655E-5</v>
      </c>
      <c r="BF233" s="37">
        <v>7.0881491525509572E-5</v>
      </c>
      <c r="BG233" s="37">
        <v>7.2130763077773674E-5</v>
      </c>
      <c r="BH233" s="37">
        <v>7.2754147024260268E-5</v>
      </c>
      <c r="BI233" s="37">
        <v>7.359281324322093E-5</v>
      </c>
      <c r="BJ233" s="37">
        <v>7.498835696631452E-5</v>
      </c>
      <c r="BK233" s="37">
        <v>7.7450267614870543E-5</v>
      </c>
      <c r="BL233" s="37">
        <v>7.9590449200175078E-5</v>
      </c>
      <c r="BM233" s="37">
        <v>8.0046362127700004E-5</v>
      </c>
      <c r="BN233" s="37">
        <v>8.1776461139947026E-5</v>
      </c>
      <c r="BO233" s="37">
        <v>8.1504427696968361E-5</v>
      </c>
      <c r="BP233" s="37">
        <v>8.1767078265365629E-5</v>
      </c>
      <c r="BQ233" s="37">
        <v>8.2655667240021143E-5</v>
      </c>
      <c r="BR233" s="37">
        <v>8.2995580051795916E-5</v>
      </c>
      <c r="BS233" s="37">
        <v>8.3282944130117111E-5</v>
      </c>
      <c r="BT233" s="37">
        <v>8.415828418677687E-5</v>
      </c>
      <c r="BU233" s="37">
        <v>8.5151572565257832E-5</v>
      </c>
      <c r="BV233" s="37">
        <v>8.6256180248348848E-5</v>
      </c>
      <c r="BW233" s="37">
        <v>8.6884993425708588E-5</v>
      </c>
      <c r="BX233" s="37">
        <v>8.522593981730247E-5</v>
      </c>
      <c r="BY233" s="37">
        <v>8.4499281651756569E-5</v>
      </c>
      <c r="BZ233" s="37">
        <v>8.3884255953698732E-5</v>
      </c>
      <c r="CA233" s="37">
        <v>8.472317791139461E-5</v>
      </c>
      <c r="CB233" s="37">
        <v>8.5321868311589316E-5</v>
      </c>
      <c r="CC233" s="37">
        <v>8.578790013818633E-5</v>
      </c>
      <c r="CD233" s="37">
        <v>8.4183225009642852E-5</v>
      </c>
      <c r="CE233" s="37">
        <v>8.2746094239409526E-5</v>
      </c>
      <c r="CF233" s="37">
        <v>7.8340500835523443E-5</v>
      </c>
      <c r="CG233" s="37">
        <v>7.7345680622789979E-5</v>
      </c>
      <c r="CH233" s="37">
        <v>7.7009243528179387E-5</v>
      </c>
      <c r="CI233" s="37">
        <v>7.6818727684129732E-5</v>
      </c>
      <c r="CJ233" s="37">
        <v>7.5833517650924923E-5</v>
      </c>
      <c r="CK233" s="37">
        <v>7.6135286562696792E-5</v>
      </c>
      <c r="CL233" s="37">
        <v>7.5219206783462274E-5</v>
      </c>
      <c r="CM233" s="37">
        <v>7.4353191107229459E-5</v>
      </c>
      <c r="CN233" s="37">
        <v>7.3920822207180985E-5</v>
      </c>
      <c r="CO233" s="37">
        <v>7.3410571038095367E-5</v>
      </c>
      <c r="CP233" s="37">
        <v>7.4405977005596532E-5</v>
      </c>
      <c r="CQ233" s="37">
        <v>7.1541340131914548E-5</v>
      </c>
      <c r="CR233" s="37">
        <v>7.1665771711863384E-5</v>
      </c>
      <c r="CS233" s="37">
        <v>7.1099420850309007E-5</v>
      </c>
      <c r="CT233" s="37">
        <v>7.2401780982234151E-5</v>
      </c>
    </row>
    <row r="234" spans="1:98" x14ac:dyDescent="0.4">
      <c r="A234" s="97"/>
      <c r="B234" s="94"/>
      <c r="C234" s="37" t="s">
        <v>6</v>
      </c>
      <c r="D234" s="37">
        <v>7.1415013494184146E-6</v>
      </c>
      <c r="E234" s="37">
        <v>8.1257008458594229E-6</v>
      </c>
      <c r="F234" s="37">
        <v>8.8900848161543402E-6</v>
      </c>
      <c r="G234" s="37">
        <v>9.68995088654129E-6</v>
      </c>
      <c r="H234" s="37">
        <v>1.09739498513148E-5</v>
      </c>
      <c r="I234" s="37">
        <v>1.2359899605447561E-5</v>
      </c>
      <c r="J234" s="37">
        <v>1.4142015152235601E-5</v>
      </c>
      <c r="K234" s="37">
        <v>1.6362642033219859E-5</v>
      </c>
      <c r="L234" s="37">
        <v>1.6934045283550531E-5</v>
      </c>
      <c r="M234" s="37">
        <v>1.843752324439007E-5</v>
      </c>
      <c r="N234" s="37">
        <v>2.157803978642531E-5</v>
      </c>
      <c r="O234" s="37">
        <v>2.5299322086251109E-5</v>
      </c>
      <c r="P234" s="37">
        <v>2.789579522895693E-5</v>
      </c>
      <c r="Q234" s="37">
        <v>2.9981401232552079E-5</v>
      </c>
      <c r="R234" s="37">
        <v>3.1267098629056972E-5</v>
      </c>
      <c r="S234" s="37">
        <v>3.1654222603178768E-5</v>
      </c>
      <c r="T234" s="37">
        <v>3.2486581072198117E-5</v>
      </c>
      <c r="U234" s="37">
        <v>3.4838440869815231E-5</v>
      </c>
      <c r="V234" s="37">
        <v>3.7199018814413068E-5</v>
      </c>
      <c r="W234" s="37">
        <v>3.8309411315320828E-5</v>
      </c>
      <c r="X234" s="37">
        <v>4.0582870969829718E-5</v>
      </c>
      <c r="Y234" s="37">
        <v>4.3543326437713869E-5</v>
      </c>
      <c r="Z234" s="37">
        <v>4.4518084716855787E-5</v>
      </c>
      <c r="AA234" s="37">
        <v>4.615466839382477E-5</v>
      </c>
      <c r="AB234" s="37">
        <v>4.7109330964018662E-5</v>
      </c>
      <c r="AC234" s="37">
        <v>4.9471363658026633E-5</v>
      </c>
      <c r="AD234" s="37">
        <v>5.2272621132556349E-5</v>
      </c>
      <c r="AE234" s="37">
        <v>5.5225910852901832E-5</v>
      </c>
      <c r="AF234" s="37">
        <v>6.0308579995235371E-5</v>
      </c>
      <c r="AG234" s="37">
        <v>6.4653020529937877E-5</v>
      </c>
      <c r="AH234" s="37">
        <v>6.5367361926516995E-5</v>
      </c>
      <c r="AI234" s="37">
        <v>6.4724038026851645E-5</v>
      </c>
      <c r="AJ234" s="37">
        <v>6.5075663787534348E-5</v>
      </c>
      <c r="AK234" s="37">
        <v>6.5979970745515737E-5</v>
      </c>
      <c r="AL234" s="37">
        <v>6.7861354080384526E-5</v>
      </c>
      <c r="AM234" s="37">
        <v>7.0160083809515323E-5</v>
      </c>
      <c r="AN234" s="37">
        <v>7.0787349191374111E-5</v>
      </c>
      <c r="AO234" s="37">
        <v>6.9429518086231104E-5</v>
      </c>
      <c r="AP234" s="37">
        <v>6.9223129648675257E-5</v>
      </c>
      <c r="AQ234" s="37">
        <v>7.1968205069553813E-5</v>
      </c>
      <c r="AR234" s="37">
        <v>7.4190504347128899E-5</v>
      </c>
      <c r="AS234" s="37">
        <v>7.4956558030954716E-5</v>
      </c>
      <c r="AT234" s="37">
        <v>7.7130175547673378E-5</v>
      </c>
      <c r="AU234" s="37">
        <v>7.9171195361665882E-5</v>
      </c>
      <c r="AV234" s="37">
        <v>8.1614340940484037E-5</v>
      </c>
      <c r="AW234" s="37">
        <v>8.3868718201273658E-5</v>
      </c>
      <c r="AX234" s="37">
        <v>8.8373484878292657E-5</v>
      </c>
      <c r="AY234" s="37">
        <v>9.2339122375933007E-5</v>
      </c>
      <c r="AZ234" s="37">
        <v>8.7535368190401935E-5</v>
      </c>
      <c r="BA234" s="37">
        <v>8.8542407391466922E-5</v>
      </c>
      <c r="BB234" s="37">
        <v>9.1680150595494005E-5</v>
      </c>
      <c r="BC234" s="37">
        <v>1.011167694975825E-4</v>
      </c>
      <c r="BD234" s="37">
        <v>1.0086359616396031E-4</v>
      </c>
      <c r="BE234" s="37">
        <v>1.022565775606758E-4</v>
      </c>
      <c r="BF234" s="37">
        <v>1.0384370232270589E-4</v>
      </c>
      <c r="BG234" s="37">
        <v>1.042427715545032E-4</v>
      </c>
      <c r="BH234" s="37">
        <v>1.0539576431961531E-4</v>
      </c>
      <c r="BI234" s="37">
        <v>1.074910393678452E-4</v>
      </c>
      <c r="BJ234" s="37">
        <v>1.1173728400215949E-4</v>
      </c>
      <c r="BK234" s="37">
        <v>1.147297171258255E-4</v>
      </c>
      <c r="BL234" s="37">
        <v>1.145249160864237E-4</v>
      </c>
      <c r="BM234" s="37">
        <v>1.173095437774107E-4</v>
      </c>
      <c r="BN234" s="37">
        <v>1.158454475805617E-4</v>
      </c>
      <c r="BO234" s="37">
        <v>1.160075463914543E-4</v>
      </c>
      <c r="BP234" s="37">
        <v>1.174724107734446E-4</v>
      </c>
      <c r="BQ234" s="37">
        <v>1.175744815266459E-4</v>
      </c>
      <c r="BR234" s="37">
        <v>1.179291829106086E-4</v>
      </c>
      <c r="BS234" s="37">
        <v>1.1938701427217159E-4</v>
      </c>
      <c r="BT234" s="37">
        <v>1.208624823979654E-4</v>
      </c>
      <c r="BU234" s="37">
        <v>1.2249534922847841E-4</v>
      </c>
      <c r="BV234" s="37">
        <v>1.2304940234937199E-4</v>
      </c>
      <c r="BW234" s="37">
        <v>1.1922253473838679E-4</v>
      </c>
      <c r="BX234" s="37">
        <v>1.179487640280178E-4</v>
      </c>
      <c r="BY234" s="37">
        <v>1.1697109698581351E-4</v>
      </c>
      <c r="BZ234" s="37">
        <v>1.188871014774145E-4</v>
      </c>
      <c r="CA234" s="37">
        <v>1.198787214236883E-4</v>
      </c>
      <c r="CB234" s="37">
        <v>1.203982726954682E-4</v>
      </c>
      <c r="CC234" s="37">
        <v>1.168550365627515E-4</v>
      </c>
      <c r="CD234" s="37">
        <v>1.1430395871487439E-4</v>
      </c>
      <c r="CE234" s="37">
        <v>1.0603858516216351E-4</v>
      </c>
      <c r="CF234" s="37">
        <v>1.054821078945278E-4</v>
      </c>
      <c r="CG234" s="37">
        <v>1.055453039828097E-4</v>
      </c>
      <c r="CH234" s="37">
        <v>1.056983255771221E-4</v>
      </c>
      <c r="CI234" s="37">
        <v>1.039742565690962E-4</v>
      </c>
      <c r="CJ234" s="37">
        <v>1.049185629150615E-4</v>
      </c>
      <c r="CK234" s="37">
        <v>1.0305923993185911E-4</v>
      </c>
      <c r="CL234" s="37">
        <v>1.015859971680194E-4</v>
      </c>
      <c r="CM234" s="37">
        <v>1.009043521070287E-4</v>
      </c>
      <c r="CN234" s="37">
        <v>9.9973888100069423E-5</v>
      </c>
      <c r="CO234" s="37">
        <v>1.021332330441286E-4</v>
      </c>
      <c r="CP234" s="37">
        <v>9.6066295254298425E-5</v>
      </c>
      <c r="CQ234" s="37">
        <v>9.7129569740537285E-5</v>
      </c>
      <c r="CR234" s="37">
        <v>9.6168567716606695E-5</v>
      </c>
      <c r="CS234" s="37">
        <v>9.9012062478490894E-5</v>
      </c>
      <c r="CT234" s="37">
        <v>1.000290785596179E-4</v>
      </c>
    </row>
    <row r="235" spans="1:98" x14ac:dyDescent="0.4">
      <c r="A235" s="95" t="s">
        <v>35</v>
      </c>
      <c r="B235" s="95" t="s">
        <v>2</v>
      </c>
      <c r="C235" s="36" t="s">
        <v>3</v>
      </c>
      <c r="D235" s="37">
        <v>0.56012778450201584</v>
      </c>
      <c r="E235" s="37">
        <v>0.39436565899067028</v>
      </c>
      <c r="F235" s="37">
        <v>0.32992129012415689</v>
      </c>
      <c r="G235" s="37">
        <v>0.42242455507144261</v>
      </c>
      <c r="H235" s="37">
        <v>0.58010372992488057</v>
      </c>
      <c r="I235" s="37">
        <v>0.69971335123735778</v>
      </c>
      <c r="J235" s="37">
        <v>0.80623102628825039</v>
      </c>
      <c r="K235" s="37">
        <v>0.88015716031273861</v>
      </c>
      <c r="L235" s="37">
        <v>0.9978151346786106</v>
      </c>
      <c r="M235" s="37">
        <v>0.96690048264457629</v>
      </c>
      <c r="N235" s="37">
        <v>0.91299004565174224</v>
      </c>
      <c r="O235" s="37">
        <v>0.86011476608197168</v>
      </c>
      <c r="P235" s="37">
        <v>0.8048652737656935</v>
      </c>
      <c r="Q235" s="37">
        <v>0.79232288887069779</v>
      </c>
      <c r="R235" s="37">
        <v>0.73749949293136297</v>
      </c>
      <c r="S235" s="37">
        <v>0.56460028293944431</v>
      </c>
      <c r="T235" s="37">
        <v>0.54226353492029611</v>
      </c>
      <c r="U235" s="37">
        <v>0.51492848478376374</v>
      </c>
      <c r="V235" s="37">
        <v>0.50043332532819662</v>
      </c>
      <c r="W235" s="37">
        <v>0.49297197505864804</v>
      </c>
      <c r="X235" s="37">
        <v>0.60193471982461755</v>
      </c>
      <c r="Y235" s="37">
        <v>0.64928239211910277</v>
      </c>
      <c r="Z235" s="37">
        <v>0.70226523820009823</v>
      </c>
      <c r="AA235" s="37">
        <v>0.75017605894993211</v>
      </c>
      <c r="AB235" s="37">
        <v>1.0222353095830106</v>
      </c>
      <c r="AC235" s="37">
        <v>1.1624457653088831</v>
      </c>
      <c r="AD235" s="37">
        <v>1.2009324628229787</v>
      </c>
      <c r="AE235" s="37">
        <v>1.2484496954122861</v>
      </c>
      <c r="AF235" s="37">
        <v>1.2215264050276879</v>
      </c>
      <c r="AG235" s="37">
        <v>1.2276358395582585</v>
      </c>
      <c r="AH235" s="37">
        <v>1.3785210043087599</v>
      </c>
      <c r="AI235" s="37">
        <v>1.409369577412189</v>
      </c>
      <c r="AJ235" s="37">
        <v>1.3966886149932689</v>
      </c>
      <c r="AK235" s="37">
        <v>1.6248173029274506</v>
      </c>
      <c r="AL235" s="37">
        <v>1.9804617973650616</v>
      </c>
      <c r="AM235" s="37">
        <v>1.9614501032680476</v>
      </c>
      <c r="AN235" s="37">
        <v>1.9150480972669577</v>
      </c>
      <c r="AO235" s="37">
        <v>1.9199533031443721</v>
      </c>
      <c r="AP235" s="37">
        <v>1.7166709269856901</v>
      </c>
      <c r="AQ235" s="37">
        <v>1.6644845365641217</v>
      </c>
      <c r="AR235" s="37">
        <v>1.6028124627636624</v>
      </c>
      <c r="AS235" s="37">
        <v>1.5746290363338966</v>
      </c>
      <c r="AT235" s="37">
        <v>1.642721575450351</v>
      </c>
      <c r="AU235" s="37">
        <v>1.7176784532267042</v>
      </c>
      <c r="AV235" s="37">
        <v>1.7482706476238667</v>
      </c>
      <c r="AW235" s="37">
        <v>1.4675812977719342</v>
      </c>
      <c r="AX235" s="37">
        <v>1.5427924178129337</v>
      </c>
      <c r="AY235" s="37">
        <v>1.4667805953933648</v>
      </c>
      <c r="AZ235" s="37">
        <v>1.4956441873533983</v>
      </c>
      <c r="BA235" s="37">
        <v>1.5563510921738481</v>
      </c>
      <c r="BB235" s="37">
        <v>1.4753205913102105</v>
      </c>
      <c r="BC235" s="37">
        <v>1.3990601980836788</v>
      </c>
      <c r="BD235" s="37">
        <v>1.3755328679164114</v>
      </c>
      <c r="BE235" s="37">
        <v>1.259778857585145</v>
      </c>
      <c r="BF235" s="37">
        <v>1.3066118292572566</v>
      </c>
      <c r="BG235" s="37">
        <v>1.3047744141229334</v>
      </c>
      <c r="BH235" s="37">
        <v>1.2483554728052209</v>
      </c>
      <c r="BI235" s="37">
        <v>1.1927276843665211</v>
      </c>
      <c r="BJ235" s="37">
        <v>1.2997043378618187</v>
      </c>
      <c r="BK235" s="37">
        <v>1.3122479435571286</v>
      </c>
      <c r="BL235" s="37">
        <v>1.2306125404093644</v>
      </c>
      <c r="BM235" s="37">
        <v>0.99114798687998285</v>
      </c>
      <c r="BN235" s="37">
        <v>0.97529466457055181</v>
      </c>
      <c r="BO235" s="37">
        <v>0.95715452964910341</v>
      </c>
      <c r="BP235" s="37">
        <v>1.2224405864202346</v>
      </c>
      <c r="BQ235" s="37">
        <v>1.0356453413150752</v>
      </c>
      <c r="BR235" s="37">
        <v>0.982590759293403</v>
      </c>
      <c r="BS235" s="37">
        <v>1.0118922882424199</v>
      </c>
      <c r="BT235" s="37">
        <v>0.94792303330549466</v>
      </c>
      <c r="BU235" s="37">
        <v>0.87746156257683483</v>
      </c>
      <c r="BV235" s="37">
        <v>0.92172712368467191</v>
      </c>
      <c r="BW235" s="37">
        <v>0.92549623017123872</v>
      </c>
      <c r="BX235" s="37">
        <v>0.91580852221383757</v>
      </c>
      <c r="BY235" s="37">
        <v>0.91497418992764734</v>
      </c>
      <c r="BZ235" s="37">
        <v>0.92901859461837111</v>
      </c>
      <c r="CA235" s="37">
        <v>0.90682963643545722</v>
      </c>
      <c r="CB235" s="37">
        <v>0.93562337368172221</v>
      </c>
      <c r="CC235" s="37">
        <v>0.96561990966075151</v>
      </c>
      <c r="CD235" s="37">
        <v>0.96198894748283326</v>
      </c>
      <c r="CE235" s="37">
        <v>0.75359518775765244</v>
      </c>
      <c r="CF235" s="37">
        <v>0.90716250152651223</v>
      </c>
      <c r="CG235" s="37">
        <v>0.9312431213985003</v>
      </c>
      <c r="CH235" s="37">
        <v>0.87180936620870053</v>
      </c>
      <c r="CI235" s="37">
        <v>0.90067628724163584</v>
      </c>
      <c r="CJ235" s="37">
        <v>0.88978597808095194</v>
      </c>
      <c r="CK235" s="37">
        <v>0.89951994292333748</v>
      </c>
      <c r="CL235" s="37">
        <v>0.90823434377919954</v>
      </c>
      <c r="CM235" s="37">
        <v>0.91617401476094673</v>
      </c>
      <c r="CN235" s="37">
        <v>0.92488001247608798</v>
      </c>
      <c r="CO235" s="37">
        <v>0.80798392723838441</v>
      </c>
      <c r="CP235" s="37">
        <v>0.7355581067229009</v>
      </c>
      <c r="CQ235" s="37">
        <v>0.79276988963485617</v>
      </c>
      <c r="CR235" s="37">
        <v>0.77934874841656354</v>
      </c>
      <c r="CS235" s="37">
        <v>0.74722308342743093</v>
      </c>
      <c r="CT235" s="37">
        <v>0.74575675204291925</v>
      </c>
    </row>
    <row r="236" spans="1:98" x14ac:dyDescent="0.4">
      <c r="A236" s="96"/>
      <c r="B236" s="96"/>
      <c r="C236" s="36" t="s">
        <v>4</v>
      </c>
      <c r="D236" s="37">
        <v>0</v>
      </c>
      <c r="E236" s="37">
        <v>6.6663014937915738E-2</v>
      </c>
      <c r="F236" s="37">
        <v>8.0196335422964074E-2</v>
      </c>
      <c r="G236" s="37">
        <v>8.5277393345945599E-2</v>
      </c>
      <c r="H236" s="37">
        <v>0.10350814719547023</v>
      </c>
      <c r="I236" s="37">
        <v>0.13728600017091563</v>
      </c>
      <c r="J236" s="37">
        <v>0.17723804276976518</v>
      </c>
      <c r="K236" s="37">
        <v>0.22026220113182751</v>
      </c>
      <c r="L236" s="37">
        <v>0.25900240359700483</v>
      </c>
      <c r="M236" s="37">
        <v>0.30479262766963133</v>
      </c>
      <c r="N236" s="37">
        <v>0.33914926059377493</v>
      </c>
      <c r="O236" s="37">
        <v>0.3616328886743489</v>
      </c>
      <c r="P236" s="37">
        <v>0.37752798243699515</v>
      </c>
      <c r="Q236" s="37">
        <v>0.38750955046490432</v>
      </c>
      <c r="R236" s="37">
        <v>0.40550570878862785</v>
      </c>
      <c r="S236" s="37">
        <v>0.4151655967804368</v>
      </c>
      <c r="T236" s="37">
        <v>0.37430718139507513</v>
      </c>
      <c r="U236" s="37">
        <v>0.35051564393720552</v>
      </c>
      <c r="V236" s="37">
        <v>0.33664241248889304</v>
      </c>
      <c r="W236" s="37">
        <v>0.33310758647451116</v>
      </c>
      <c r="X236" s="37">
        <v>0.33728213100316845</v>
      </c>
      <c r="Y236" s="37">
        <v>0.35407724720470263</v>
      </c>
      <c r="Z236" s="37">
        <v>0.37080694432758798</v>
      </c>
      <c r="AA236" s="37">
        <v>0.39243914491642579</v>
      </c>
      <c r="AB236" s="37">
        <v>0.40998206938508241</v>
      </c>
      <c r="AC236" s="37">
        <v>0.44398542790487106</v>
      </c>
      <c r="AD236" s="37">
        <v>0.48060588745609378</v>
      </c>
      <c r="AE236" s="37">
        <v>0.51255437098967271</v>
      </c>
      <c r="AF236" s="37">
        <v>0.5434123701941953</v>
      </c>
      <c r="AG236" s="37">
        <v>0.56299948005122413</v>
      </c>
      <c r="AH236" s="37">
        <v>0.58922181327305356</v>
      </c>
      <c r="AI236" s="37">
        <v>0.63986463780193514</v>
      </c>
      <c r="AJ236" s="37">
        <v>0.67899084078754612</v>
      </c>
      <c r="AK236" s="37">
        <v>0.70871314459570678</v>
      </c>
      <c r="AL236" s="37">
        <v>0.748937771919715</v>
      </c>
      <c r="AM236" s="37">
        <v>0.81493680127662027</v>
      </c>
      <c r="AN236" s="37">
        <v>0.85633136972548507</v>
      </c>
      <c r="AO236" s="37">
        <v>0.87317254290804491</v>
      </c>
      <c r="AP236" s="37">
        <v>0.90924175946248387</v>
      </c>
      <c r="AQ236" s="37">
        <v>0.93913666315558486</v>
      </c>
      <c r="AR236" s="37">
        <v>0.98114071186361984</v>
      </c>
      <c r="AS236" s="37">
        <v>1.0041658034077179</v>
      </c>
      <c r="AT236" s="37">
        <v>1.015566492768107</v>
      </c>
      <c r="AU236" s="37">
        <v>1.043048215095481</v>
      </c>
      <c r="AV236" s="37">
        <v>1.0815935418190752</v>
      </c>
      <c r="AW236" s="37">
        <v>1.122596548885149</v>
      </c>
      <c r="AX236" s="37">
        <v>1.1169878485085445</v>
      </c>
      <c r="AY236" s="37">
        <v>1.1344729894403434</v>
      </c>
      <c r="AZ236" s="37">
        <v>1.1385032024222639</v>
      </c>
      <c r="BA236" s="37">
        <v>1.1527474266669933</v>
      </c>
      <c r="BB236" s="37">
        <v>1.179399592906041</v>
      </c>
      <c r="BC236" s="37">
        <v>1.1923767257759761</v>
      </c>
      <c r="BD236" s="37">
        <v>1.1990988084176537</v>
      </c>
      <c r="BE236" s="37">
        <v>1.1973959106664451</v>
      </c>
      <c r="BF236" s="37">
        <v>1.1896340402607437</v>
      </c>
      <c r="BG236" s="37">
        <v>1.2014132793267813</v>
      </c>
      <c r="BH236" s="37">
        <v>1.2159978947372581</v>
      </c>
      <c r="BI236" s="37">
        <v>1.2183285975095322</v>
      </c>
      <c r="BJ236" s="37">
        <v>1.2177856679859949</v>
      </c>
      <c r="BK236" s="37">
        <v>1.2364539997205262</v>
      </c>
      <c r="BL236" s="37">
        <v>1.2505151087759787</v>
      </c>
      <c r="BM236" s="37">
        <v>1.2483876252521882</v>
      </c>
      <c r="BN236" s="37">
        <v>1.2313813286477742</v>
      </c>
      <c r="BO236" s="37">
        <v>1.2220857780288696</v>
      </c>
      <c r="BP236" s="37">
        <v>1.2106209590095991</v>
      </c>
      <c r="BQ236" s="37">
        <v>1.2287462393485244</v>
      </c>
      <c r="BR236" s="37">
        <v>1.2227468445455769</v>
      </c>
      <c r="BS236" s="37">
        <v>1.2196692944601444</v>
      </c>
      <c r="BT236" s="37">
        <v>1.2295670296242482</v>
      </c>
      <c r="BU236" s="37">
        <v>1.2311577758503365</v>
      </c>
      <c r="BV236" s="37">
        <v>1.2256459067415566</v>
      </c>
      <c r="BW236" s="37">
        <v>1.2304955174145227</v>
      </c>
      <c r="BX236" s="37">
        <v>1.2318865468947739</v>
      </c>
      <c r="BY236" s="37">
        <v>1.2336415664834499</v>
      </c>
      <c r="BZ236" s="37">
        <v>1.2355716180177314</v>
      </c>
      <c r="CA236" s="37">
        <v>1.2406533682400309</v>
      </c>
      <c r="CB236" s="37">
        <v>1.2410681100084562</v>
      </c>
      <c r="CC236" s="37">
        <v>1.2483414703405178</v>
      </c>
      <c r="CD236" s="37">
        <v>1.2581075847870631</v>
      </c>
      <c r="CE236" s="37">
        <v>1.2608075859996108</v>
      </c>
      <c r="CF236" s="37">
        <v>1.2280083585351629</v>
      </c>
      <c r="CG236" s="37">
        <v>1.2394621897001148</v>
      </c>
      <c r="CH236" s="37">
        <v>1.2475087695256706</v>
      </c>
      <c r="CI236" s="37">
        <v>1.246352516335383</v>
      </c>
      <c r="CJ236" s="37">
        <v>1.2495257829821163</v>
      </c>
      <c r="CK236" s="37">
        <v>1.252001731046209</v>
      </c>
      <c r="CL236" s="37">
        <v>1.2555848630440234</v>
      </c>
      <c r="CM236" s="37">
        <v>1.2578159533397257</v>
      </c>
      <c r="CN236" s="37">
        <v>1.2619580338801497</v>
      </c>
      <c r="CO236" s="37">
        <v>1.2659473079124235</v>
      </c>
      <c r="CP236" s="37">
        <v>1.2550126597908318</v>
      </c>
      <c r="CQ236" s="37">
        <v>1.2393695556161755</v>
      </c>
      <c r="CR236" s="37">
        <v>1.2419888801368124</v>
      </c>
      <c r="CS236" s="37">
        <v>1.2386078439893948</v>
      </c>
      <c r="CT236" s="37">
        <v>1.229071811533915</v>
      </c>
    </row>
    <row r="237" spans="1:98" x14ac:dyDescent="0.4">
      <c r="A237" s="96"/>
      <c r="B237" s="97"/>
      <c r="C237" s="36" t="s">
        <v>6</v>
      </c>
      <c r="D237" s="37">
        <v>0.56012778450201584</v>
      </c>
      <c r="E237" s="37">
        <v>0.46102867392858604</v>
      </c>
      <c r="F237" s="37">
        <v>0.410117625547121</v>
      </c>
      <c r="G237" s="37">
        <v>0.50770194841738825</v>
      </c>
      <c r="H237" s="37">
        <v>0.68361187712035087</v>
      </c>
      <c r="I237" s="37">
        <v>0.83699935140827353</v>
      </c>
      <c r="J237" s="37">
        <v>0.98346906905801557</v>
      </c>
      <c r="K237" s="37">
        <v>1.1004193614445661</v>
      </c>
      <c r="L237" s="37">
        <v>1.2568175382756155</v>
      </c>
      <c r="M237" s="37">
        <v>1.2716931103142077</v>
      </c>
      <c r="N237" s="37">
        <v>1.2521393062455171</v>
      </c>
      <c r="O237" s="37">
        <v>1.2217476547563206</v>
      </c>
      <c r="P237" s="37">
        <v>1.1823932562026886</v>
      </c>
      <c r="Q237" s="37">
        <v>1.1798324393356021</v>
      </c>
      <c r="R237" s="37">
        <v>1.1430052017199908</v>
      </c>
      <c r="S237" s="37">
        <v>0.97976587971988116</v>
      </c>
      <c r="T237" s="37">
        <v>0.91657071631537124</v>
      </c>
      <c r="U237" s="37">
        <v>0.86544412872096921</v>
      </c>
      <c r="V237" s="37">
        <v>0.83707573781708966</v>
      </c>
      <c r="W237" s="37">
        <v>0.8260795615331592</v>
      </c>
      <c r="X237" s="37">
        <v>0.93921685082778594</v>
      </c>
      <c r="Y237" s="37">
        <v>1.0033596393238053</v>
      </c>
      <c r="Z237" s="37">
        <v>1.0730721825276863</v>
      </c>
      <c r="AA237" s="37">
        <v>1.1426152038663577</v>
      </c>
      <c r="AB237" s="37">
        <v>1.432217378968093</v>
      </c>
      <c r="AC237" s="37">
        <v>1.6064311932137543</v>
      </c>
      <c r="AD237" s="37">
        <v>1.6815383502790724</v>
      </c>
      <c r="AE237" s="37">
        <v>1.7610040664019591</v>
      </c>
      <c r="AF237" s="37">
        <v>1.7649387752218832</v>
      </c>
      <c r="AG237" s="37">
        <v>1.7906353196094826</v>
      </c>
      <c r="AH237" s="37">
        <v>1.9677428175818135</v>
      </c>
      <c r="AI237" s="37">
        <v>2.0492342152141241</v>
      </c>
      <c r="AJ237" s="37">
        <v>2.0756794557808149</v>
      </c>
      <c r="AK237" s="37">
        <v>2.3335304475231577</v>
      </c>
      <c r="AL237" s="37">
        <v>2.7293995692847766</v>
      </c>
      <c r="AM237" s="37">
        <v>2.7763869045446676</v>
      </c>
      <c r="AN237" s="37">
        <v>2.7713794669924425</v>
      </c>
      <c r="AO237" s="37">
        <v>2.7931258460524169</v>
      </c>
      <c r="AP237" s="37">
        <v>2.6259126864481739</v>
      </c>
      <c r="AQ237" s="37">
        <v>2.6036211997197065</v>
      </c>
      <c r="AR237" s="37">
        <v>2.5839531746272821</v>
      </c>
      <c r="AS237" s="37">
        <v>2.5787948397416147</v>
      </c>
      <c r="AT237" s="37">
        <v>2.6582880682184578</v>
      </c>
      <c r="AU237" s="37">
        <v>2.7607266683221856</v>
      </c>
      <c r="AV237" s="37">
        <v>2.8298641894429419</v>
      </c>
      <c r="AW237" s="37">
        <v>2.5901778466570833</v>
      </c>
      <c r="AX237" s="37">
        <v>2.6597802663214778</v>
      </c>
      <c r="AY237" s="37">
        <v>2.6012535848337084</v>
      </c>
      <c r="AZ237" s="37">
        <v>2.6341473897756624</v>
      </c>
      <c r="BA237" s="37">
        <v>2.709098518840841</v>
      </c>
      <c r="BB237" s="37">
        <v>2.6547201842162518</v>
      </c>
      <c r="BC237" s="37">
        <v>2.5914369238596544</v>
      </c>
      <c r="BD237" s="37">
        <v>2.5746316763340653</v>
      </c>
      <c r="BE237" s="37">
        <v>2.4571747682515901</v>
      </c>
      <c r="BF237" s="37">
        <v>2.4962458695179999</v>
      </c>
      <c r="BG237" s="37">
        <v>2.5061876934497143</v>
      </c>
      <c r="BH237" s="37">
        <v>2.4643533675424791</v>
      </c>
      <c r="BI237" s="37">
        <v>2.411056281876053</v>
      </c>
      <c r="BJ237" s="37">
        <v>2.5174900058478134</v>
      </c>
      <c r="BK237" s="37">
        <v>2.548701943277655</v>
      </c>
      <c r="BL237" s="37">
        <v>2.4811276491853431</v>
      </c>
      <c r="BM237" s="37">
        <v>2.2395356121321712</v>
      </c>
      <c r="BN237" s="37">
        <v>2.2066759932183255</v>
      </c>
      <c r="BO237" s="37">
        <v>2.1792403076779729</v>
      </c>
      <c r="BP237" s="37">
        <v>2.4330615454298337</v>
      </c>
      <c r="BQ237" s="37">
        <v>2.2643915806636001</v>
      </c>
      <c r="BR237" s="37">
        <v>2.2053376038389798</v>
      </c>
      <c r="BS237" s="37">
        <v>2.2315615827025641</v>
      </c>
      <c r="BT237" s="37">
        <v>2.1774900629297433</v>
      </c>
      <c r="BU237" s="37">
        <v>2.1086193384271716</v>
      </c>
      <c r="BV237" s="37">
        <v>2.1473730304262282</v>
      </c>
      <c r="BW237" s="37">
        <v>2.1559917475857615</v>
      </c>
      <c r="BX237" s="37">
        <v>2.1476950691086119</v>
      </c>
      <c r="BY237" s="37">
        <v>2.1486157564110973</v>
      </c>
      <c r="BZ237" s="37">
        <v>2.1645902126361025</v>
      </c>
      <c r="CA237" s="37">
        <v>2.1474830046754882</v>
      </c>
      <c r="CB237" s="37">
        <v>2.1766914836901785</v>
      </c>
      <c r="CC237" s="37">
        <v>2.2139613800012694</v>
      </c>
      <c r="CD237" s="37">
        <v>2.2200965322698964</v>
      </c>
      <c r="CE237" s="37">
        <v>2.0144027737572636</v>
      </c>
      <c r="CF237" s="37">
        <v>2.1351708600616752</v>
      </c>
      <c r="CG237" s="37">
        <v>2.1707053110986152</v>
      </c>
      <c r="CH237" s="37">
        <v>2.1193181357343711</v>
      </c>
      <c r="CI237" s="37">
        <v>2.1470288035770189</v>
      </c>
      <c r="CJ237" s="37">
        <v>2.1393117610630683</v>
      </c>
      <c r="CK237" s="37">
        <v>2.1515216739695462</v>
      </c>
      <c r="CL237" s="37">
        <v>2.1638192068232227</v>
      </c>
      <c r="CM237" s="37">
        <v>2.1739899681006722</v>
      </c>
      <c r="CN237" s="37">
        <v>2.1868380463562378</v>
      </c>
      <c r="CO237" s="37">
        <v>2.0739312351508081</v>
      </c>
      <c r="CP237" s="37">
        <v>1.9905707665137324</v>
      </c>
      <c r="CQ237" s="37">
        <v>2.032139445251032</v>
      </c>
      <c r="CR237" s="37">
        <v>2.0213376285533755</v>
      </c>
      <c r="CS237" s="37">
        <v>1.9858309274168258</v>
      </c>
      <c r="CT237" s="37">
        <v>1.9748285635768343</v>
      </c>
    </row>
    <row r="238" spans="1:98" x14ac:dyDescent="0.4">
      <c r="A238" s="96"/>
      <c r="B238" s="94" t="s">
        <v>131</v>
      </c>
      <c r="C238" s="36" t="s">
        <v>3</v>
      </c>
      <c r="D238" s="37">
        <v>2.4485851601840195E-2</v>
      </c>
      <c r="E238" s="37">
        <v>1.7338515059155419E-2</v>
      </c>
      <c r="F238" s="37">
        <v>1.5027767881198948E-2</v>
      </c>
      <c r="G238" s="37">
        <v>1.9208323349410531E-2</v>
      </c>
      <c r="H238" s="37">
        <v>2.5728474441173745E-2</v>
      </c>
      <c r="I238" s="37">
        <v>3.0393315613190558E-2</v>
      </c>
      <c r="J238" s="37">
        <v>3.4823741128753714E-2</v>
      </c>
      <c r="K238" s="37">
        <v>3.8479005123674151E-2</v>
      </c>
      <c r="L238" s="37">
        <v>4.3362832550347577E-2</v>
      </c>
      <c r="M238" s="37">
        <v>4.1510836149571365E-2</v>
      </c>
      <c r="N238" s="37">
        <v>3.9463707488224808E-2</v>
      </c>
      <c r="O238" s="37">
        <v>3.7502234317505746E-2</v>
      </c>
      <c r="P238" s="37">
        <v>3.5574597907903509E-2</v>
      </c>
      <c r="Q238" s="37">
        <v>3.3595820113425032E-2</v>
      </c>
      <c r="R238" s="37">
        <v>3.1719273568224772E-2</v>
      </c>
      <c r="S238" s="37">
        <v>2.9773714042005701E-2</v>
      </c>
      <c r="T238" s="37">
        <v>2.777958774967591E-2</v>
      </c>
      <c r="U238" s="37">
        <v>2.5903621167386842E-2</v>
      </c>
      <c r="V238" s="37">
        <v>2.3897597029707483E-2</v>
      </c>
      <c r="W238" s="37">
        <v>2.193281019777326E-2</v>
      </c>
      <c r="X238" s="37">
        <v>2.6940026494181681E-2</v>
      </c>
      <c r="Y238" s="37">
        <v>2.8731028724029571E-2</v>
      </c>
      <c r="Z238" s="37">
        <v>3.03907634000599E-2</v>
      </c>
      <c r="AA238" s="37">
        <v>3.312085066711009E-2</v>
      </c>
      <c r="AB238" s="37">
        <v>4.6852831175886595E-2</v>
      </c>
      <c r="AC238" s="37">
        <v>5.255757560181834E-2</v>
      </c>
      <c r="AD238" s="37">
        <v>5.3768657842996365E-2</v>
      </c>
      <c r="AE238" s="37">
        <v>5.5706978073494902E-2</v>
      </c>
      <c r="AF238" s="37">
        <v>5.5144051348854146E-2</v>
      </c>
      <c r="AG238" s="37">
        <v>5.4046263245670668E-2</v>
      </c>
      <c r="AH238" s="37">
        <v>5.9333438171993984E-2</v>
      </c>
      <c r="AI238" s="37">
        <v>6.1014648950716732E-2</v>
      </c>
      <c r="AJ238" s="37">
        <v>6.0656308229076292E-2</v>
      </c>
      <c r="AK238" s="37">
        <v>7.3225321403716168E-2</v>
      </c>
      <c r="AL238" s="37">
        <v>9.0293371677232281E-2</v>
      </c>
      <c r="AM238" s="37">
        <v>8.9167112071694823E-2</v>
      </c>
      <c r="AN238" s="37">
        <v>8.9532544622002691E-2</v>
      </c>
      <c r="AO238" s="37">
        <v>8.6691547864303165E-2</v>
      </c>
      <c r="AP238" s="37">
        <v>7.4363555995951597E-2</v>
      </c>
      <c r="AQ238" s="37">
        <v>6.9693504688691302E-2</v>
      </c>
      <c r="AR238" s="37">
        <v>6.9240918384067776E-2</v>
      </c>
      <c r="AS238" s="37">
        <v>6.9340355274228341E-2</v>
      </c>
      <c r="AT238" s="37">
        <v>7.1769596963234997E-2</v>
      </c>
      <c r="AU238" s="37">
        <v>7.3866832062743151E-2</v>
      </c>
      <c r="AV238" s="37">
        <v>7.4034429385694711E-2</v>
      </c>
      <c r="AW238" s="37">
        <v>6.323107931197948E-2</v>
      </c>
      <c r="AX238" s="37">
        <v>6.646119615169685E-2</v>
      </c>
      <c r="AY238" s="37">
        <v>6.3533017451124343E-2</v>
      </c>
      <c r="AZ238" s="37">
        <v>6.4444834743445936E-2</v>
      </c>
      <c r="BA238" s="37">
        <v>6.5766433661825455E-2</v>
      </c>
      <c r="BB238" s="37">
        <v>6.1993335355004411E-2</v>
      </c>
      <c r="BC238" s="37">
        <v>5.8685777111691775E-2</v>
      </c>
      <c r="BD238" s="37">
        <v>5.9542370456438891E-2</v>
      </c>
      <c r="BE238" s="37">
        <v>5.3564020131596009E-2</v>
      </c>
      <c r="BF238" s="37">
        <v>5.4477446139389298E-2</v>
      </c>
      <c r="BG238" s="37">
        <v>5.3979209183270704E-2</v>
      </c>
      <c r="BH238" s="37">
        <v>5.1898724988399265E-2</v>
      </c>
      <c r="BI238" s="37">
        <v>4.9229279278909452E-2</v>
      </c>
      <c r="BJ238" s="37">
        <v>5.3215425132647251E-2</v>
      </c>
      <c r="BK238" s="37">
        <v>5.4081525054150925E-2</v>
      </c>
      <c r="BL238" s="37">
        <v>5.1156958134167436E-2</v>
      </c>
      <c r="BM238" s="37">
        <v>3.8956179789022001E-2</v>
      </c>
      <c r="BN238" s="37">
        <v>3.9074047840426257E-2</v>
      </c>
      <c r="BO238" s="37">
        <v>3.8711956176959716E-2</v>
      </c>
      <c r="BP238" s="37">
        <v>5.1813991376492896E-2</v>
      </c>
      <c r="BQ238" s="37">
        <v>4.1511427320851536E-2</v>
      </c>
      <c r="BR238" s="37">
        <v>3.918235080553846E-2</v>
      </c>
      <c r="BS238" s="37">
        <v>3.933458802376133E-2</v>
      </c>
      <c r="BT238" s="37">
        <v>3.6260123071155594E-2</v>
      </c>
      <c r="BU238" s="37">
        <v>3.3356797770905604E-2</v>
      </c>
      <c r="BV238" s="37">
        <v>3.5409955422467929E-2</v>
      </c>
      <c r="BW238" s="37">
        <v>3.6249687841120655E-2</v>
      </c>
      <c r="BX238" s="37">
        <v>3.559407794960448E-2</v>
      </c>
      <c r="BY238" s="37">
        <v>3.5624302868613879E-2</v>
      </c>
      <c r="BZ238" s="37">
        <v>3.5975989785142451E-2</v>
      </c>
      <c r="CA238" s="37">
        <v>3.5388515550100079E-2</v>
      </c>
      <c r="CB238" s="37">
        <v>3.6280660915484639E-2</v>
      </c>
      <c r="CC238" s="37">
        <v>3.7340800455312254E-2</v>
      </c>
      <c r="CD238" s="37">
        <v>3.7926085578557672E-2</v>
      </c>
      <c r="CE238" s="37">
        <v>3.0756100039209235E-2</v>
      </c>
      <c r="CF238" s="37">
        <v>3.5558239115527294E-2</v>
      </c>
      <c r="CG238" s="37">
        <v>3.6833428981603952E-2</v>
      </c>
      <c r="CH238" s="37">
        <v>3.415290238889563E-2</v>
      </c>
      <c r="CI238" s="37">
        <v>3.5676166717585833E-2</v>
      </c>
      <c r="CJ238" s="37">
        <v>3.4877571000397803E-2</v>
      </c>
      <c r="CK238" s="37">
        <v>3.5464691966311121E-2</v>
      </c>
      <c r="CL238" s="37">
        <v>3.6138932471519947E-2</v>
      </c>
      <c r="CM238" s="37">
        <v>3.6243824960839346E-2</v>
      </c>
      <c r="CN238" s="37">
        <v>3.688734617900196E-2</v>
      </c>
      <c r="CO238" s="37">
        <v>3.1585669377207588E-2</v>
      </c>
      <c r="CP238" s="37">
        <v>2.9036439612982828E-2</v>
      </c>
      <c r="CQ238" s="37">
        <v>3.0589089663146694E-2</v>
      </c>
      <c r="CR238" s="37">
        <v>3.0553699191359012E-2</v>
      </c>
      <c r="CS238" s="37">
        <v>2.9506581030283027E-2</v>
      </c>
      <c r="CT238" s="37">
        <v>2.9493621185423716E-2</v>
      </c>
    </row>
    <row r="239" spans="1:98" x14ac:dyDescent="0.4">
      <c r="A239" s="96"/>
      <c r="B239" s="94"/>
      <c r="C239" s="36" t="s">
        <v>4</v>
      </c>
      <c r="D239" s="37">
        <v>0</v>
      </c>
      <c r="E239" s="37">
        <v>0</v>
      </c>
      <c r="F239" s="37">
        <v>0</v>
      </c>
      <c r="G239" s="37">
        <v>0</v>
      </c>
      <c r="H239" s="37">
        <v>0</v>
      </c>
      <c r="I239" s="37">
        <v>0</v>
      </c>
      <c r="J239" s="37">
        <v>0</v>
      </c>
      <c r="K239" s="37">
        <v>0</v>
      </c>
      <c r="L239" s="37">
        <v>0</v>
      </c>
      <c r="M239" s="37">
        <v>0</v>
      </c>
      <c r="N239" s="37">
        <v>0</v>
      </c>
      <c r="O239" s="37">
        <v>0</v>
      </c>
      <c r="P239" s="37">
        <v>0</v>
      </c>
      <c r="Q239" s="37">
        <v>0</v>
      </c>
      <c r="R239" s="37">
        <v>0</v>
      </c>
      <c r="S239" s="37">
        <v>0</v>
      </c>
      <c r="T239" s="37">
        <v>0</v>
      </c>
      <c r="U239" s="37">
        <v>0</v>
      </c>
      <c r="V239" s="37">
        <v>0</v>
      </c>
      <c r="W239" s="37">
        <v>0</v>
      </c>
      <c r="X239" s="37">
        <v>0</v>
      </c>
      <c r="Y239" s="37">
        <v>0</v>
      </c>
      <c r="Z239" s="37">
        <v>0</v>
      </c>
      <c r="AA239" s="37">
        <v>0</v>
      </c>
      <c r="AB239" s="37">
        <v>0</v>
      </c>
      <c r="AC239" s="37">
        <v>0</v>
      </c>
      <c r="AD239" s="37">
        <v>0</v>
      </c>
      <c r="AE239" s="37">
        <v>0</v>
      </c>
      <c r="AF239" s="37">
        <v>0</v>
      </c>
      <c r="AG239" s="37">
        <v>0</v>
      </c>
      <c r="AH239" s="37">
        <v>0</v>
      </c>
      <c r="AI239" s="37">
        <v>0</v>
      </c>
      <c r="AJ239" s="37">
        <v>0</v>
      </c>
      <c r="AK239" s="37">
        <v>0</v>
      </c>
      <c r="AL239" s="37">
        <v>0</v>
      </c>
      <c r="AM239" s="37">
        <v>0</v>
      </c>
      <c r="AN239" s="37">
        <v>0</v>
      </c>
      <c r="AO239" s="37">
        <v>0</v>
      </c>
      <c r="AP239" s="37">
        <v>0</v>
      </c>
      <c r="AQ239" s="37">
        <v>0</v>
      </c>
      <c r="AR239" s="37">
        <v>0</v>
      </c>
      <c r="AS239" s="37">
        <v>0</v>
      </c>
      <c r="AT239" s="37">
        <v>0</v>
      </c>
      <c r="AU239" s="37">
        <v>0</v>
      </c>
      <c r="AV239" s="37">
        <v>0</v>
      </c>
      <c r="AW239" s="37">
        <v>0</v>
      </c>
      <c r="AX239" s="37">
        <v>0</v>
      </c>
      <c r="AY239" s="37">
        <v>0</v>
      </c>
      <c r="AZ239" s="37">
        <v>0</v>
      </c>
      <c r="BA239" s="37">
        <v>0</v>
      </c>
      <c r="BB239" s="37">
        <v>0</v>
      </c>
      <c r="BC239" s="37">
        <v>0</v>
      </c>
      <c r="BD239" s="37">
        <v>0</v>
      </c>
      <c r="BE239" s="37">
        <v>0</v>
      </c>
      <c r="BF239" s="37">
        <v>0</v>
      </c>
      <c r="BG239" s="37">
        <v>0</v>
      </c>
      <c r="BH239" s="37">
        <v>0</v>
      </c>
      <c r="BI239" s="37">
        <v>0</v>
      </c>
      <c r="BJ239" s="37">
        <v>0</v>
      </c>
      <c r="BK239" s="37">
        <v>0</v>
      </c>
      <c r="BL239" s="37">
        <v>0</v>
      </c>
      <c r="BM239" s="37">
        <v>0</v>
      </c>
      <c r="BN239" s="37">
        <v>0</v>
      </c>
      <c r="BO239" s="37">
        <v>0</v>
      </c>
      <c r="BP239" s="37">
        <v>0</v>
      </c>
      <c r="BQ239" s="37">
        <v>0</v>
      </c>
      <c r="BR239" s="37">
        <v>0</v>
      </c>
      <c r="BS239" s="37">
        <v>0</v>
      </c>
      <c r="BT239" s="37">
        <v>0</v>
      </c>
      <c r="BU239" s="37">
        <v>0</v>
      </c>
      <c r="BV239" s="37">
        <v>0</v>
      </c>
      <c r="BW239" s="37">
        <v>0</v>
      </c>
      <c r="BX239" s="37">
        <v>0</v>
      </c>
      <c r="BY239" s="37">
        <v>0</v>
      </c>
      <c r="BZ239" s="37">
        <v>0</v>
      </c>
      <c r="CA239" s="37">
        <v>0</v>
      </c>
      <c r="CB239" s="37">
        <v>0</v>
      </c>
      <c r="CC239" s="37">
        <v>0</v>
      </c>
      <c r="CD239" s="37">
        <v>0</v>
      </c>
      <c r="CE239" s="37">
        <v>0</v>
      </c>
      <c r="CF239" s="37">
        <v>0</v>
      </c>
      <c r="CG239" s="37">
        <v>0</v>
      </c>
      <c r="CH239" s="37">
        <v>0</v>
      </c>
      <c r="CI239" s="37">
        <v>0</v>
      </c>
      <c r="CJ239" s="37">
        <v>0</v>
      </c>
      <c r="CK239" s="37">
        <v>0</v>
      </c>
      <c r="CL239" s="37">
        <v>0</v>
      </c>
      <c r="CM239" s="37">
        <v>0</v>
      </c>
      <c r="CN239" s="37">
        <v>0</v>
      </c>
      <c r="CO239" s="37">
        <v>0</v>
      </c>
      <c r="CP239" s="37">
        <v>0</v>
      </c>
      <c r="CQ239" s="37">
        <v>0</v>
      </c>
      <c r="CR239" s="37">
        <v>0</v>
      </c>
      <c r="CS239" s="37">
        <v>0</v>
      </c>
      <c r="CT239" s="37">
        <v>0</v>
      </c>
    </row>
    <row r="240" spans="1:98" x14ac:dyDescent="0.4">
      <c r="A240" s="96"/>
      <c r="B240" s="94"/>
      <c r="C240" s="36" t="s">
        <v>6</v>
      </c>
      <c r="D240" s="37">
        <v>2.4485851601840195E-2</v>
      </c>
      <c r="E240" s="37">
        <v>1.7338515059155419E-2</v>
      </c>
      <c r="F240" s="37">
        <v>1.5027767881198948E-2</v>
      </c>
      <c r="G240" s="37">
        <v>1.9208323349410531E-2</v>
      </c>
      <c r="H240" s="37">
        <v>2.5728474441173745E-2</v>
      </c>
      <c r="I240" s="37">
        <v>3.0393315613190558E-2</v>
      </c>
      <c r="J240" s="37">
        <v>3.4823741128753714E-2</v>
      </c>
      <c r="K240" s="37">
        <v>3.8479005123674151E-2</v>
      </c>
      <c r="L240" s="37">
        <v>4.3362832550347577E-2</v>
      </c>
      <c r="M240" s="37">
        <v>4.1510836149571365E-2</v>
      </c>
      <c r="N240" s="37">
        <v>3.9463707488224808E-2</v>
      </c>
      <c r="O240" s="37">
        <v>3.7502234317505746E-2</v>
      </c>
      <c r="P240" s="37">
        <v>3.5574597907903509E-2</v>
      </c>
      <c r="Q240" s="37">
        <v>3.3595820113425032E-2</v>
      </c>
      <c r="R240" s="37">
        <v>3.1719273568224772E-2</v>
      </c>
      <c r="S240" s="37">
        <v>2.9773714042005701E-2</v>
      </c>
      <c r="T240" s="37">
        <v>2.777958774967591E-2</v>
      </c>
      <c r="U240" s="37">
        <v>2.5903621167386842E-2</v>
      </c>
      <c r="V240" s="37">
        <v>2.3897597029707483E-2</v>
      </c>
      <c r="W240" s="37">
        <v>2.193281019777326E-2</v>
      </c>
      <c r="X240" s="37">
        <v>2.6940026494181681E-2</v>
      </c>
      <c r="Y240" s="37">
        <v>2.8731028724029571E-2</v>
      </c>
      <c r="Z240" s="37">
        <v>3.03907634000599E-2</v>
      </c>
      <c r="AA240" s="37">
        <v>3.312085066711009E-2</v>
      </c>
      <c r="AB240" s="37">
        <v>4.6852831175886595E-2</v>
      </c>
      <c r="AC240" s="37">
        <v>5.255757560181834E-2</v>
      </c>
      <c r="AD240" s="37">
        <v>5.3768657842996365E-2</v>
      </c>
      <c r="AE240" s="37">
        <v>5.5706978073494902E-2</v>
      </c>
      <c r="AF240" s="37">
        <v>5.5144051348854146E-2</v>
      </c>
      <c r="AG240" s="37">
        <v>5.4046263245670668E-2</v>
      </c>
      <c r="AH240" s="37">
        <v>5.9333438171993984E-2</v>
      </c>
      <c r="AI240" s="37">
        <v>6.1014648950716732E-2</v>
      </c>
      <c r="AJ240" s="37">
        <v>6.0656308229076292E-2</v>
      </c>
      <c r="AK240" s="37">
        <v>7.3225321403716168E-2</v>
      </c>
      <c r="AL240" s="37">
        <v>9.0293371677232281E-2</v>
      </c>
      <c r="AM240" s="37">
        <v>8.9167112071694823E-2</v>
      </c>
      <c r="AN240" s="37">
        <v>8.9532544622002691E-2</v>
      </c>
      <c r="AO240" s="37">
        <v>8.6691547864303165E-2</v>
      </c>
      <c r="AP240" s="37">
        <v>7.4363555995951597E-2</v>
      </c>
      <c r="AQ240" s="37">
        <v>6.9693504688691302E-2</v>
      </c>
      <c r="AR240" s="37">
        <v>6.9240918384067776E-2</v>
      </c>
      <c r="AS240" s="37">
        <v>6.9340355274228341E-2</v>
      </c>
      <c r="AT240" s="37">
        <v>7.1769596963234997E-2</v>
      </c>
      <c r="AU240" s="37">
        <v>7.3866832062743151E-2</v>
      </c>
      <c r="AV240" s="37">
        <v>7.4034429385694711E-2</v>
      </c>
      <c r="AW240" s="37">
        <v>6.323107931197948E-2</v>
      </c>
      <c r="AX240" s="37">
        <v>6.646119615169685E-2</v>
      </c>
      <c r="AY240" s="37">
        <v>6.3533017451124343E-2</v>
      </c>
      <c r="AZ240" s="37">
        <v>6.4444834743445936E-2</v>
      </c>
      <c r="BA240" s="37">
        <v>6.5766433661825455E-2</v>
      </c>
      <c r="BB240" s="37">
        <v>6.1993335355004411E-2</v>
      </c>
      <c r="BC240" s="37">
        <v>5.8685777111691775E-2</v>
      </c>
      <c r="BD240" s="37">
        <v>5.9542370456438891E-2</v>
      </c>
      <c r="BE240" s="37">
        <v>5.3564020131596009E-2</v>
      </c>
      <c r="BF240" s="37">
        <v>5.4477446139389298E-2</v>
      </c>
      <c r="BG240" s="37">
        <v>5.3979209183270704E-2</v>
      </c>
      <c r="BH240" s="37">
        <v>5.1898724988399265E-2</v>
      </c>
      <c r="BI240" s="37">
        <v>4.9229279278909452E-2</v>
      </c>
      <c r="BJ240" s="37">
        <v>5.3215425132647251E-2</v>
      </c>
      <c r="BK240" s="37">
        <v>5.4081525054150925E-2</v>
      </c>
      <c r="BL240" s="37">
        <v>5.1156958134167436E-2</v>
      </c>
      <c r="BM240" s="37">
        <v>3.8956179789022001E-2</v>
      </c>
      <c r="BN240" s="37">
        <v>3.9074047840426257E-2</v>
      </c>
      <c r="BO240" s="37">
        <v>3.8711956176959716E-2</v>
      </c>
      <c r="BP240" s="37">
        <v>5.1813991376492896E-2</v>
      </c>
      <c r="BQ240" s="37">
        <v>4.1511427320851536E-2</v>
      </c>
      <c r="BR240" s="37">
        <v>3.918235080553846E-2</v>
      </c>
      <c r="BS240" s="37">
        <v>3.933458802376133E-2</v>
      </c>
      <c r="BT240" s="37">
        <v>3.6260123071155594E-2</v>
      </c>
      <c r="BU240" s="37">
        <v>3.3356797770905604E-2</v>
      </c>
      <c r="BV240" s="37">
        <v>3.5409955422467929E-2</v>
      </c>
      <c r="BW240" s="37">
        <v>3.6249687841120655E-2</v>
      </c>
      <c r="BX240" s="37">
        <v>3.559407794960448E-2</v>
      </c>
      <c r="BY240" s="37">
        <v>3.5624302868613879E-2</v>
      </c>
      <c r="BZ240" s="37">
        <v>3.5975989785142451E-2</v>
      </c>
      <c r="CA240" s="37">
        <v>3.5388515550100079E-2</v>
      </c>
      <c r="CB240" s="37">
        <v>3.6280660915484639E-2</v>
      </c>
      <c r="CC240" s="37">
        <v>3.7340800455312254E-2</v>
      </c>
      <c r="CD240" s="37">
        <v>3.7926085578557672E-2</v>
      </c>
      <c r="CE240" s="37">
        <v>3.0756100039209235E-2</v>
      </c>
      <c r="CF240" s="37">
        <v>3.5558239115527294E-2</v>
      </c>
      <c r="CG240" s="37">
        <v>3.6833428981603952E-2</v>
      </c>
      <c r="CH240" s="37">
        <v>3.415290238889563E-2</v>
      </c>
      <c r="CI240" s="37">
        <v>3.5676166717585833E-2</v>
      </c>
      <c r="CJ240" s="37">
        <v>3.4877571000397803E-2</v>
      </c>
      <c r="CK240" s="37">
        <v>3.5464691966311121E-2</v>
      </c>
      <c r="CL240" s="37">
        <v>3.6138932471519947E-2</v>
      </c>
      <c r="CM240" s="37">
        <v>3.6243824960839346E-2</v>
      </c>
      <c r="CN240" s="37">
        <v>3.688734617900196E-2</v>
      </c>
      <c r="CO240" s="37">
        <v>3.1585669377207588E-2</v>
      </c>
      <c r="CP240" s="37">
        <v>2.9036439612982828E-2</v>
      </c>
      <c r="CQ240" s="37">
        <v>3.0589089663146694E-2</v>
      </c>
      <c r="CR240" s="37">
        <v>3.0553699191359012E-2</v>
      </c>
      <c r="CS240" s="37">
        <v>2.9506581030283027E-2</v>
      </c>
      <c r="CT240" s="37">
        <v>2.9493621185423716E-2</v>
      </c>
    </row>
    <row r="241" spans="1:98" x14ac:dyDescent="0.4">
      <c r="A241" s="96"/>
      <c r="B241" s="94" t="s">
        <v>132</v>
      </c>
      <c r="C241" s="36" t="s">
        <v>3</v>
      </c>
      <c r="D241" s="37">
        <v>0.12011533668921491</v>
      </c>
      <c r="E241" s="37">
        <v>8.4921868734764483E-2</v>
      </c>
      <c r="F241" s="37">
        <v>7.3718492612464895E-2</v>
      </c>
      <c r="G241" s="37">
        <v>9.4035355658301248E-2</v>
      </c>
      <c r="H241" s="37">
        <v>0.12623766587926288</v>
      </c>
      <c r="I241" s="37">
        <v>0.14900534863092668</v>
      </c>
      <c r="J241" s="37">
        <v>0.17048873160073619</v>
      </c>
      <c r="K241" s="37">
        <v>0.18898886589962866</v>
      </c>
      <c r="L241" s="37">
        <v>0.21295187525644516</v>
      </c>
      <c r="M241" s="37">
        <v>0.20348611968550626</v>
      </c>
      <c r="N241" s="37">
        <v>0.19360647857896848</v>
      </c>
      <c r="O241" s="37">
        <v>0.18426561580381234</v>
      </c>
      <c r="P241" s="37">
        <v>0.17452396617211985</v>
      </c>
      <c r="Q241" s="37">
        <v>0.165029456500737</v>
      </c>
      <c r="R241" s="37">
        <v>0.15563892644850366</v>
      </c>
      <c r="S241" s="37">
        <v>0.14573472212070654</v>
      </c>
      <c r="T241" s="37">
        <v>0.13617609508567954</v>
      </c>
      <c r="U241" s="37">
        <v>0.12658642021614869</v>
      </c>
      <c r="V241" s="37">
        <v>0.11714092214169168</v>
      </c>
      <c r="W241" s="37">
        <v>0.10768361612971498</v>
      </c>
      <c r="X241" s="37">
        <v>0.13211912201097453</v>
      </c>
      <c r="Y241" s="37">
        <v>0.14097818141667265</v>
      </c>
      <c r="Z241" s="37">
        <v>0.14899317001712356</v>
      </c>
      <c r="AA241" s="37">
        <v>0.16249365533509291</v>
      </c>
      <c r="AB241" s="37">
        <v>0.23018129046585303</v>
      </c>
      <c r="AC241" s="37">
        <v>0.25757976227314278</v>
      </c>
      <c r="AD241" s="37">
        <v>0.26427233450702886</v>
      </c>
      <c r="AE241" s="37">
        <v>0.27411004107954806</v>
      </c>
      <c r="AF241" s="37">
        <v>0.27047735719311561</v>
      </c>
      <c r="AG241" s="37">
        <v>0.2650677509315883</v>
      </c>
      <c r="AH241" s="37">
        <v>0.29066449659235066</v>
      </c>
      <c r="AI241" s="37">
        <v>0.29920696988863338</v>
      </c>
      <c r="AJ241" s="37">
        <v>0.29833840262889727</v>
      </c>
      <c r="AK241" s="37">
        <v>0.35843490067821732</v>
      </c>
      <c r="AL241" s="37">
        <v>0.44306387375556833</v>
      </c>
      <c r="AM241" s="37">
        <v>0.43691543040940528</v>
      </c>
      <c r="AN241" s="37">
        <v>0.439710703499339</v>
      </c>
      <c r="AO241" s="37">
        <v>0.4262110608574447</v>
      </c>
      <c r="AP241" s="37">
        <v>0.36472555462975542</v>
      </c>
      <c r="AQ241" s="37">
        <v>0.34177330570326142</v>
      </c>
      <c r="AR241" s="37">
        <v>0.33997817417227399</v>
      </c>
      <c r="AS241" s="37">
        <v>0.33983530658593525</v>
      </c>
      <c r="AT241" s="37">
        <v>0.35163038467441055</v>
      </c>
      <c r="AU241" s="37">
        <v>0.36209609973082463</v>
      </c>
      <c r="AV241" s="37">
        <v>0.36284152664762287</v>
      </c>
      <c r="AW241" s="37">
        <v>0.30985022413719343</v>
      </c>
      <c r="AX241" s="37">
        <v>0.32608841701319591</v>
      </c>
      <c r="AY241" s="37">
        <v>0.31097584920017701</v>
      </c>
      <c r="AZ241" s="37">
        <v>0.31630166248895958</v>
      </c>
      <c r="BA241" s="37">
        <v>0.32260859599770092</v>
      </c>
      <c r="BB241" s="37">
        <v>0.30369818502147927</v>
      </c>
      <c r="BC241" s="37">
        <v>0.28809375648691615</v>
      </c>
      <c r="BD241" s="37">
        <v>0.29219156080433206</v>
      </c>
      <c r="BE241" s="37">
        <v>0.26207751430520082</v>
      </c>
      <c r="BF241" s="37">
        <v>0.26756662946605042</v>
      </c>
      <c r="BG241" s="37">
        <v>0.26466835919046222</v>
      </c>
      <c r="BH241" s="37">
        <v>0.25450864612461788</v>
      </c>
      <c r="BI241" s="37">
        <v>0.24076284057054242</v>
      </c>
      <c r="BJ241" s="37">
        <v>0.26099178409971491</v>
      </c>
      <c r="BK241" s="37">
        <v>0.2652601784515693</v>
      </c>
      <c r="BL241" s="37">
        <v>0.25111766614785125</v>
      </c>
      <c r="BM241" s="37">
        <v>0.19112963459270119</v>
      </c>
      <c r="BN241" s="37">
        <v>0.19159806582987463</v>
      </c>
      <c r="BO241" s="37">
        <v>0.19013196451612385</v>
      </c>
      <c r="BP241" s="37">
        <v>0.25405769885589558</v>
      </c>
      <c r="BQ241" s="37">
        <v>0.20302162049235703</v>
      </c>
      <c r="BR241" s="37">
        <v>0.19213160319286238</v>
      </c>
      <c r="BS241" s="37">
        <v>0.19306368169041738</v>
      </c>
      <c r="BT241" s="37">
        <v>0.17789864732116642</v>
      </c>
      <c r="BU241" s="37">
        <v>0.16346314175318502</v>
      </c>
      <c r="BV241" s="37">
        <v>0.17391439417236818</v>
      </c>
      <c r="BW241" s="37">
        <v>0.17807168323854569</v>
      </c>
      <c r="BX241" s="37">
        <v>0.1743661683998298</v>
      </c>
      <c r="BY241" s="37">
        <v>0.17483382585649923</v>
      </c>
      <c r="BZ241" s="37">
        <v>0.17658503238174275</v>
      </c>
      <c r="CA241" s="37">
        <v>0.17328385168893015</v>
      </c>
      <c r="CB241" s="37">
        <v>0.1779858832762326</v>
      </c>
      <c r="CC241" s="37">
        <v>0.18352996698617166</v>
      </c>
      <c r="CD241" s="37">
        <v>0.18595027811730303</v>
      </c>
      <c r="CE241" s="37">
        <v>0.1508662963792487</v>
      </c>
      <c r="CF241" s="37">
        <v>0.17415395556058924</v>
      </c>
      <c r="CG241" s="37">
        <v>0.18050892835916818</v>
      </c>
      <c r="CH241" s="37">
        <v>0.16722721600180923</v>
      </c>
      <c r="CI241" s="37">
        <v>0.17487293355457195</v>
      </c>
      <c r="CJ241" s="37">
        <v>0.17148957440861759</v>
      </c>
      <c r="CK241" s="37">
        <v>0.17384225384596128</v>
      </c>
      <c r="CL241" s="37">
        <v>0.17697752995426838</v>
      </c>
      <c r="CM241" s="37">
        <v>0.17787757859824027</v>
      </c>
      <c r="CN241" s="37">
        <v>0.18050359934289942</v>
      </c>
      <c r="CO241" s="37">
        <v>0.15478365099198699</v>
      </c>
      <c r="CP241" s="37">
        <v>0.14238868468426361</v>
      </c>
      <c r="CQ241" s="37">
        <v>0.14989968572485685</v>
      </c>
      <c r="CR241" s="37">
        <v>0.14980554794386486</v>
      </c>
      <c r="CS241" s="37">
        <v>0.14442239434299128</v>
      </c>
      <c r="CT241" s="37">
        <v>0.14486115713313985</v>
      </c>
    </row>
    <row r="242" spans="1:98" x14ac:dyDescent="0.4">
      <c r="A242" s="96"/>
      <c r="B242" s="94"/>
      <c r="C242" s="36" t="s">
        <v>4</v>
      </c>
      <c r="D242" s="37">
        <v>0</v>
      </c>
      <c r="E242" s="37">
        <v>0</v>
      </c>
      <c r="F242" s="37">
        <v>0</v>
      </c>
      <c r="G242" s="37">
        <v>0</v>
      </c>
      <c r="H242" s="37">
        <v>0</v>
      </c>
      <c r="I242" s="37">
        <v>0</v>
      </c>
      <c r="J242" s="37">
        <v>0</v>
      </c>
      <c r="K242" s="37">
        <v>0</v>
      </c>
      <c r="L242" s="37">
        <v>0</v>
      </c>
      <c r="M242" s="37">
        <v>0</v>
      </c>
      <c r="N242" s="37">
        <v>0</v>
      </c>
      <c r="O242" s="37">
        <v>0</v>
      </c>
      <c r="P242" s="37">
        <v>0</v>
      </c>
      <c r="Q242" s="37">
        <v>0</v>
      </c>
      <c r="R242" s="37">
        <v>0</v>
      </c>
      <c r="S242" s="37">
        <v>0</v>
      </c>
      <c r="T242" s="37">
        <v>0</v>
      </c>
      <c r="U242" s="37">
        <v>0</v>
      </c>
      <c r="V242" s="37">
        <v>0</v>
      </c>
      <c r="W242" s="37">
        <v>0</v>
      </c>
      <c r="X242" s="37">
        <v>0</v>
      </c>
      <c r="Y242" s="37">
        <v>0</v>
      </c>
      <c r="Z242" s="37">
        <v>0</v>
      </c>
      <c r="AA242" s="37">
        <v>0</v>
      </c>
      <c r="AB242" s="37">
        <v>0</v>
      </c>
      <c r="AC242" s="37">
        <v>0</v>
      </c>
      <c r="AD242" s="37">
        <v>0</v>
      </c>
      <c r="AE242" s="37">
        <v>0</v>
      </c>
      <c r="AF242" s="37">
        <v>0</v>
      </c>
      <c r="AG242" s="37">
        <v>0</v>
      </c>
      <c r="AH242" s="37">
        <v>0</v>
      </c>
      <c r="AI242" s="37">
        <v>0</v>
      </c>
      <c r="AJ242" s="37">
        <v>0</v>
      </c>
      <c r="AK242" s="37">
        <v>0</v>
      </c>
      <c r="AL242" s="37">
        <v>0</v>
      </c>
      <c r="AM242" s="37">
        <v>0</v>
      </c>
      <c r="AN242" s="37">
        <v>0</v>
      </c>
      <c r="AO242" s="37">
        <v>0</v>
      </c>
      <c r="AP242" s="37">
        <v>0</v>
      </c>
      <c r="AQ242" s="37">
        <v>0</v>
      </c>
      <c r="AR242" s="37">
        <v>0</v>
      </c>
      <c r="AS242" s="37">
        <v>0</v>
      </c>
      <c r="AT242" s="37">
        <v>0</v>
      </c>
      <c r="AU242" s="37">
        <v>0</v>
      </c>
      <c r="AV242" s="37">
        <v>0</v>
      </c>
      <c r="AW242" s="37">
        <v>0</v>
      </c>
      <c r="AX242" s="37">
        <v>0</v>
      </c>
      <c r="AY242" s="37">
        <v>0</v>
      </c>
      <c r="AZ242" s="37">
        <v>0</v>
      </c>
      <c r="BA242" s="37">
        <v>0</v>
      </c>
      <c r="BB242" s="37">
        <v>0</v>
      </c>
      <c r="BC242" s="37">
        <v>0</v>
      </c>
      <c r="BD242" s="37">
        <v>0</v>
      </c>
      <c r="BE242" s="37">
        <v>0</v>
      </c>
      <c r="BF242" s="37">
        <v>0</v>
      </c>
      <c r="BG242" s="37">
        <v>0</v>
      </c>
      <c r="BH242" s="37">
        <v>0</v>
      </c>
      <c r="BI242" s="37">
        <v>0</v>
      </c>
      <c r="BJ242" s="37">
        <v>0</v>
      </c>
      <c r="BK242" s="37">
        <v>0</v>
      </c>
      <c r="BL242" s="37">
        <v>0</v>
      </c>
      <c r="BM242" s="37">
        <v>0</v>
      </c>
      <c r="BN242" s="37">
        <v>0</v>
      </c>
      <c r="BO242" s="37">
        <v>0</v>
      </c>
      <c r="BP242" s="37">
        <v>0</v>
      </c>
      <c r="BQ242" s="37">
        <v>0</v>
      </c>
      <c r="BR242" s="37">
        <v>0</v>
      </c>
      <c r="BS242" s="37">
        <v>0</v>
      </c>
      <c r="BT242" s="37">
        <v>0</v>
      </c>
      <c r="BU242" s="37">
        <v>0</v>
      </c>
      <c r="BV242" s="37">
        <v>0</v>
      </c>
      <c r="BW242" s="37">
        <v>0</v>
      </c>
      <c r="BX242" s="37">
        <v>0</v>
      </c>
      <c r="BY242" s="37">
        <v>0</v>
      </c>
      <c r="BZ242" s="37">
        <v>0</v>
      </c>
      <c r="CA242" s="37">
        <v>0</v>
      </c>
      <c r="CB242" s="37">
        <v>0</v>
      </c>
      <c r="CC242" s="37">
        <v>0</v>
      </c>
      <c r="CD242" s="37">
        <v>0</v>
      </c>
      <c r="CE242" s="37">
        <v>0</v>
      </c>
      <c r="CF242" s="37">
        <v>0</v>
      </c>
      <c r="CG242" s="37">
        <v>0</v>
      </c>
      <c r="CH242" s="37">
        <v>0</v>
      </c>
      <c r="CI242" s="37">
        <v>0</v>
      </c>
      <c r="CJ242" s="37">
        <v>0</v>
      </c>
      <c r="CK242" s="37">
        <v>0</v>
      </c>
      <c r="CL242" s="37">
        <v>0</v>
      </c>
      <c r="CM242" s="37">
        <v>0</v>
      </c>
      <c r="CN242" s="37">
        <v>0</v>
      </c>
      <c r="CO242" s="37">
        <v>0</v>
      </c>
      <c r="CP242" s="37">
        <v>0</v>
      </c>
      <c r="CQ242" s="37">
        <v>0</v>
      </c>
      <c r="CR242" s="37">
        <v>0</v>
      </c>
      <c r="CS242" s="37">
        <v>0</v>
      </c>
      <c r="CT242" s="37">
        <v>0</v>
      </c>
    </row>
    <row r="243" spans="1:98" x14ac:dyDescent="0.4">
      <c r="A243" s="96"/>
      <c r="B243" s="94"/>
      <c r="C243" s="36" t="s">
        <v>6</v>
      </c>
      <c r="D243" s="37">
        <v>0.12011533668921491</v>
      </c>
      <c r="E243" s="37">
        <v>8.4921868734764483E-2</v>
      </c>
      <c r="F243" s="37">
        <v>7.3718492612464895E-2</v>
      </c>
      <c r="G243" s="37">
        <v>9.4035355658301248E-2</v>
      </c>
      <c r="H243" s="37">
        <v>0.12623766587926288</v>
      </c>
      <c r="I243" s="37">
        <v>0.14900534863092668</v>
      </c>
      <c r="J243" s="37">
        <v>0.17048873160073619</v>
      </c>
      <c r="K243" s="37">
        <v>0.18898886589962866</v>
      </c>
      <c r="L243" s="37">
        <v>0.21295187525644516</v>
      </c>
      <c r="M243" s="37">
        <v>0.20348611968550626</v>
      </c>
      <c r="N243" s="37">
        <v>0.19360647857896848</v>
      </c>
      <c r="O243" s="37">
        <v>0.18426561580381234</v>
      </c>
      <c r="P243" s="37">
        <v>0.17452396617211985</v>
      </c>
      <c r="Q243" s="37">
        <v>0.165029456500737</v>
      </c>
      <c r="R243" s="37">
        <v>0.15563892644850366</v>
      </c>
      <c r="S243" s="37">
        <v>0.14573472212070654</v>
      </c>
      <c r="T243" s="37">
        <v>0.13617609508567954</v>
      </c>
      <c r="U243" s="37">
        <v>0.12658642021614869</v>
      </c>
      <c r="V243" s="37">
        <v>0.11714092214169168</v>
      </c>
      <c r="W243" s="37">
        <v>0.10768361612971498</v>
      </c>
      <c r="X243" s="37">
        <v>0.13211912201097453</v>
      </c>
      <c r="Y243" s="37">
        <v>0.14097818141667265</v>
      </c>
      <c r="Z243" s="37">
        <v>0.14899317001712356</v>
      </c>
      <c r="AA243" s="37">
        <v>0.16249365533509291</v>
      </c>
      <c r="AB243" s="37">
        <v>0.23018129046585303</v>
      </c>
      <c r="AC243" s="37">
        <v>0.25757976227314278</v>
      </c>
      <c r="AD243" s="37">
        <v>0.26427233450702886</v>
      </c>
      <c r="AE243" s="37">
        <v>0.27411004107954806</v>
      </c>
      <c r="AF243" s="37">
        <v>0.27047735719311561</v>
      </c>
      <c r="AG243" s="37">
        <v>0.2650677509315883</v>
      </c>
      <c r="AH243" s="37">
        <v>0.29066449659235066</v>
      </c>
      <c r="AI243" s="37">
        <v>0.29920696988863338</v>
      </c>
      <c r="AJ243" s="37">
        <v>0.29833840262889727</v>
      </c>
      <c r="AK243" s="37">
        <v>0.35843490067821732</v>
      </c>
      <c r="AL243" s="37">
        <v>0.44306387375556833</v>
      </c>
      <c r="AM243" s="37">
        <v>0.43691543040940528</v>
      </c>
      <c r="AN243" s="37">
        <v>0.439710703499339</v>
      </c>
      <c r="AO243" s="37">
        <v>0.4262110608574447</v>
      </c>
      <c r="AP243" s="37">
        <v>0.36472555462975542</v>
      </c>
      <c r="AQ243" s="37">
        <v>0.34177330570326142</v>
      </c>
      <c r="AR243" s="37">
        <v>0.33997817417227399</v>
      </c>
      <c r="AS243" s="37">
        <v>0.33983530658593525</v>
      </c>
      <c r="AT243" s="37">
        <v>0.35163038467441055</v>
      </c>
      <c r="AU243" s="37">
        <v>0.36209609973082463</v>
      </c>
      <c r="AV243" s="37">
        <v>0.36284152664762287</v>
      </c>
      <c r="AW243" s="37">
        <v>0.30985022413719343</v>
      </c>
      <c r="AX243" s="37">
        <v>0.32608841701319591</v>
      </c>
      <c r="AY243" s="37">
        <v>0.31097584920017701</v>
      </c>
      <c r="AZ243" s="37">
        <v>0.31630166248895958</v>
      </c>
      <c r="BA243" s="37">
        <v>0.32260859599770092</v>
      </c>
      <c r="BB243" s="37">
        <v>0.30369818502147927</v>
      </c>
      <c r="BC243" s="37">
        <v>0.28809375648691615</v>
      </c>
      <c r="BD243" s="37">
        <v>0.29219156080433206</v>
      </c>
      <c r="BE243" s="37">
        <v>0.26207751430520082</v>
      </c>
      <c r="BF243" s="37">
        <v>0.26756662946605042</v>
      </c>
      <c r="BG243" s="37">
        <v>0.26466835919046222</v>
      </c>
      <c r="BH243" s="37">
        <v>0.25450864612461788</v>
      </c>
      <c r="BI243" s="37">
        <v>0.24076284057054242</v>
      </c>
      <c r="BJ243" s="37">
        <v>0.26099178409971491</v>
      </c>
      <c r="BK243" s="37">
        <v>0.2652601784515693</v>
      </c>
      <c r="BL243" s="37">
        <v>0.25111766614785125</v>
      </c>
      <c r="BM243" s="37">
        <v>0.19112963459270119</v>
      </c>
      <c r="BN243" s="37">
        <v>0.19159806582987463</v>
      </c>
      <c r="BO243" s="37">
        <v>0.19013196451612385</v>
      </c>
      <c r="BP243" s="37">
        <v>0.25405769885589558</v>
      </c>
      <c r="BQ243" s="37">
        <v>0.20302162049235703</v>
      </c>
      <c r="BR243" s="37">
        <v>0.19213160319286238</v>
      </c>
      <c r="BS243" s="37">
        <v>0.19306368169041738</v>
      </c>
      <c r="BT243" s="37">
        <v>0.17789864732116642</v>
      </c>
      <c r="BU243" s="37">
        <v>0.16346314175318502</v>
      </c>
      <c r="BV243" s="37">
        <v>0.17391439417236818</v>
      </c>
      <c r="BW243" s="37">
        <v>0.17807168323854569</v>
      </c>
      <c r="BX243" s="37">
        <v>0.1743661683998298</v>
      </c>
      <c r="BY243" s="37">
        <v>0.17483382585649923</v>
      </c>
      <c r="BZ243" s="37">
        <v>0.17658503238174275</v>
      </c>
      <c r="CA243" s="37">
        <v>0.17328385168893015</v>
      </c>
      <c r="CB243" s="37">
        <v>0.1779858832762326</v>
      </c>
      <c r="CC243" s="37">
        <v>0.18352996698617166</v>
      </c>
      <c r="CD243" s="37">
        <v>0.18595027811730303</v>
      </c>
      <c r="CE243" s="37">
        <v>0.1508662963792487</v>
      </c>
      <c r="CF243" s="37">
        <v>0.17415395556058924</v>
      </c>
      <c r="CG243" s="37">
        <v>0.18050892835916818</v>
      </c>
      <c r="CH243" s="37">
        <v>0.16722721600180923</v>
      </c>
      <c r="CI243" s="37">
        <v>0.17487293355457195</v>
      </c>
      <c r="CJ243" s="37">
        <v>0.17148957440861759</v>
      </c>
      <c r="CK243" s="37">
        <v>0.17384225384596128</v>
      </c>
      <c r="CL243" s="37">
        <v>0.17697752995426838</v>
      </c>
      <c r="CM243" s="37">
        <v>0.17787757859824027</v>
      </c>
      <c r="CN243" s="37">
        <v>0.18050359934289942</v>
      </c>
      <c r="CO243" s="37">
        <v>0.15478365099198699</v>
      </c>
      <c r="CP243" s="37">
        <v>0.14238868468426361</v>
      </c>
      <c r="CQ243" s="37">
        <v>0.14989968572485685</v>
      </c>
      <c r="CR243" s="37">
        <v>0.14980554794386486</v>
      </c>
      <c r="CS243" s="37">
        <v>0.14442239434299128</v>
      </c>
      <c r="CT243" s="37">
        <v>0.14486115713313985</v>
      </c>
    </row>
    <row r="244" spans="1:98" x14ac:dyDescent="0.4">
      <c r="A244" s="96"/>
      <c r="B244" s="94" t="s">
        <v>133</v>
      </c>
      <c r="C244" s="36" t="s">
        <v>3</v>
      </c>
      <c r="D244" s="37">
        <v>1.4449911837355691E-2</v>
      </c>
      <c r="E244" s="37">
        <v>1.0209636266124183E-2</v>
      </c>
      <c r="F244" s="37">
        <v>8.8689741794951461E-3</v>
      </c>
      <c r="G244" s="37">
        <v>1.1302273365601613E-2</v>
      </c>
      <c r="H244" s="37">
        <v>1.5171161240118969E-2</v>
      </c>
      <c r="I244" s="37">
        <v>1.7926788580320156E-2</v>
      </c>
      <c r="J244" s="37">
        <v>2.0502130878353664E-2</v>
      </c>
      <c r="K244" s="37">
        <v>2.2703198433682653E-2</v>
      </c>
      <c r="L244" s="37">
        <v>2.5632917997005206E-2</v>
      </c>
      <c r="M244" s="37">
        <v>2.4485102277838896E-2</v>
      </c>
      <c r="N244" s="37">
        <v>2.3274238155047516E-2</v>
      </c>
      <c r="O244" s="37">
        <v>2.2120031389845678E-2</v>
      </c>
      <c r="P244" s="37">
        <v>2.0967917002516795E-2</v>
      </c>
      <c r="Q244" s="37">
        <v>1.9874211620551016E-2</v>
      </c>
      <c r="R244" s="37">
        <v>1.8665597583654891E-2</v>
      </c>
      <c r="S244" s="37">
        <v>1.7554635662291432E-2</v>
      </c>
      <c r="T244" s="37">
        <v>1.6375944204555633E-2</v>
      </c>
      <c r="U244" s="37">
        <v>1.5246781145636767E-2</v>
      </c>
      <c r="V244" s="37">
        <v>1.4088659315700571E-2</v>
      </c>
      <c r="W244" s="37">
        <v>1.2949755083557972E-2</v>
      </c>
      <c r="X244" s="37">
        <v>1.5924403475852299E-2</v>
      </c>
      <c r="Y244" s="37">
        <v>1.694204728725577E-2</v>
      </c>
      <c r="Z244" s="37">
        <v>1.7899671571832237E-2</v>
      </c>
      <c r="AA244" s="37">
        <v>1.9560987513801652E-2</v>
      </c>
      <c r="AB244" s="37">
        <v>2.7628828986571423E-2</v>
      </c>
      <c r="AC244" s="37">
        <v>3.1009526120244438E-2</v>
      </c>
      <c r="AD244" s="37">
        <v>3.1728751128900889E-2</v>
      </c>
      <c r="AE244" s="37">
        <v>3.2903687172751883E-2</v>
      </c>
      <c r="AF244" s="37">
        <v>3.2544289132137222E-2</v>
      </c>
      <c r="AG244" s="37">
        <v>3.1884349847282188E-2</v>
      </c>
      <c r="AH244" s="37">
        <v>3.4959274182421722E-2</v>
      </c>
      <c r="AI244" s="37">
        <v>3.5947214591349065E-2</v>
      </c>
      <c r="AJ244" s="37">
        <v>3.5783482556770663E-2</v>
      </c>
      <c r="AK244" s="37">
        <v>4.3192048118629103E-2</v>
      </c>
      <c r="AL244" s="37">
        <v>5.3133920640792337E-2</v>
      </c>
      <c r="AM244" s="37">
        <v>5.259598237505405E-2</v>
      </c>
      <c r="AN244" s="37">
        <v>5.2794539734214392E-2</v>
      </c>
      <c r="AO244" s="37">
        <v>5.1183294933266198E-2</v>
      </c>
      <c r="AP244" s="37">
        <v>4.3786618910360328E-2</v>
      </c>
      <c r="AQ244" s="37">
        <v>4.1076927742902468E-2</v>
      </c>
      <c r="AR244" s="37">
        <v>4.0774763734130491E-2</v>
      </c>
      <c r="AS244" s="37">
        <v>4.0867896529849845E-2</v>
      </c>
      <c r="AT244" s="37">
        <v>4.2331053849986325E-2</v>
      </c>
      <c r="AU244" s="37">
        <v>4.3560028140808289E-2</v>
      </c>
      <c r="AV244" s="37">
        <v>4.362457890980849E-2</v>
      </c>
      <c r="AW244" s="37">
        <v>3.7331273487935621E-2</v>
      </c>
      <c r="AX244" s="37">
        <v>3.9150756542637118E-2</v>
      </c>
      <c r="AY244" s="37">
        <v>3.747432872015484E-2</v>
      </c>
      <c r="AZ244" s="37">
        <v>3.796865040327841E-2</v>
      </c>
      <c r="BA244" s="37">
        <v>3.8797145538021126E-2</v>
      </c>
      <c r="BB244" s="37">
        <v>3.6565746762070139E-2</v>
      </c>
      <c r="BC244" s="37">
        <v>3.4669000276750052E-2</v>
      </c>
      <c r="BD244" s="37">
        <v>3.5086883129375704E-2</v>
      </c>
      <c r="BE244" s="37">
        <v>3.1500135687522336E-2</v>
      </c>
      <c r="BF244" s="37">
        <v>3.2093050011832137E-2</v>
      </c>
      <c r="BG244" s="37">
        <v>3.1816799879504074E-2</v>
      </c>
      <c r="BH244" s="37">
        <v>3.0656027249414526E-2</v>
      </c>
      <c r="BI244" s="37">
        <v>2.8957564004675123E-2</v>
      </c>
      <c r="BJ244" s="37">
        <v>3.1387354404658528E-2</v>
      </c>
      <c r="BK244" s="37">
        <v>3.1855748573738393E-2</v>
      </c>
      <c r="BL244" s="37">
        <v>3.0157975579837178E-2</v>
      </c>
      <c r="BM244" s="37">
        <v>2.3014651275607746E-2</v>
      </c>
      <c r="BN244" s="37">
        <v>2.3044621898777016E-2</v>
      </c>
      <c r="BO244" s="37">
        <v>2.2850557670558647E-2</v>
      </c>
      <c r="BP244" s="37">
        <v>3.0509161231416202E-2</v>
      </c>
      <c r="BQ244" s="37">
        <v>2.4403533065411074E-2</v>
      </c>
      <c r="BR244" s="37">
        <v>2.3125678014931705E-2</v>
      </c>
      <c r="BS244" s="37">
        <v>2.3154679357217607E-2</v>
      </c>
      <c r="BT244" s="37">
        <v>2.1383689606321882E-2</v>
      </c>
      <c r="BU244" s="37">
        <v>1.9658341625593163E-2</v>
      </c>
      <c r="BV244" s="37">
        <v>2.0909634296829183E-2</v>
      </c>
      <c r="BW244" s="37">
        <v>2.1391417420410591E-2</v>
      </c>
      <c r="BX244" s="37">
        <v>2.0991198190088638E-2</v>
      </c>
      <c r="BY244" s="37">
        <v>2.0955482930648556E-2</v>
      </c>
      <c r="BZ244" s="37">
        <v>2.1186789696073613E-2</v>
      </c>
      <c r="CA244" s="37">
        <v>2.0827571005835738E-2</v>
      </c>
      <c r="CB244" s="37">
        <v>2.1377627423758015E-2</v>
      </c>
      <c r="CC244" s="37">
        <v>2.2049935098693837E-2</v>
      </c>
      <c r="CD244" s="37">
        <v>2.2316174382525002E-2</v>
      </c>
      <c r="CE244" s="37">
        <v>1.8164204227558271E-2</v>
      </c>
      <c r="CF244" s="37">
        <v>2.090630186651574E-2</v>
      </c>
      <c r="CG244" s="37">
        <v>2.1710209727292436E-2</v>
      </c>
      <c r="CH244" s="37">
        <v>2.0061273909906814E-2</v>
      </c>
      <c r="CI244" s="37">
        <v>2.0978484312303668E-2</v>
      </c>
      <c r="CJ244" s="37">
        <v>2.0636533401137386E-2</v>
      </c>
      <c r="CK244" s="37">
        <v>2.0894969306342492E-2</v>
      </c>
      <c r="CL244" s="37">
        <v>2.132436919875004E-2</v>
      </c>
      <c r="CM244" s="37">
        <v>2.1338074012015432E-2</v>
      </c>
      <c r="CN244" s="37">
        <v>2.1715244641652351E-2</v>
      </c>
      <c r="CO244" s="37">
        <v>1.8619784520812081E-2</v>
      </c>
      <c r="CP244" s="37">
        <v>1.7099426901262069E-2</v>
      </c>
      <c r="CQ244" s="37">
        <v>1.8008207077231629E-2</v>
      </c>
      <c r="CR244" s="37">
        <v>1.800368954846478E-2</v>
      </c>
      <c r="CS244" s="37">
        <v>1.7442121375952434E-2</v>
      </c>
      <c r="CT244" s="37">
        <v>1.7400038104441792E-2</v>
      </c>
    </row>
    <row r="245" spans="1:98" x14ac:dyDescent="0.4">
      <c r="A245" s="96"/>
      <c r="B245" s="94"/>
      <c r="C245" s="36" t="s">
        <v>4</v>
      </c>
      <c r="D245" s="37">
        <v>0</v>
      </c>
      <c r="E245" s="37">
        <v>5.9853494581282585E-3</v>
      </c>
      <c r="F245" s="37">
        <v>8.8216899800319017E-3</v>
      </c>
      <c r="G245" s="37">
        <v>1.0790494262279923E-2</v>
      </c>
      <c r="H245" s="37">
        <v>1.3647270489621964E-2</v>
      </c>
      <c r="I245" s="37">
        <v>1.7746912519537205E-2</v>
      </c>
      <c r="J245" s="37">
        <v>2.2384515826289291E-2</v>
      </c>
      <c r="K245" s="37">
        <v>2.7459507735367296E-2</v>
      </c>
      <c r="L245" s="37">
        <v>3.2802263821080396E-2</v>
      </c>
      <c r="M245" s="37">
        <v>3.8731693976030039E-2</v>
      </c>
      <c r="N245" s="37">
        <v>4.3489266193207532E-2</v>
      </c>
      <c r="O245" s="37">
        <v>4.7401200287470503E-2</v>
      </c>
      <c r="P245" s="37">
        <v>5.0671225772551169E-2</v>
      </c>
      <c r="Q245" s="37">
        <v>5.3404862417108581E-2</v>
      </c>
      <c r="R245" s="37">
        <v>5.5698566780446747E-2</v>
      </c>
      <c r="S245" s="37">
        <v>5.7552331520052444E-2</v>
      </c>
      <c r="T245" s="37">
        <v>5.9055709793018968E-2</v>
      </c>
      <c r="U245" s="37">
        <v>6.0207656305089494E-2</v>
      </c>
      <c r="V245" s="37">
        <v>6.1059226044788618E-2</v>
      </c>
      <c r="W245" s="37">
        <v>6.1617604001212689E-2</v>
      </c>
      <c r="X245" s="37">
        <v>6.1910884109514445E-2</v>
      </c>
      <c r="Y245" s="37">
        <v>6.3657770281063536E-2</v>
      </c>
      <c r="Z245" s="37">
        <v>6.5664519772158161E-2</v>
      </c>
      <c r="AA245" s="37">
        <v>6.7901494231794729E-2</v>
      </c>
      <c r="AB245" s="37">
        <v>7.0642971996300735E-2</v>
      </c>
      <c r="AC245" s="37">
        <v>7.6456451080463034E-2</v>
      </c>
      <c r="AD245" s="37">
        <v>8.2732022426930438E-2</v>
      </c>
      <c r="AE245" s="37">
        <v>8.8463668145950872E-2</v>
      </c>
      <c r="AF245" s="37">
        <v>9.4099204171724404E-2</v>
      </c>
      <c r="AG245" s="37">
        <v>9.9074875607716134E-2</v>
      </c>
      <c r="AH245" s="37">
        <v>0.10345488844860333</v>
      </c>
      <c r="AI245" s="37">
        <v>0.10891628239584346</v>
      </c>
      <c r="AJ245" s="37">
        <v>0.11431398995799263</v>
      </c>
      <c r="AK245" s="37">
        <v>0.11924017004180937</v>
      </c>
      <c r="AL245" s="37">
        <v>0.12696724435234155</v>
      </c>
      <c r="AM245" s="37">
        <v>0.13788467824963396</v>
      </c>
      <c r="AN245" s="37">
        <v>0.14707372171152061</v>
      </c>
      <c r="AO245" s="37">
        <v>0.15551242643243982</v>
      </c>
      <c r="AP245" s="37">
        <v>0.16267365057081426</v>
      </c>
      <c r="AQ245" s="37">
        <v>0.16646328236141028</v>
      </c>
      <c r="AR245" s="37">
        <v>0.16955239296852237</v>
      </c>
      <c r="AS245" s="37">
        <v>0.17288922938275156</v>
      </c>
      <c r="AT245" s="37">
        <v>0.17643816482740649</v>
      </c>
      <c r="AU245" s="37">
        <v>0.18065223751987361</v>
      </c>
      <c r="AV245" s="37">
        <v>0.18524797729870066</v>
      </c>
      <c r="AW245" s="37">
        <v>0.18966791504133376</v>
      </c>
      <c r="AX245" s="37">
        <v>0.19134181927638272</v>
      </c>
      <c r="AY245" s="37">
        <v>0.19426724252890359</v>
      </c>
      <c r="AZ245" s="37">
        <v>0.1965441680053843</v>
      </c>
      <c r="BA245" s="37">
        <v>0.19921466565990545</v>
      </c>
      <c r="BB245" s="37">
        <v>0.20227343214223981</v>
      </c>
      <c r="BC245" s="37">
        <v>0.20435383036298951</v>
      </c>
      <c r="BD245" s="37">
        <v>0.20583352940393876</v>
      </c>
      <c r="BE245" s="37">
        <v>0.20775540013208149</v>
      </c>
      <c r="BF245" s="37">
        <v>0.20829293707494317</v>
      </c>
      <c r="BG245" s="37">
        <v>0.20948760816390602</v>
      </c>
      <c r="BH245" s="37">
        <v>0.21073294061009223</v>
      </c>
      <c r="BI245" s="37">
        <v>0.21163736191837504</v>
      </c>
      <c r="BJ245" s="37">
        <v>0.21204456594562709</v>
      </c>
      <c r="BK245" s="37">
        <v>0.21374782494844255</v>
      </c>
      <c r="BL245" s="37">
        <v>0.21558321465392324</v>
      </c>
      <c r="BM245" s="37">
        <v>0.21666768484318752</v>
      </c>
      <c r="BN245" s="37">
        <v>0.21494365936335214</v>
      </c>
      <c r="BO245" s="37">
        <v>0.21400247276190512</v>
      </c>
      <c r="BP245" s="37">
        <v>0.21338915629959601</v>
      </c>
      <c r="BQ245" s="37">
        <v>0.21623290523865477</v>
      </c>
      <c r="BR245" s="37">
        <v>0.21601018851152787</v>
      </c>
      <c r="BS245" s="37">
        <v>0.21561599865765496</v>
      </c>
      <c r="BT245" s="37">
        <v>0.21553663624224248</v>
      </c>
      <c r="BU245" s="37">
        <v>0.21490247748624822</v>
      </c>
      <c r="BV245" s="37">
        <v>0.2138504165602543</v>
      </c>
      <c r="BW245" s="37">
        <v>0.21366726004815303</v>
      </c>
      <c r="BX245" s="37">
        <v>0.2137819113871933</v>
      </c>
      <c r="BY245" s="37">
        <v>0.21377995049883691</v>
      </c>
      <c r="BZ245" s="37">
        <v>0.21385979200899358</v>
      </c>
      <c r="CA245" s="37">
        <v>0.21411356780361168</v>
      </c>
      <c r="CB245" s="37">
        <v>0.21425985935726985</v>
      </c>
      <c r="CC245" s="37">
        <v>0.21471114337380331</v>
      </c>
      <c r="CD245" s="37">
        <v>0.21544471652454983</v>
      </c>
      <c r="CE245" s="37">
        <v>0.2162433780715268</v>
      </c>
      <c r="CF245" s="37">
        <v>0.2152851847015414</v>
      </c>
      <c r="CG245" s="37">
        <v>0.2158502529476648</v>
      </c>
      <c r="CH245" s="37">
        <v>0.21668893253330604</v>
      </c>
      <c r="CI245" s="37">
        <v>0.21676488884916911</v>
      </c>
      <c r="CJ245" s="37">
        <v>0.21735048324462924</v>
      </c>
      <c r="CK245" s="37">
        <v>0.21777754156231649</v>
      </c>
      <c r="CL245" s="37">
        <v>0.21834881731562927</v>
      </c>
      <c r="CM245" s="37">
        <v>0.21909920851688541</v>
      </c>
      <c r="CN245" s="37">
        <v>0.21982270663277545</v>
      </c>
      <c r="CO245" s="37">
        <v>0.22069022015350617</v>
      </c>
      <c r="CP245" s="37">
        <v>0.22023496216837962</v>
      </c>
      <c r="CQ245" s="37">
        <v>0.21942952622737535</v>
      </c>
      <c r="CR245" s="37">
        <v>0.21929208585888851</v>
      </c>
      <c r="CS245" s="37">
        <v>0.21923390651384966</v>
      </c>
      <c r="CT245" s="37">
        <v>0.21901455141314807</v>
      </c>
    </row>
    <row r="246" spans="1:98" x14ac:dyDescent="0.4">
      <c r="A246" s="96"/>
      <c r="B246" s="94"/>
      <c r="C246" s="36" t="s">
        <v>6</v>
      </c>
      <c r="D246" s="37">
        <v>1.4449911837355691E-2</v>
      </c>
      <c r="E246" s="37">
        <v>1.6194985724252441E-2</v>
      </c>
      <c r="F246" s="37">
        <v>1.7690664159527046E-2</v>
      </c>
      <c r="G246" s="37">
        <v>2.2092767627881534E-2</v>
      </c>
      <c r="H246" s="37">
        <v>2.8818431729740936E-2</v>
      </c>
      <c r="I246" s="37">
        <v>3.5673701099857361E-2</v>
      </c>
      <c r="J246" s="37">
        <v>4.2886646704642956E-2</v>
      </c>
      <c r="K246" s="37">
        <v>5.0162706169049949E-2</v>
      </c>
      <c r="L246" s="37">
        <v>5.8435181818085595E-2</v>
      </c>
      <c r="M246" s="37">
        <v>6.3216796253868932E-2</v>
      </c>
      <c r="N246" s="37">
        <v>6.6763504348255051E-2</v>
      </c>
      <c r="O246" s="37">
        <v>6.9521231677316178E-2</v>
      </c>
      <c r="P246" s="37">
        <v>7.1639142775067957E-2</v>
      </c>
      <c r="Q246" s="37">
        <v>7.3279074037659597E-2</v>
      </c>
      <c r="R246" s="37">
        <v>7.4364164364101634E-2</v>
      </c>
      <c r="S246" s="37">
        <v>7.5106967182343873E-2</v>
      </c>
      <c r="T246" s="37">
        <v>7.5431653997574608E-2</v>
      </c>
      <c r="U246" s="37">
        <v>7.5454437450726261E-2</v>
      </c>
      <c r="V246" s="37">
        <v>7.5147885360489192E-2</v>
      </c>
      <c r="W246" s="37">
        <v>7.4567359084770662E-2</v>
      </c>
      <c r="X246" s="37">
        <v>7.7835287585366744E-2</v>
      </c>
      <c r="Y246" s="37">
        <v>8.0599817568319299E-2</v>
      </c>
      <c r="Z246" s="37">
        <v>8.3564191343990402E-2</v>
      </c>
      <c r="AA246" s="37">
        <v>8.7462481745596385E-2</v>
      </c>
      <c r="AB246" s="37">
        <v>9.8271800982872151E-2</v>
      </c>
      <c r="AC246" s="37">
        <v>0.10746597720070747</v>
      </c>
      <c r="AD246" s="37">
        <v>0.11446077355583133</v>
      </c>
      <c r="AE246" s="37">
        <v>0.12136735531870275</v>
      </c>
      <c r="AF246" s="37">
        <v>0.12664349330386163</v>
      </c>
      <c r="AG246" s="37">
        <v>0.13095922545499833</v>
      </c>
      <c r="AH246" s="37">
        <v>0.13841416263102505</v>
      </c>
      <c r="AI246" s="37">
        <v>0.14486349698719253</v>
      </c>
      <c r="AJ246" s="37">
        <v>0.1500974725147633</v>
      </c>
      <c r="AK246" s="37">
        <v>0.16243221816043849</v>
      </c>
      <c r="AL246" s="37">
        <v>0.18010116499313389</v>
      </c>
      <c r="AM246" s="37">
        <v>0.19048066062468802</v>
      </c>
      <c r="AN246" s="37">
        <v>0.19986826144573502</v>
      </c>
      <c r="AO246" s="37">
        <v>0.20669572136570599</v>
      </c>
      <c r="AP246" s="37">
        <v>0.20646026948117457</v>
      </c>
      <c r="AQ246" s="37">
        <v>0.20754021010431276</v>
      </c>
      <c r="AR246" s="37">
        <v>0.21032715670265287</v>
      </c>
      <c r="AS246" s="37">
        <v>0.21375712591260143</v>
      </c>
      <c r="AT246" s="37">
        <v>0.2187692186773928</v>
      </c>
      <c r="AU246" s="37">
        <v>0.22421226566068192</v>
      </c>
      <c r="AV246" s="37">
        <v>0.22887255620850913</v>
      </c>
      <c r="AW246" s="37">
        <v>0.22699918852926937</v>
      </c>
      <c r="AX246" s="37">
        <v>0.23049257581901983</v>
      </c>
      <c r="AY246" s="37">
        <v>0.23174157124905845</v>
      </c>
      <c r="AZ246" s="37">
        <v>0.2345128184086627</v>
      </c>
      <c r="BA246" s="37">
        <v>0.23801181119792658</v>
      </c>
      <c r="BB246" s="37">
        <v>0.23883917890430992</v>
      </c>
      <c r="BC246" s="37">
        <v>0.23902283063973959</v>
      </c>
      <c r="BD246" s="37">
        <v>0.24092041253331445</v>
      </c>
      <c r="BE246" s="37">
        <v>0.23925553581960382</v>
      </c>
      <c r="BF246" s="37">
        <v>0.24038598708677533</v>
      </c>
      <c r="BG246" s="37">
        <v>0.24130440804341008</v>
      </c>
      <c r="BH246" s="37">
        <v>0.24138896785950675</v>
      </c>
      <c r="BI246" s="37">
        <v>0.24059492592305015</v>
      </c>
      <c r="BJ246" s="37">
        <v>0.2434319203502856</v>
      </c>
      <c r="BK246" s="37">
        <v>0.24560357352218096</v>
      </c>
      <c r="BL246" s="37">
        <v>0.2457411902337604</v>
      </c>
      <c r="BM246" s="37">
        <v>0.23968233611879525</v>
      </c>
      <c r="BN246" s="37">
        <v>0.23798828126212915</v>
      </c>
      <c r="BO246" s="37">
        <v>0.23685303043246375</v>
      </c>
      <c r="BP246" s="37">
        <v>0.24389831753101221</v>
      </c>
      <c r="BQ246" s="37">
        <v>0.24063643830406586</v>
      </c>
      <c r="BR246" s="37">
        <v>0.23913586652645955</v>
      </c>
      <c r="BS246" s="37">
        <v>0.23877067801487256</v>
      </c>
      <c r="BT246" s="37">
        <v>0.2369203258485644</v>
      </c>
      <c r="BU246" s="37">
        <v>0.2345608191118414</v>
      </c>
      <c r="BV246" s="37">
        <v>0.23476005085708346</v>
      </c>
      <c r="BW246" s="37">
        <v>0.23505867746856365</v>
      </c>
      <c r="BX246" s="37">
        <v>0.23477310957728195</v>
      </c>
      <c r="BY246" s="37">
        <v>0.23473543342948547</v>
      </c>
      <c r="BZ246" s="37">
        <v>0.2350465817050672</v>
      </c>
      <c r="CA246" s="37">
        <v>0.23494113880944742</v>
      </c>
      <c r="CB246" s="37">
        <v>0.23563748678102786</v>
      </c>
      <c r="CC246" s="37">
        <v>0.23676107847249711</v>
      </c>
      <c r="CD246" s="37">
        <v>0.23776089090707483</v>
      </c>
      <c r="CE246" s="37">
        <v>0.23440758229908504</v>
      </c>
      <c r="CF246" s="37">
        <v>0.23619148656805711</v>
      </c>
      <c r="CG246" s="37">
        <v>0.23756046267495726</v>
      </c>
      <c r="CH246" s="37">
        <v>0.23675020644321282</v>
      </c>
      <c r="CI246" s="37">
        <v>0.23774337316147279</v>
      </c>
      <c r="CJ246" s="37">
        <v>0.23798701664576663</v>
      </c>
      <c r="CK246" s="37">
        <v>0.23867251086865895</v>
      </c>
      <c r="CL246" s="37">
        <v>0.23967318651437933</v>
      </c>
      <c r="CM246" s="37">
        <v>0.24043728252890084</v>
      </c>
      <c r="CN246" s="37">
        <v>0.24153795127442781</v>
      </c>
      <c r="CO246" s="37">
        <v>0.23931000467431826</v>
      </c>
      <c r="CP246" s="37">
        <v>0.23733438906964169</v>
      </c>
      <c r="CQ246" s="37">
        <v>0.23743773330460696</v>
      </c>
      <c r="CR246" s="37">
        <v>0.2372957754073533</v>
      </c>
      <c r="CS246" s="37">
        <v>0.23667602788980208</v>
      </c>
      <c r="CT246" s="37">
        <v>0.23641458951758987</v>
      </c>
    </row>
    <row r="247" spans="1:98" x14ac:dyDescent="0.4">
      <c r="A247" s="96"/>
      <c r="B247" s="94" t="s">
        <v>134</v>
      </c>
      <c r="C247" s="36" t="s">
        <v>3</v>
      </c>
      <c r="D247" s="37">
        <v>0.10398827183849198</v>
      </c>
      <c r="E247" s="37">
        <v>7.3338117380188209E-2</v>
      </c>
      <c r="F247" s="37">
        <v>6.3742129486188695E-2</v>
      </c>
      <c r="G247" s="37">
        <v>8.1327715544683196E-2</v>
      </c>
      <c r="H247" s="37">
        <v>0.10906158549196393</v>
      </c>
      <c r="I247" s="37">
        <v>0.12895252677063887</v>
      </c>
      <c r="J247" s="37">
        <v>0.14756484908399947</v>
      </c>
      <c r="K247" s="37">
        <v>0.16344795028703832</v>
      </c>
      <c r="L247" s="37">
        <v>0.18403209429978704</v>
      </c>
      <c r="M247" s="37">
        <v>0.17564542141499856</v>
      </c>
      <c r="N247" s="37">
        <v>0.16684836702617323</v>
      </c>
      <c r="O247" s="37">
        <v>0.15920212818227561</v>
      </c>
      <c r="P247" s="37">
        <v>0.15100250731105613</v>
      </c>
      <c r="Q247" s="37">
        <v>0.14271945692359825</v>
      </c>
      <c r="R247" s="37">
        <v>0.13427940730148699</v>
      </c>
      <c r="S247" s="37">
        <v>0.12611198990672917</v>
      </c>
      <c r="T247" s="37">
        <v>0.11804579800519589</v>
      </c>
      <c r="U247" s="37">
        <v>0.10963324610989222</v>
      </c>
      <c r="V247" s="37">
        <v>0.10138740133683924</v>
      </c>
      <c r="W247" s="37">
        <v>9.3145037260557964E-2</v>
      </c>
      <c r="X247" s="37">
        <v>0.11436047401575483</v>
      </c>
      <c r="Y247" s="37">
        <v>0.12172147266181264</v>
      </c>
      <c r="Z247" s="37">
        <v>0.12885682771325185</v>
      </c>
      <c r="AA247" s="37">
        <v>0.14018912814194684</v>
      </c>
      <c r="AB247" s="37">
        <v>0.19858424248052711</v>
      </c>
      <c r="AC247" s="37">
        <v>0.22269929979406561</v>
      </c>
      <c r="AD247" s="37">
        <v>0.22820181817569829</v>
      </c>
      <c r="AE247" s="37">
        <v>0.23636168923900011</v>
      </c>
      <c r="AF247" s="37">
        <v>0.23377142894244612</v>
      </c>
      <c r="AG247" s="37">
        <v>0.22930421214541422</v>
      </c>
      <c r="AH247" s="37">
        <v>0.25167528500819764</v>
      </c>
      <c r="AI247" s="37">
        <v>0.25892333126788419</v>
      </c>
      <c r="AJ247" s="37">
        <v>0.25736406375271803</v>
      </c>
      <c r="AK247" s="37">
        <v>0.31029228171248557</v>
      </c>
      <c r="AL247" s="37">
        <v>0.3815186710804922</v>
      </c>
      <c r="AM247" s="37">
        <v>0.37756900159759954</v>
      </c>
      <c r="AN247" s="37">
        <v>0.38020622680122096</v>
      </c>
      <c r="AO247" s="37">
        <v>0.36807309038315411</v>
      </c>
      <c r="AP247" s="37">
        <v>0.31518226652320996</v>
      </c>
      <c r="AQ247" s="37">
        <v>0.29548605372255871</v>
      </c>
      <c r="AR247" s="37">
        <v>0.29383493316831183</v>
      </c>
      <c r="AS247" s="37">
        <v>0.29373402363048146</v>
      </c>
      <c r="AT247" s="37">
        <v>0.30439798460671719</v>
      </c>
      <c r="AU247" s="37">
        <v>0.31292197677956646</v>
      </c>
      <c r="AV247" s="37">
        <v>0.31385610366493283</v>
      </c>
      <c r="AW247" s="37">
        <v>0.26806429651177616</v>
      </c>
      <c r="AX247" s="37">
        <v>0.281340395508832</v>
      </c>
      <c r="AY247" s="37">
        <v>0.26960849524782415</v>
      </c>
      <c r="AZ247" s="37">
        <v>0.27320470213657699</v>
      </c>
      <c r="BA247" s="37">
        <v>0.27932797758405414</v>
      </c>
      <c r="BB247" s="37">
        <v>0.26318558587300289</v>
      </c>
      <c r="BC247" s="37">
        <v>0.24821972691664618</v>
      </c>
      <c r="BD247" s="37">
        <v>0.25246065436774706</v>
      </c>
      <c r="BE247" s="37">
        <v>0.22658258884710775</v>
      </c>
      <c r="BF247" s="37">
        <v>0.23149115737256551</v>
      </c>
      <c r="BG247" s="37">
        <v>0.22886542439602564</v>
      </c>
      <c r="BH247" s="37">
        <v>0.21989684958839856</v>
      </c>
      <c r="BI247" s="37">
        <v>0.20856181961369974</v>
      </c>
      <c r="BJ247" s="37">
        <v>0.22566472516622732</v>
      </c>
      <c r="BK247" s="37">
        <v>0.2285411783490644</v>
      </c>
      <c r="BL247" s="37">
        <v>0.21716418168844559</v>
      </c>
      <c r="BM247" s="37">
        <v>0.16550417721126801</v>
      </c>
      <c r="BN247" s="37">
        <v>0.16554728696889634</v>
      </c>
      <c r="BO247" s="37">
        <v>0.16433025829804573</v>
      </c>
      <c r="BP247" s="37">
        <v>0.21918263555011025</v>
      </c>
      <c r="BQ247" s="37">
        <v>0.17611704869818479</v>
      </c>
      <c r="BR247" s="37">
        <v>0.16587715624760574</v>
      </c>
      <c r="BS247" s="37">
        <v>0.16675912787551428</v>
      </c>
      <c r="BT247" s="37">
        <v>0.15368105530150758</v>
      </c>
      <c r="BU247" s="37">
        <v>0.14150138691221889</v>
      </c>
      <c r="BV247" s="37">
        <v>0.15053851731644757</v>
      </c>
      <c r="BW247" s="37">
        <v>0.15367577310657146</v>
      </c>
      <c r="BX247" s="37">
        <v>0.15089750177085762</v>
      </c>
      <c r="BY247" s="37">
        <v>0.150938038850155</v>
      </c>
      <c r="BZ247" s="37">
        <v>0.15247459583371525</v>
      </c>
      <c r="CA247" s="37">
        <v>0.14983667828107725</v>
      </c>
      <c r="CB247" s="37">
        <v>0.15404296978295987</v>
      </c>
      <c r="CC247" s="37">
        <v>0.15836867180248912</v>
      </c>
      <c r="CD247" s="37">
        <v>0.16048303432456634</v>
      </c>
      <c r="CE247" s="37">
        <v>0.13017797736640002</v>
      </c>
      <c r="CF247" s="37">
        <v>0.15027223274152526</v>
      </c>
      <c r="CG247" s="37">
        <v>0.15623510115720121</v>
      </c>
      <c r="CH247" s="37">
        <v>0.1441676058255548</v>
      </c>
      <c r="CI247" s="37">
        <v>0.15105240645463819</v>
      </c>
      <c r="CJ247" s="37">
        <v>0.14756407964939239</v>
      </c>
      <c r="CK247" s="37">
        <v>0.15029410196676027</v>
      </c>
      <c r="CL247" s="37">
        <v>0.15324158998340029</v>
      </c>
      <c r="CM247" s="37">
        <v>0.15365598422816165</v>
      </c>
      <c r="CN247" s="37">
        <v>0.1559263563903841</v>
      </c>
      <c r="CO247" s="37">
        <v>0.13391223286323237</v>
      </c>
      <c r="CP247" s="37">
        <v>0.1228262342660206</v>
      </c>
      <c r="CQ247" s="37">
        <v>0.12949239949807642</v>
      </c>
      <c r="CR247" s="37">
        <v>0.1294068572174164</v>
      </c>
      <c r="CS247" s="37">
        <v>0.12493413587731653</v>
      </c>
      <c r="CT247" s="37">
        <v>0.12520192723033818</v>
      </c>
    </row>
    <row r="248" spans="1:98" x14ac:dyDescent="0.4">
      <c r="A248" s="96"/>
      <c r="B248" s="94"/>
      <c r="C248" s="36" t="s">
        <v>4</v>
      </c>
      <c r="D248" s="37">
        <v>0</v>
      </c>
      <c r="E248" s="37">
        <v>2.5205378566373553E-2</v>
      </c>
      <c r="F248" s="37">
        <v>2.872353673590438E-2</v>
      </c>
      <c r="G248" s="37">
        <v>2.8623616398715451E-2</v>
      </c>
      <c r="H248" s="37">
        <v>3.3091857564494877E-2</v>
      </c>
      <c r="I248" s="37">
        <v>4.0252139421688052E-2</v>
      </c>
      <c r="J248" s="37">
        <v>4.8631292513505384E-2</v>
      </c>
      <c r="K248" s="37">
        <v>5.7328753651597494E-2</v>
      </c>
      <c r="L248" s="37">
        <v>6.5015420040089741E-2</v>
      </c>
      <c r="M248" s="37">
        <v>7.2928238783557212E-2</v>
      </c>
      <c r="N248" s="37">
        <v>7.4209137453183929E-2</v>
      </c>
      <c r="O248" s="37">
        <v>7.3026945282488057E-2</v>
      </c>
      <c r="P248" s="37">
        <v>7.0628105616297551E-2</v>
      </c>
      <c r="Q248" s="37">
        <v>6.7150082194259261E-2</v>
      </c>
      <c r="R248" s="37">
        <v>6.3112705843948097E-2</v>
      </c>
      <c r="S248" s="37">
        <v>6.0067963035262448E-2</v>
      </c>
      <c r="T248" s="37">
        <v>5.6142869900678495E-2</v>
      </c>
      <c r="U248" s="37">
        <v>5.3011038175896981E-2</v>
      </c>
      <c r="V248" s="37">
        <v>4.9054031453977714E-2</v>
      </c>
      <c r="W248" s="37">
        <v>4.5800363437637673E-2</v>
      </c>
      <c r="X248" s="37">
        <v>4.2153037579019385E-2</v>
      </c>
      <c r="Y248" s="37">
        <v>4.566692897829637E-2</v>
      </c>
      <c r="Z248" s="37">
        <v>4.9204107965316227E-2</v>
      </c>
      <c r="AA248" s="37">
        <v>5.2515650803902157E-2</v>
      </c>
      <c r="AB248" s="37">
        <v>5.6897540827965554E-2</v>
      </c>
      <c r="AC248" s="37">
        <v>7.2859092756912464E-2</v>
      </c>
      <c r="AD248" s="37">
        <v>8.5969607585002036E-2</v>
      </c>
      <c r="AE248" s="37">
        <v>9.2928338236202765E-2</v>
      </c>
      <c r="AF248" s="37">
        <v>9.850382065502182E-2</v>
      </c>
      <c r="AG248" s="37">
        <v>9.9348558101755191E-2</v>
      </c>
      <c r="AH248" s="37">
        <v>9.8472509418490381E-2</v>
      </c>
      <c r="AI248" s="37">
        <v>0.103623029876769</v>
      </c>
      <c r="AJ248" s="37">
        <v>0.1074046046194706</v>
      </c>
      <c r="AK248" s="37">
        <v>0.10908433765284392</v>
      </c>
      <c r="AL248" s="37">
        <v>0.12269370244945224</v>
      </c>
      <c r="AM248" s="37">
        <v>0.14580154610294024</v>
      </c>
      <c r="AN248" s="37">
        <v>0.15558724494401699</v>
      </c>
      <c r="AO248" s="37">
        <v>0.16049881788698581</v>
      </c>
      <c r="AP248" s="37">
        <v>0.15919948317838656</v>
      </c>
      <c r="AQ248" s="37">
        <v>0.14466110816062708</v>
      </c>
      <c r="AR248" s="37">
        <v>0.13439917787607461</v>
      </c>
      <c r="AS248" s="37">
        <v>0.12892345975703878</v>
      </c>
      <c r="AT248" s="37">
        <v>0.12587940184150614</v>
      </c>
      <c r="AU248" s="37">
        <v>0.12814121294495984</v>
      </c>
      <c r="AV248" s="37">
        <v>0.13115440262055406</v>
      </c>
      <c r="AW248" s="37">
        <v>0.13314500263139209</v>
      </c>
      <c r="AX248" s="37">
        <v>0.12292693870213102</v>
      </c>
      <c r="AY248" s="37">
        <v>0.12142988734456016</v>
      </c>
      <c r="AZ248" s="37">
        <v>0.11766915871531311</v>
      </c>
      <c r="BA248" s="37">
        <v>0.11707424085009453</v>
      </c>
      <c r="BB248" s="37">
        <v>0.11790690168543289</v>
      </c>
      <c r="BC248" s="37">
        <v>0.11459714832438421</v>
      </c>
      <c r="BD248" s="37">
        <v>0.10986586917863519</v>
      </c>
      <c r="BE248" s="37">
        <v>0.10882691700036277</v>
      </c>
      <c r="BF248" s="37">
        <v>0.10144783958163164</v>
      </c>
      <c r="BG248" s="37">
        <v>9.9604032508719159E-2</v>
      </c>
      <c r="BH248" s="37">
        <v>9.8329211581781734E-2</v>
      </c>
      <c r="BI248" s="37">
        <v>9.590628480549751E-2</v>
      </c>
      <c r="BJ248" s="37">
        <v>9.2110885185709396E-2</v>
      </c>
      <c r="BK248" s="37">
        <v>9.4178974584722033E-2</v>
      </c>
      <c r="BL248" s="37">
        <v>9.6131686638728134E-2</v>
      </c>
      <c r="BM248" s="37">
        <v>9.4129813938414311E-2</v>
      </c>
      <c r="BN248" s="37">
        <v>8.0778508957709966E-2</v>
      </c>
      <c r="BO248" s="37">
        <v>7.5227466173895405E-2</v>
      </c>
      <c r="BP248" s="37">
        <v>7.1996525898137598E-2</v>
      </c>
      <c r="BQ248" s="37">
        <v>8.3725683340517471E-2</v>
      </c>
      <c r="BR248" s="37">
        <v>7.8999789225761646E-2</v>
      </c>
      <c r="BS248" s="37">
        <v>7.4577715365940656E-2</v>
      </c>
      <c r="BT248" s="37">
        <v>7.3375334628451458E-2</v>
      </c>
      <c r="BU248" s="37">
        <v>6.8414093521060204E-2</v>
      </c>
      <c r="BV248" s="37">
        <v>6.3568019479541119E-2</v>
      </c>
      <c r="BW248" s="37">
        <v>6.4005463939639698E-2</v>
      </c>
      <c r="BX248" s="37">
        <v>6.4643744044730611E-2</v>
      </c>
      <c r="BY248" s="37">
        <v>6.4503726347911641E-2</v>
      </c>
      <c r="BZ248" s="37">
        <v>6.4529436726038433E-2</v>
      </c>
      <c r="CA248" s="37">
        <v>6.5078030490690483E-2</v>
      </c>
      <c r="CB248" s="37">
        <v>6.4281270323413284E-2</v>
      </c>
      <c r="CC248" s="37">
        <v>6.5332191531209241E-2</v>
      </c>
      <c r="CD248" s="37">
        <v>6.6579168336065572E-2</v>
      </c>
      <c r="CE248" s="37">
        <v>6.7675390373567595E-2</v>
      </c>
      <c r="CF248" s="37">
        <v>6.0769627923381489E-2</v>
      </c>
      <c r="CG248" s="37">
        <v>6.2906187169903524E-2</v>
      </c>
      <c r="CH248" s="37">
        <v>6.4801806359039538E-2</v>
      </c>
      <c r="CI248" s="37">
        <v>6.2987213968073538E-2</v>
      </c>
      <c r="CJ248" s="37">
        <v>6.4207031579214771E-2</v>
      </c>
      <c r="CK248" s="37">
        <v>6.3477579883969876E-2</v>
      </c>
      <c r="CL248" s="37">
        <v>6.3807729731017115E-2</v>
      </c>
      <c r="CM248" s="37">
        <v>6.5047829175105057E-2</v>
      </c>
      <c r="CN248" s="37">
        <v>6.5204674860315462E-2</v>
      </c>
      <c r="CO248" s="37">
        <v>6.6162190668809268E-2</v>
      </c>
      <c r="CP248" s="37">
        <v>6.0945601459366963E-2</v>
      </c>
      <c r="CQ248" s="37">
        <v>5.6144226889550224E-2</v>
      </c>
      <c r="CR248" s="37">
        <v>5.5397049258611795E-2</v>
      </c>
      <c r="CS248" s="37">
        <v>5.4969028239928733E-2</v>
      </c>
      <c r="CT248" s="37">
        <v>5.4192739171736989E-2</v>
      </c>
    </row>
    <row r="249" spans="1:98" x14ac:dyDescent="0.4">
      <c r="A249" s="96"/>
      <c r="B249" s="94"/>
      <c r="C249" s="36" t="s">
        <v>6</v>
      </c>
      <c r="D249" s="37">
        <v>0.10398827183849198</v>
      </c>
      <c r="E249" s="37">
        <v>9.8543495946561754E-2</v>
      </c>
      <c r="F249" s="37">
        <v>9.2465666222093068E-2</v>
      </c>
      <c r="G249" s="37">
        <v>0.10995133194339865</v>
      </c>
      <c r="H249" s="37">
        <v>0.14215344305645883</v>
      </c>
      <c r="I249" s="37">
        <v>0.16920466619232694</v>
      </c>
      <c r="J249" s="37">
        <v>0.19619614159750484</v>
      </c>
      <c r="K249" s="37">
        <v>0.22077670393863583</v>
      </c>
      <c r="L249" s="37">
        <v>0.24904751433987676</v>
      </c>
      <c r="M249" s="37">
        <v>0.24857366019855576</v>
      </c>
      <c r="N249" s="37">
        <v>0.24105750447935714</v>
      </c>
      <c r="O249" s="37">
        <v>0.23222907346476365</v>
      </c>
      <c r="P249" s="37">
        <v>0.2216306129273537</v>
      </c>
      <c r="Q249" s="37">
        <v>0.2098695391178575</v>
      </c>
      <c r="R249" s="37">
        <v>0.19739211314543509</v>
      </c>
      <c r="S249" s="37">
        <v>0.18617995294199163</v>
      </c>
      <c r="T249" s="37">
        <v>0.17418866790587439</v>
      </c>
      <c r="U249" s="37">
        <v>0.1626442842857892</v>
      </c>
      <c r="V249" s="37">
        <v>0.15044143279081695</v>
      </c>
      <c r="W249" s="37">
        <v>0.13894540069819564</v>
      </c>
      <c r="X249" s="37">
        <v>0.1565135115947742</v>
      </c>
      <c r="Y249" s="37">
        <v>0.16738840164010901</v>
      </c>
      <c r="Z249" s="37">
        <v>0.17806093567856807</v>
      </c>
      <c r="AA249" s="37">
        <v>0.192704778945849</v>
      </c>
      <c r="AB249" s="37">
        <v>0.25548178330849269</v>
      </c>
      <c r="AC249" s="37">
        <v>0.29555839255097804</v>
      </c>
      <c r="AD249" s="37">
        <v>0.31417142576070028</v>
      </c>
      <c r="AE249" s="37">
        <v>0.32929002747520292</v>
      </c>
      <c r="AF249" s="37">
        <v>0.33227524959746796</v>
      </c>
      <c r="AG249" s="37">
        <v>0.32865277024716938</v>
      </c>
      <c r="AH249" s="37">
        <v>0.35014779442668803</v>
      </c>
      <c r="AI249" s="37">
        <v>0.36254636114465316</v>
      </c>
      <c r="AJ249" s="37">
        <v>0.36476866837218863</v>
      </c>
      <c r="AK249" s="37">
        <v>0.41937661936532949</v>
      </c>
      <c r="AL249" s="37">
        <v>0.50421237352994441</v>
      </c>
      <c r="AM249" s="37">
        <v>0.52337054770053981</v>
      </c>
      <c r="AN249" s="37">
        <v>0.53579347174523795</v>
      </c>
      <c r="AO249" s="37">
        <v>0.52857190827013989</v>
      </c>
      <c r="AP249" s="37">
        <v>0.47438174970159652</v>
      </c>
      <c r="AQ249" s="37">
        <v>0.44014716188318581</v>
      </c>
      <c r="AR249" s="37">
        <v>0.42823411104438641</v>
      </c>
      <c r="AS249" s="37">
        <v>0.42265748338752024</v>
      </c>
      <c r="AT249" s="37">
        <v>0.43027738644822333</v>
      </c>
      <c r="AU249" s="37">
        <v>0.44106318972452635</v>
      </c>
      <c r="AV249" s="37">
        <v>0.44501050628548694</v>
      </c>
      <c r="AW249" s="37">
        <v>0.40120929914316822</v>
      </c>
      <c r="AX249" s="37">
        <v>0.40426733421096306</v>
      </c>
      <c r="AY249" s="37">
        <v>0.39103838259238433</v>
      </c>
      <c r="AZ249" s="37">
        <v>0.39087386085189013</v>
      </c>
      <c r="BA249" s="37">
        <v>0.39640221843414869</v>
      </c>
      <c r="BB249" s="37">
        <v>0.38109248755843578</v>
      </c>
      <c r="BC249" s="37">
        <v>0.36281687524103035</v>
      </c>
      <c r="BD249" s="37">
        <v>0.36232652354638223</v>
      </c>
      <c r="BE249" s="37">
        <v>0.33540950584747053</v>
      </c>
      <c r="BF249" s="37">
        <v>0.33293899695419715</v>
      </c>
      <c r="BG249" s="37">
        <v>0.32846945690474483</v>
      </c>
      <c r="BH249" s="37">
        <v>0.31822606117018032</v>
      </c>
      <c r="BI249" s="37">
        <v>0.30446810441919725</v>
      </c>
      <c r="BJ249" s="37">
        <v>0.31777561035193669</v>
      </c>
      <c r="BK249" s="37">
        <v>0.32272015293378642</v>
      </c>
      <c r="BL249" s="37">
        <v>0.31329586832717371</v>
      </c>
      <c r="BM249" s="37">
        <v>0.25963399114968227</v>
      </c>
      <c r="BN249" s="37">
        <v>0.24632579592660631</v>
      </c>
      <c r="BO249" s="37">
        <v>0.2395577244719411</v>
      </c>
      <c r="BP249" s="37">
        <v>0.29117916144824785</v>
      </c>
      <c r="BQ249" s="37">
        <v>0.25984273203870228</v>
      </c>
      <c r="BR249" s="37">
        <v>0.24487694547336739</v>
      </c>
      <c r="BS249" s="37">
        <v>0.24133684324145493</v>
      </c>
      <c r="BT249" s="37">
        <v>0.22705638992995902</v>
      </c>
      <c r="BU249" s="37">
        <v>0.20991548043327909</v>
      </c>
      <c r="BV249" s="37">
        <v>0.21410653679598871</v>
      </c>
      <c r="BW249" s="37">
        <v>0.21768123704621117</v>
      </c>
      <c r="BX249" s="37">
        <v>0.21554124581558823</v>
      </c>
      <c r="BY249" s="37">
        <v>0.21544176519806665</v>
      </c>
      <c r="BZ249" s="37">
        <v>0.2170040325597537</v>
      </c>
      <c r="CA249" s="37">
        <v>0.21491470877176774</v>
      </c>
      <c r="CB249" s="37">
        <v>0.21832424010637314</v>
      </c>
      <c r="CC249" s="37">
        <v>0.22370086333369837</v>
      </c>
      <c r="CD249" s="37">
        <v>0.22706220266063193</v>
      </c>
      <c r="CE249" s="37">
        <v>0.19785336773996762</v>
      </c>
      <c r="CF249" s="37">
        <v>0.21104186066490677</v>
      </c>
      <c r="CG249" s="37">
        <v>0.21914128832710472</v>
      </c>
      <c r="CH249" s="37">
        <v>0.20896941218459431</v>
      </c>
      <c r="CI249" s="37">
        <v>0.21403962042271174</v>
      </c>
      <c r="CJ249" s="37">
        <v>0.21177111122860715</v>
      </c>
      <c r="CK249" s="37">
        <v>0.21377168185073017</v>
      </c>
      <c r="CL249" s="37">
        <v>0.2170493197144174</v>
      </c>
      <c r="CM249" s="37">
        <v>0.21870381340326669</v>
      </c>
      <c r="CN249" s="37">
        <v>0.22113103125069955</v>
      </c>
      <c r="CO249" s="37">
        <v>0.20007442353204163</v>
      </c>
      <c r="CP249" s="37">
        <v>0.18377183572538755</v>
      </c>
      <c r="CQ249" s="37">
        <v>0.18563662638762662</v>
      </c>
      <c r="CR249" s="37">
        <v>0.18480390647602818</v>
      </c>
      <c r="CS249" s="37">
        <v>0.17990316411724525</v>
      </c>
      <c r="CT249" s="37">
        <v>0.17939466640207519</v>
      </c>
    </row>
    <row r="250" spans="1:98" x14ac:dyDescent="0.4">
      <c r="A250" s="96"/>
      <c r="B250" s="94" t="s">
        <v>135</v>
      </c>
      <c r="C250" s="36" t="s">
        <v>3</v>
      </c>
      <c r="D250" s="37">
        <v>8.5520813808046409E-2</v>
      </c>
      <c r="E250" s="37">
        <v>6.0427616642626879E-2</v>
      </c>
      <c r="F250" s="37">
        <v>5.2298475861926132E-2</v>
      </c>
      <c r="G250" s="37">
        <v>6.6747467940430391E-2</v>
      </c>
      <c r="H250" s="37">
        <v>8.9626428782866557E-2</v>
      </c>
      <c r="I250" s="37">
        <v>0.10595638958062929</v>
      </c>
      <c r="J250" s="37">
        <v>0.12133900818669312</v>
      </c>
      <c r="K250" s="37">
        <v>0.13436955231654585</v>
      </c>
      <c r="L250" s="37">
        <v>0.15140137598231204</v>
      </c>
      <c r="M250" s="37">
        <v>0.14422698564273559</v>
      </c>
      <c r="N250" s="37">
        <v>0.13780010599572398</v>
      </c>
      <c r="O250" s="37">
        <v>0.13066088476278492</v>
      </c>
      <c r="P250" s="37">
        <v>0.12415996315420673</v>
      </c>
      <c r="Q250" s="37">
        <v>0.11696475438025389</v>
      </c>
      <c r="R250" s="37">
        <v>0.11050949147947499</v>
      </c>
      <c r="S250" s="37">
        <v>0.10387663717693979</v>
      </c>
      <c r="T250" s="37">
        <v>9.6739325759294045E-2</v>
      </c>
      <c r="U250" s="37">
        <v>9.0008891079730174E-2</v>
      </c>
      <c r="V250" s="37">
        <v>8.3231918400695534E-2</v>
      </c>
      <c r="W250" s="37">
        <v>7.6444635114661541E-2</v>
      </c>
      <c r="X250" s="37">
        <v>9.3778214577140973E-2</v>
      </c>
      <c r="Y250" s="37">
        <v>9.98756020059407E-2</v>
      </c>
      <c r="Z250" s="37">
        <v>0.10620397146111868</v>
      </c>
      <c r="AA250" s="37">
        <v>0.1155567475464129</v>
      </c>
      <c r="AB250" s="37">
        <v>0.16352072777610727</v>
      </c>
      <c r="AC250" s="37">
        <v>0.18295651066501578</v>
      </c>
      <c r="AD250" s="37">
        <v>0.18713746167374126</v>
      </c>
      <c r="AE250" s="37">
        <v>0.19414033108704393</v>
      </c>
      <c r="AF250" s="37">
        <v>0.19184121438614207</v>
      </c>
      <c r="AG250" s="37">
        <v>0.18825757626371742</v>
      </c>
      <c r="AH250" s="37">
        <v>0.20613594978742325</v>
      </c>
      <c r="AI250" s="37">
        <v>0.21263959138793651</v>
      </c>
      <c r="AJ250" s="37">
        <v>0.2113788602119443</v>
      </c>
      <c r="AK250" s="37">
        <v>0.25476721561916538</v>
      </c>
      <c r="AL250" s="37">
        <v>0.31314151507767346</v>
      </c>
      <c r="AM250" s="37">
        <v>0.31128455684931239</v>
      </c>
      <c r="AN250" s="37">
        <v>0.31144185956544074</v>
      </c>
      <c r="AO250" s="37">
        <v>0.30186982211893615</v>
      </c>
      <c r="AP250" s="37">
        <v>0.2586714200137934</v>
      </c>
      <c r="AQ250" s="37">
        <v>0.24257270457294261</v>
      </c>
      <c r="AR250" s="37">
        <v>0.24146614060940264</v>
      </c>
      <c r="AS250" s="37">
        <v>0.24093225004682869</v>
      </c>
      <c r="AT250" s="37">
        <v>0.24918950342715934</v>
      </c>
      <c r="AU250" s="37">
        <v>0.25668612809298041</v>
      </c>
      <c r="AV250" s="37">
        <v>0.25813632695456995</v>
      </c>
      <c r="AW250" s="37">
        <v>0.22046016328360946</v>
      </c>
      <c r="AX250" s="37">
        <v>0.23064722570781693</v>
      </c>
      <c r="AY250" s="37">
        <v>0.22157136454247028</v>
      </c>
      <c r="AZ250" s="37">
        <v>0.22450620998423221</v>
      </c>
      <c r="BA250" s="37">
        <v>0.2292242646953756</v>
      </c>
      <c r="BB250" s="37">
        <v>0.21638846796574779</v>
      </c>
      <c r="BC250" s="37">
        <v>0.20501459804099562</v>
      </c>
      <c r="BD250" s="37">
        <v>0.20734872001537757</v>
      </c>
      <c r="BE250" s="37">
        <v>0.1858639483620903</v>
      </c>
      <c r="BF250" s="37">
        <v>0.18956729918575477</v>
      </c>
      <c r="BG250" s="37">
        <v>0.18791862851765229</v>
      </c>
      <c r="BH250" s="37">
        <v>0.18076763776118293</v>
      </c>
      <c r="BI250" s="37">
        <v>0.17140716043617416</v>
      </c>
      <c r="BJ250" s="37">
        <v>0.18507008276968701</v>
      </c>
      <c r="BK250" s="37">
        <v>0.18845630580161246</v>
      </c>
      <c r="BL250" s="37">
        <v>0.17865537655410871</v>
      </c>
      <c r="BM250" s="37">
        <v>0.13607852280167329</v>
      </c>
      <c r="BN250" s="37">
        <v>0.13589144419053215</v>
      </c>
      <c r="BO250" s="37">
        <v>0.13536895176533342</v>
      </c>
      <c r="BP250" s="37">
        <v>0.18017834259062432</v>
      </c>
      <c r="BQ250" s="37">
        <v>0.14451468393586975</v>
      </c>
      <c r="BR250" s="37">
        <v>0.13683414915514985</v>
      </c>
      <c r="BS250" s="37">
        <v>0.13709401454645362</v>
      </c>
      <c r="BT250" s="37">
        <v>0.12611881022597207</v>
      </c>
      <c r="BU250" s="37">
        <v>0.11624068979234189</v>
      </c>
      <c r="BV250" s="37">
        <v>0.1231595082125764</v>
      </c>
      <c r="BW250" s="37">
        <v>0.12625758428274156</v>
      </c>
      <c r="BX250" s="37">
        <v>0.12374883726067053</v>
      </c>
      <c r="BY250" s="37">
        <v>0.12398593144702863</v>
      </c>
      <c r="BZ250" s="37">
        <v>0.12528686795924643</v>
      </c>
      <c r="CA250" s="37">
        <v>0.12304396862423499</v>
      </c>
      <c r="CB250" s="37">
        <v>0.12654388291558707</v>
      </c>
      <c r="CC250" s="37">
        <v>0.1303077486028516</v>
      </c>
      <c r="CD250" s="37">
        <v>0.13175079076747645</v>
      </c>
      <c r="CE250" s="37">
        <v>0.10702148468708958</v>
      </c>
      <c r="CF250" s="37">
        <v>0.12352105390917217</v>
      </c>
      <c r="CG250" s="37">
        <v>0.12806990333398541</v>
      </c>
      <c r="CH250" s="37">
        <v>0.11869207178916176</v>
      </c>
      <c r="CI250" s="37">
        <v>0.12402189161555183</v>
      </c>
      <c r="CJ250" s="37">
        <v>0.12163479255581176</v>
      </c>
      <c r="CK250" s="37">
        <v>0.12358067664666335</v>
      </c>
      <c r="CL250" s="37">
        <v>0.12591156952623159</v>
      </c>
      <c r="CM250" s="37">
        <v>0.12645115582280839</v>
      </c>
      <c r="CN250" s="37">
        <v>0.128329198434257</v>
      </c>
      <c r="CO250" s="37">
        <v>0.10999966081953144</v>
      </c>
      <c r="CP250" s="37">
        <v>0.10105152758621826</v>
      </c>
      <c r="CQ250" s="37">
        <v>0.10614829745791979</v>
      </c>
      <c r="CR250" s="37">
        <v>0.10620782100643465</v>
      </c>
      <c r="CS250" s="37">
        <v>0.10294558806762194</v>
      </c>
      <c r="CT250" s="37">
        <v>0.10283528000939507</v>
      </c>
    </row>
    <row r="251" spans="1:98" x14ac:dyDescent="0.4">
      <c r="A251" s="96"/>
      <c r="B251" s="94"/>
      <c r="C251" s="36" t="s">
        <v>4</v>
      </c>
      <c r="D251" s="37">
        <v>0</v>
      </c>
      <c r="E251" s="37">
        <v>0</v>
      </c>
      <c r="F251" s="37">
        <v>0</v>
      </c>
      <c r="G251" s="37">
        <v>0</v>
      </c>
      <c r="H251" s="37">
        <v>0</v>
      </c>
      <c r="I251" s="37">
        <v>0</v>
      </c>
      <c r="J251" s="37">
        <v>0</v>
      </c>
      <c r="K251" s="37">
        <v>0</v>
      </c>
      <c r="L251" s="37">
        <v>0</v>
      </c>
      <c r="M251" s="37">
        <v>0</v>
      </c>
      <c r="N251" s="37">
        <v>0</v>
      </c>
      <c r="O251" s="37">
        <v>0</v>
      </c>
      <c r="P251" s="37">
        <v>0</v>
      </c>
      <c r="Q251" s="37">
        <v>0</v>
      </c>
      <c r="R251" s="37">
        <v>0</v>
      </c>
      <c r="S251" s="37">
        <v>0</v>
      </c>
      <c r="T251" s="37">
        <v>0</v>
      </c>
      <c r="U251" s="37">
        <v>0</v>
      </c>
      <c r="V251" s="37">
        <v>0</v>
      </c>
      <c r="W251" s="37">
        <v>0</v>
      </c>
      <c r="X251" s="37">
        <v>0</v>
      </c>
      <c r="Y251" s="37">
        <v>0</v>
      </c>
      <c r="Z251" s="37">
        <v>0</v>
      </c>
      <c r="AA251" s="37">
        <v>0</v>
      </c>
      <c r="AB251" s="37">
        <v>0</v>
      </c>
      <c r="AC251" s="37">
        <v>0</v>
      </c>
      <c r="AD251" s="37">
        <v>0</v>
      </c>
      <c r="AE251" s="37">
        <v>0</v>
      </c>
      <c r="AF251" s="37">
        <v>0</v>
      </c>
      <c r="AG251" s="37">
        <v>0</v>
      </c>
      <c r="AH251" s="37">
        <v>0</v>
      </c>
      <c r="AI251" s="37">
        <v>0</v>
      </c>
      <c r="AJ251" s="37">
        <v>0</v>
      </c>
      <c r="AK251" s="37">
        <v>0</v>
      </c>
      <c r="AL251" s="37">
        <v>0</v>
      </c>
      <c r="AM251" s="37">
        <v>0</v>
      </c>
      <c r="AN251" s="37">
        <v>0</v>
      </c>
      <c r="AO251" s="37">
        <v>0</v>
      </c>
      <c r="AP251" s="37">
        <v>0</v>
      </c>
      <c r="AQ251" s="37">
        <v>0</v>
      </c>
      <c r="AR251" s="37">
        <v>0</v>
      </c>
      <c r="AS251" s="37">
        <v>0</v>
      </c>
      <c r="AT251" s="37">
        <v>0</v>
      </c>
      <c r="AU251" s="37">
        <v>0</v>
      </c>
      <c r="AV251" s="37">
        <v>0</v>
      </c>
      <c r="AW251" s="37">
        <v>0</v>
      </c>
      <c r="AX251" s="37">
        <v>0</v>
      </c>
      <c r="AY251" s="37">
        <v>0</v>
      </c>
      <c r="AZ251" s="37">
        <v>0</v>
      </c>
      <c r="BA251" s="37">
        <v>0</v>
      </c>
      <c r="BB251" s="37">
        <v>0</v>
      </c>
      <c r="BC251" s="37">
        <v>0</v>
      </c>
      <c r="BD251" s="37">
        <v>0</v>
      </c>
      <c r="BE251" s="37">
        <v>0</v>
      </c>
      <c r="BF251" s="37">
        <v>0</v>
      </c>
      <c r="BG251" s="37">
        <v>0</v>
      </c>
      <c r="BH251" s="37">
        <v>0</v>
      </c>
      <c r="BI251" s="37">
        <v>0</v>
      </c>
      <c r="BJ251" s="37">
        <v>0</v>
      </c>
      <c r="BK251" s="37">
        <v>0</v>
      </c>
      <c r="BL251" s="37">
        <v>0</v>
      </c>
      <c r="BM251" s="37">
        <v>0</v>
      </c>
      <c r="BN251" s="37">
        <v>0</v>
      </c>
      <c r="BO251" s="37">
        <v>0</v>
      </c>
      <c r="BP251" s="37">
        <v>0</v>
      </c>
      <c r="BQ251" s="37">
        <v>0</v>
      </c>
      <c r="BR251" s="37">
        <v>0</v>
      </c>
      <c r="BS251" s="37">
        <v>0</v>
      </c>
      <c r="BT251" s="37">
        <v>0</v>
      </c>
      <c r="BU251" s="37">
        <v>0</v>
      </c>
      <c r="BV251" s="37">
        <v>0</v>
      </c>
      <c r="BW251" s="37">
        <v>0</v>
      </c>
      <c r="BX251" s="37">
        <v>0</v>
      </c>
      <c r="BY251" s="37">
        <v>0</v>
      </c>
      <c r="BZ251" s="37">
        <v>0</v>
      </c>
      <c r="CA251" s="37">
        <v>0</v>
      </c>
      <c r="CB251" s="37">
        <v>0</v>
      </c>
      <c r="CC251" s="37">
        <v>0</v>
      </c>
      <c r="CD251" s="37">
        <v>0</v>
      </c>
      <c r="CE251" s="37">
        <v>0</v>
      </c>
      <c r="CF251" s="37">
        <v>0</v>
      </c>
      <c r="CG251" s="37">
        <v>0</v>
      </c>
      <c r="CH251" s="37">
        <v>0</v>
      </c>
      <c r="CI251" s="37">
        <v>0</v>
      </c>
      <c r="CJ251" s="37">
        <v>0</v>
      </c>
      <c r="CK251" s="37">
        <v>0</v>
      </c>
      <c r="CL251" s="37">
        <v>0</v>
      </c>
      <c r="CM251" s="37">
        <v>0</v>
      </c>
      <c r="CN251" s="37">
        <v>0</v>
      </c>
      <c r="CO251" s="37">
        <v>0</v>
      </c>
      <c r="CP251" s="37">
        <v>0</v>
      </c>
      <c r="CQ251" s="37">
        <v>0</v>
      </c>
      <c r="CR251" s="37">
        <v>0</v>
      </c>
      <c r="CS251" s="37">
        <v>0</v>
      </c>
      <c r="CT251" s="37">
        <v>0</v>
      </c>
    </row>
    <row r="252" spans="1:98" x14ac:dyDescent="0.4">
      <c r="A252" s="96"/>
      <c r="B252" s="94"/>
      <c r="C252" s="36" t="s">
        <v>6</v>
      </c>
      <c r="D252" s="37">
        <v>8.5520813808046409E-2</v>
      </c>
      <c r="E252" s="37">
        <v>6.0427616642626879E-2</v>
      </c>
      <c r="F252" s="37">
        <v>5.2298475861926132E-2</v>
      </c>
      <c r="G252" s="37">
        <v>6.6747467940430391E-2</v>
      </c>
      <c r="H252" s="37">
        <v>8.9626428782866557E-2</v>
      </c>
      <c r="I252" s="37">
        <v>0.10595638958062929</v>
      </c>
      <c r="J252" s="37">
        <v>0.12133900818669312</v>
      </c>
      <c r="K252" s="37">
        <v>0.13436955231654585</v>
      </c>
      <c r="L252" s="37">
        <v>0.15140137598231204</v>
      </c>
      <c r="M252" s="37">
        <v>0.14422698564273559</v>
      </c>
      <c r="N252" s="37">
        <v>0.13780010599572398</v>
      </c>
      <c r="O252" s="37">
        <v>0.13066088476278492</v>
      </c>
      <c r="P252" s="37">
        <v>0.12415996315420673</v>
      </c>
      <c r="Q252" s="37">
        <v>0.11696475438025389</v>
      </c>
      <c r="R252" s="37">
        <v>0.11050949147947499</v>
      </c>
      <c r="S252" s="37">
        <v>0.10387663717693979</v>
      </c>
      <c r="T252" s="37">
        <v>9.6739325759294045E-2</v>
      </c>
      <c r="U252" s="37">
        <v>9.0008891079730174E-2</v>
      </c>
      <c r="V252" s="37">
        <v>8.3231918400695534E-2</v>
      </c>
      <c r="W252" s="37">
        <v>7.6444635114661541E-2</v>
      </c>
      <c r="X252" s="37">
        <v>9.3778214577140973E-2</v>
      </c>
      <c r="Y252" s="37">
        <v>9.98756020059407E-2</v>
      </c>
      <c r="Z252" s="37">
        <v>0.10620397146111868</v>
      </c>
      <c r="AA252" s="37">
        <v>0.1155567475464129</v>
      </c>
      <c r="AB252" s="37">
        <v>0.16352072777610727</v>
      </c>
      <c r="AC252" s="37">
        <v>0.18295651066501578</v>
      </c>
      <c r="AD252" s="37">
        <v>0.18713746167374126</v>
      </c>
      <c r="AE252" s="37">
        <v>0.19414033108704393</v>
      </c>
      <c r="AF252" s="37">
        <v>0.19184121438614207</v>
      </c>
      <c r="AG252" s="37">
        <v>0.18825757626371742</v>
      </c>
      <c r="AH252" s="37">
        <v>0.20613594978742325</v>
      </c>
      <c r="AI252" s="37">
        <v>0.21263959138793651</v>
      </c>
      <c r="AJ252" s="37">
        <v>0.2113788602119443</v>
      </c>
      <c r="AK252" s="37">
        <v>0.25476721561916538</v>
      </c>
      <c r="AL252" s="37">
        <v>0.31314151507767346</v>
      </c>
      <c r="AM252" s="37">
        <v>0.31128455684931239</v>
      </c>
      <c r="AN252" s="37">
        <v>0.31144185956544074</v>
      </c>
      <c r="AO252" s="37">
        <v>0.30186982211893615</v>
      </c>
      <c r="AP252" s="37">
        <v>0.2586714200137934</v>
      </c>
      <c r="AQ252" s="37">
        <v>0.24257270457294261</v>
      </c>
      <c r="AR252" s="37">
        <v>0.24146614060940264</v>
      </c>
      <c r="AS252" s="37">
        <v>0.24093225004682869</v>
      </c>
      <c r="AT252" s="37">
        <v>0.24918950342715934</v>
      </c>
      <c r="AU252" s="37">
        <v>0.25668612809298041</v>
      </c>
      <c r="AV252" s="37">
        <v>0.25813632695456995</v>
      </c>
      <c r="AW252" s="37">
        <v>0.22046016328360946</v>
      </c>
      <c r="AX252" s="37">
        <v>0.23064722570781693</v>
      </c>
      <c r="AY252" s="37">
        <v>0.22157136454247028</v>
      </c>
      <c r="AZ252" s="37">
        <v>0.22450620998423221</v>
      </c>
      <c r="BA252" s="37">
        <v>0.2292242646953756</v>
      </c>
      <c r="BB252" s="37">
        <v>0.21638846796574779</v>
      </c>
      <c r="BC252" s="37">
        <v>0.20501459804099562</v>
      </c>
      <c r="BD252" s="37">
        <v>0.20734872001537757</v>
      </c>
      <c r="BE252" s="37">
        <v>0.1858639483620903</v>
      </c>
      <c r="BF252" s="37">
        <v>0.18956729918575477</v>
      </c>
      <c r="BG252" s="37">
        <v>0.18791862851765229</v>
      </c>
      <c r="BH252" s="37">
        <v>0.18076763776118293</v>
      </c>
      <c r="BI252" s="37">
        <v>0.17140716043617416</v>
      </c>
      <c r="BJ252" s="37">
        <v>0.18507008276968701</v>
      </c>
      <c r="BK252" s="37">
        <v>0.18845630580161246</v>
      </c>
      <c r="BL252" s="37">
        <v>0.17865537655410871</v>
      </c>
      <c r="BM252" s="37">
        <v>0.13607852280167329</v>
      </c>
      <c r="BN252" s="37">
        <v>0.13589144419053215</v>
      </c>
      <c r="BO252" s="37">
        <v>0.13536895176533342</v>
      </c>
      <c r="BP252" s="37">
        <v>0.18017834259062432</v>
      </c>
      <c r="BQ252" s="37">
        <v>0.14451468393586975</v>
      </c>
      <c r="BR252" s="37">
        <v>0.13683414915514985</v>
      </c>
      <c r="BS252" s="37">
        <v>0.13709401454645362</v>
      </c>
      <c r="BT252" s="37">
        <v>0.12611881022597207</v>
      </c>
      <c r="BU252" s="37">
        <v>0.11624068979234189</v>
      </c>
      <c r="BV252" s="37">
        <v>0.1231595082125764</v>
      </c>
      <c r="BW252" s="37">
        <v>0.12625758428274156</v>
      </c>
      <c r="BX252" s="37">
        <v>0.12374883726067053</v>
      </c>
      <c r="BY252" s="37">
        <v>0.12398593144702863</v>
      </c>
      <c r="BZ252" s="37">
        <v>0.12528686795924643</v>
      </c>
      <c r="CA252" s="37">
        <v>0.12304396862423499</v>
      </c>
      <c r="CB252" s="37">
        <v>0.12654388291558707</v>
      </c>
      <c r="CC252" s="37">
        <v>0.1303077486028516</v>
      </c>
      <c r="CD252" s="37">
        <v>0.13175079076747645</v>
      </c>
      <c r="CE252" s="37">
        <v>0.10702148468708958</v>
      </c>
      <c r="CF252" s="37">
        <v>0.12352105390917217</v>
      </c>
      <c r="CG252" s="37">
        <v>0.12806990333398541</v>
      </c>
      <c r="CH252" s="37">
        <v>0.11869207178916176</v>
      </c>
      <c r="CI252" s="37">
        <v>0.12402189161555183</v>
      </c>
      <c r="CJ252" s="37">
        <v>0.12163479255581176</v>
      </c>
      <c r="CK252" s="37">
        <v>0.12358067664666335</v>
      </c>
      <c r="CL252" s="37">
        <v>0.12591156952623159</v>
      </c>
      <c r="CM252" s="37">
        <v>0.12645115582280839</v>
      </c>
      <c r="CN252" s="37">
        <v>0.128329198434257</v>
      </c>
      <c r="CO252" s="37">
        <v>0.10999966081953144</v>
      </c>
      <c r="CP252" s="37">
        <v>0.10105152758621826</v>
      </c>
      <c r="CQ252" s="37">
        <v>0.10614829745791979</v>
      </c>
      <c r="CR252" s="37">
        <v>0.10620782100643465</v>
      </c>
      <c r="CS252" s="37">
        <v>0.10294558806762194</v>
      </c>
      <c r="CT252" s="37">
        <v>0.10283528000939507</v>
      </c>
    </row>
    <row r="253" spans="1:98" x14ac:dyDescent="0.4">
      <c r="A253" s="96"/>
      <c r="B253" s="94" t="s">
        <v>136</v>
      </c>
      <c r="C253" s="36" t="s">
        <v>60</v>
      </c>
      <c r="D253" s="37">
        <v>2.2842523302314013E-6</v>
      </c>
      <c r="E253" s="37">
        <v>2.0106018283729288E-6</v>
      </c>
      <c r="F253" s="37">
        <v>1.432223765171266E-6</v>
      </c>
      <c r="G253" s="37">
        <v>1.4041206733746058E-6</v>
      </c>
      <c r="H253" s="37">
        <v>2.768010828388575E-6</v>
      </c>
      <c r="I253" s="37">
        <v>5.2524021380077925E-6</v>
      </c>
      <c r="J253" s="37">
        <v>7.2128723949119881E-6</v>
      </c>
      <c r="K253" s="37">
        <v>9.4700599925782278E-6</v>
      </c>
      <c r="L253" s="37">
        <v>1.2269318779876025E-5</v>
      </c>
      <c r="M253" s="37">
        <v>1.4347845651117598E-5</v>
      </c>
      <c r="N253" s="37">
        <v>1.4636436669571133E-5</v>
      </c>
      <c r="O253" s="37">
        <v>1.6492951180832321E-5</v>
      </c>
      <c r="P253" s="37">
        <v>1.7580546738840576E-5</v>
      </c>
      <c r="Q253" s="37">
        <v>1.669409093619715E-5</v>
      </c>
      <c r="R253" s="37">
        <v>1.6072469202490024E-5</v>
      </c>
      <c r="S253" s="37">
        <v>0</v>
      </c>
      <c r="T253" s="37">
        <v>0</v>
      </c>
      <c r="U253" s="37">
        <v>6.0903331185447245E-8</v>
      </c>
      <c r="V253" s="37">
        <v>5.4059243611629106E-6</v>
      </c>
      <c r="W253" s="37">
        <v>2.1887507569385851E-6</v>
      </c>
      <c r="X253" s="37">
        <v>2.0633290984510494E-6</v>
      </c>
      <c r="Y253" s="37">
        <v>5.5166875993250892E-6</v>
      </c>
      <c r="Z253" s="37">
        <v>7.5019772410897561E-6</v>
      </c>
      <c r="AA253" s="37">
        <v>7.948562306169464E-6</v>
      </c>
      <c r="AB253" s="37">
        <v>9.6038135732971403E-6</v>
      </c>
      <c r="AC253" s="37">
        <v>1.0185209520210556E-5</v>
      </c>
      <c r="AD253" s="37">
        <v>1.0955199771092171E-5</v>
      </c>
      <c r="AE253" s="37">
        <v>1.1425742623493146E-5</v>
      </c>
      <c r="AF253" s="37">
        <v>1.0173587149268091E-5</v>
      </c>
      <c r="AG253" s="37">
        <v>2.0095008432517518E-5</v>
      </c>
      <c r="AH253" s="37">
        <v>2.1438122095032923E-5</v>
      </c>
      <c r="AI253" s="37">
        <v>2.1502369608705328E-5</v>
      </c>
      <c r="AJ253" s="37">
        <v>2.1685289443965449E-5</v>
      </c>
      <c r="AK253" s="37">
        <v>2.3199831409880818E-5</v>
      </c>
      <c r="AL253" s="37">
        <v>2.5896513959109573E-5</v>
      </c>
      <c r="AM253" s="37">
        <v>2.7674170707135388E-5</v>
      </c>
      <c r="AN253" s="37">
        <v>2.9259488556989327E-5</v>
      </c>
      <c r="AO253" s="37">
        <v>3.0862476368765943E-5</v>
      </c>
      <c r="AP253" s="37">
        <v>3.0289995580574169E-5</v>
      </c>
      <c r="AQ253" s="37">
        <v>2.7194968961542883E-5</v>
      </c>
      <c r="AR253" s="37">
        <v>2.9463168840864943E-5</v>
      </c>
      <c r="AS253" s="37">
        <v>3.120958621710614E-5</v>
      </c>
      <c r="AT253" s="37">
        <v>3.3773351907538195E-5</v>
      </c>
      <c r="AU253" s="37">
        <v>3.369207359765497E-5</v>
      </c>
      <c r="AV253" s="37">
        <v>4.1817835784273817E-5</v>
      </c>
      <c r="AW253" s="37">
        <v>3.7124495552153212E-5</v>
      </c>
      <c r="AX253" s="37">
        <v>3.9306165426171221E-5</v>
      </c>
      <c r="AY253" s="37">
        <v>3.9092461403793168E-5</v>
      </c>
      <c r="AZ253" s="37">
        <v>3.9048558631634254E-5</v>
      </c>
      <c r="BA253" s="37">
        <v>3.9537145650429324E-5</v>
      </c>
      <c r="BB253" s="37">
        <v>3.9644061126544915E-5</v>
      </c>
      <c r="BC253" s="37">
        <v>3.81712404031726E-5</v>
      </c>
      <c r="BD253" s="37">
        <v>3.7836723402193984E-5</v>
      </c>
      <c r="BE253" s="37">
        <v>3.5193576990344385E-5</v>
      </c>
      <c r="BF253" s="37">
        <v>3.592466562460636E-5</v>
      </c>
      <c r="BG253" s="37">
        <v>3.5529669466473439E-5</v>
      </c>
      <c r="BH253" s="37">
        <v>3.4059554119468321E-5</v>
      </c>
      <c r="BI253" s="37">
        <v>3.133221538535528E-5</v>
      </c>
      <c r="BJ253" s="37">
        <v>3.0725237566689975E-5</v>
      </c>
      <c r="BK253" s="37">
        <v>2.9907003343522707E-5</v>
      </c>
      <c r="BL253" s="37">
        <v>2.7778723666776901E-5</v>
      </c>
      <c r="BM253" s="37">
        <v>2.3527075287107969E-5</v>
      </c>
      <c r="BN253" s="37">
        <v>2.337219526507647E-5</v>
      </c>
      <c r="BO253" s="37">
        <v>2.328195673245058E-5</v>
      </c>
      <c r="BP253" s="37">
        <v>2.7216207325195154E-5</v>
      </c>
      <c r="BQ253" s="37">
        <v>2.4229800118522447E-5</v>
      </c>
      <c r="BR253" s="37">
        <v>2.244518291023941E-5</v>
      </c>
      <c r="BS253" s="37">
        <v>2.2598767653469809E-5</v>
      </c>
      <c r="BT253" s="37">
        <v>1.9482113725423485E-5</v>
      </c>
      <c r="BU253" s="37">
        <v>1.8475287345978173E-5</v>
      </c>
      <c r="BV253" s="37">
        <v>2.0637767201195377E-5</v>
      </c>
      <c r="BW253" s="37">
        <v>3.8112515780224351E-6</v>
      </c>
      <c r="BX253" s="37">
        <v>3.8004943413625563E-6</v>
      </c>
      <c r="BY253" s="37">
        <v>2.1791281832947651E-5</v>
      </c>
      <c r="BZ253" s="37">
        <v>2.2018072859873542E-5</v>
      </c>
      <c r="CA253" s="37">
        <v>2.1718569111524282E-5</v>
      </c>
      <c r="CB253" s="37">
        <v>2.2344197336833467E-5</v>
      </c>
      <c r="CC253" s="37">
        <v>2.2852301874068532E-5</v>
      </c>
      <c r="CD253" s="37">
        <v>2.5786693971673977E-5</v>
      </c>
      <c r="CE253" s="37">
        <v>2.1091529537839527E-5</v>
      </c>
      <c r="CF253" s="37">
        <v>2.4829180390370704E-5</v>
      </c>
      <c r="CG253" s="37">
        <v>2.5335425848743804E-5</v>
      </c>
      <c r="CH253" s="37">
        <v>2.3597897455614779E-5</v>
      </c>
      <c r="CI253" s="37">
        <v>2.6049123717052811E-5</v>
      </c>
      <c r="CJ253" s="37">
        <v>2.5133477129694967E-5</v>
      </c>
      <c r="CK253" s="37">
        <v>2.5511510474760316E-5</v>
      </c>
      <c r="CL253" s="37">
        <v>2.5965947484279656E-5</v>
      </c>
      <c r="CM253" s="37">
        <v>2.6073801950284035E-5</v>
      </c>
      <c r="CN253" s="37">
        <v>2.6390479871133403E-5</v>
      </c>
      <c r="CO253" s="37">
        <v>2.0424740892404257E-5</v>
      </c>
      <c r="CP253" s="37">
        <v>1.9262751417724056E-5</v>
      </c>
      <c r="CQ253" s="37">
        <v>2.0183894105188487E-5</v>
      </c>
      <c r="CR253" s="37">
        <v>2.0397737573637188E-5</v>
      </c>
      <c r="CS253" s="37">
        <v>1.9329917934320789E-5</v>
      </c>
      <c r="CT253" s="37">
        <v>1.9667977390624879E-5</v>
      </c>
    </row>
    <row r="254" spans="1:98" x14ac:dyDescent="0.4">
      <c r="A254" s="96"/>
      <c r="B254" s="94"/>
      <c r="C254" s="36" t="s">
        <v>4</v>
      </c>
      <c r="D254" s="37">
        <v>0</v>
      </c>
      <c r="E254" s="37">
        <v>1.1421261651157007E-6</v>
      </c>
      <c r="F254" s="37">
        <v>1.7667183575969314E-6</v>
      </c>
      <c r="G254" s="37">
        <v>1.9573755746011264E-6</v>
      </c>
      <c r="H254" s="37">
        <v>2.1389691815505707E-6</v>
      </c>
      <c r="I254" s="37">
        <v>2.9896710521257229E-6</v>
      </c>
      <c r="J254" s="37">
        <v>4.832230608547756E-6</v>
      </c>
      <c r="K254" s="37">
        <v>7.1044232196688271E-6</v>
      </c>
      <c r="L254" s="37">
        <v>9.8822013249883622E-6</v>
      </c>
      <c r="M254" s="37">
        <v>1.3323217628972782E-5</v>
      </c>
      <c r="N254" s="37">
        <v>1.691040177806479E-5</v>
      </c>
      <c r="O254" s="37">
        <v>1.9765306248876764E-5</v>
      </c>
      <c r="P254" s="37">
        <v>2.2956388763713291E-5</v>
      </c>
      <c r="Q254" s="37">
        <v>2.5970553779772947E-5</v>
      </c>
      <c r="R254" s="37">
        <v>2.7888641008584792E-5</v>
      </c>
      <c r="S254" s="37">
        <v>2.9181990194108502E-5</v>
      </c>
      <c r="T254" s="37">
        <v>2.2241228103557818E-5</v>
      </c>
      <c r="U254" s="37">
        <v>1.7829548248874245E-5</v>
      </c>
      <c r="V254" s="37">
        <v>1.4605341924958067E-5</v>
      </c>
      <c r="W254" s="37">
        <v>1.4706863879858501E-5</v>
      </c>
      <c r="X254" s="37">
        <v>1.2747179582113388E-5</v>
      </c>
      <c r="Y254" s="37">
        <v>1.1128258780738064E-5</v>
      </c>
      <c r="Z254" s="37">
        <v>1.1571270252528977E-5</v>
      </c>
      <c r="AA254" s="37">
        <v>1.268613831173042E-5</v>
      </c>
      <c r="AB254" s="37">
        <v>1.3633037915550397E-5</v>
      </c>
      <c r="AC254" s="37">
        <v>1.5201074192884177E-5</v>
      </c>
      <c r="AD254" s="37">
        <v>1.6699817425253225E-5</v>
      </c>
      <c r="AE254" s="37">
        <v>1.8300121661166487E-5</v>
      </c>
      <c r="AF254" s="37">
        <v>1.9813762744861437E-5</v>
      </c>
      <c r="AG254" s="37">
        <v>2.0406213138269184E-5</v>
      </c>
      <c r="AH254" s="37">
        <v>2.5945118871671919E-5</v>
      </c>
      <c r="AI254" s="37">
        <v>3.0433303017496953E-5</v>
      </c>
      <c r="AJ254" s="37">
        <v>3.3826077012831175E-5</v>
      </c>
      <c r="AK254" s="37">
        <v>3.6593930584328942E-5</v>
      </c>
      <c r="AL254" s="37">
        <v>3.9605806064732097E-5</v>
      </c>
      <c r="AM254" s="37">
        <v>4.3320622324937865E-5</v>
      </c>
      <c r="AN254" s="37">
        <v>4.703663475101671E-5</v>
      </c>
      <c r="AO254" s="37">
        <v>5.0672850842032563E-5</v>
      </c>
      <c r="AP254" s="37">
        <v>5.4269498272906711E-5</v>
      </c>
      <c r="AQ254" s="37">
        <v>5.6787366337184583E-5</v>
      </c>
      <c r="AR254" s="37">
        <v>5.7294468375920673E-5</v>
      </c>
      <c r="AS254" s="37">
        <v>5.9116005818518235E-5</v>
      </c>
      <c r="AT254" s="37">
        <v>6.1382116837170638E-5</v>
      </c>
      <c r="AU254" s="37">
        <v>6.4358271795619739E-5</v>
      </c>
      <c r="AV254" s="37">
        <v>6.6548733498163494E-5</v>
      </c>
      <c r="AW254" s="37">
        <v>7.2337932913514827E-5</v>
      </c>
      <c r="AX254" s="37">
        <v>7.4149010376052811E-5</v>
      </c>
      <c r="AY254" s="37">
        <v>7.6933510989334738E-5</v>
      </c>
      <c r="AZ254" s="37">
        <v>7.9057777175322292E-5</v>
      </c>
      <c r="BA254" s="37">
        <v>8.0811167985362609E-5</v>
      </c>
      <c r="BB254" s="37">
        <v>8.2575944150057616E-5</v>
      </c>
      <c r="BC254" s="37">
        <v>8.4029425731550576E-5</v>
      </c>
      <c r="BD254" s="37">
        <v>8.4615389691913018E-5</v>
      </c>
      <c r="BE254" s="37">
        <v>8.5040836875971082E-5</v>
      </c>
      <c r="BF254" s="37">
        <v>8.4149603757282176E-5</v>
      </c>
      <c r="BG254" s="37">
        <v>8.4024204049777882E-5</v>
      </c>
      <c r="BH254" s="37">
        <v>8.3843393981660789E-5</v>
      </c>
      <c r="BI254" s="37">
        <v>8.2911051778099582E-5</v>
      </c>
      <c r="BJ254" s="37">
        <v>8.1031413626777188E-5</v>
      </c>
      <c r="BK254" s="37">
        <v>7.9467307372809229E-5</v>
      </c>
      <c r="BL254" s="37">
        <v>7.8018376241454073E-5</v>
      </c>
      <c r="BM254" s="37">
        <v>7.5853040653577883E-5</v>
      </c>
      <c r="BN254" s="37">
        <v>7.217915197226885E-5</v>
      </c>
      <c r="BO254" s="37">
        <v>6.9593140270915173E-5</v>
      </c>
      <c r="BP254" s="37">
        <v>6.7568760371486113E-5</v>
      </c>
      <c r="BQ254" s="37">
        <v>6.7991480087181903E-5</v>
      </c>
      <c r="BR254" s="37">
        <v>6.6515078909941877E-5</v>
      </c>
      <c r="BS254" s="37">
        <v>6.4589539532112944E-5</v>
      </c>
      <c r="BT254" s="37">
        <v>6.3374281551242979E-5</v>
      </c>
      <c r="BU254" s="37">
        <v>6.0949227980347676E-5</v>
      </c>
      <c r="BV254" s="37">
        <v>5.8760598690301741E-5</v>
      </c>
      <c r="BW254" s="37">
        <v>5.8259704963778026E-5</v>
      </c>
      <c r="BX254" s="37">
        <v>4.9401201345174559E-5</v>
      </c>
      <c r="BY254" s="37">
        <v>4.3407137333554616E-5</v>
      </c>
      <c r="BZ254" s="37">
        <v>4.7920077617711238E-5</v>
      </c>
      <c r="CA254" s="37">
        <v>5.0427744206755883E-5</v>
      </c>
      <c r="CB254" s="37">
        <v>5.1934234719980527E-5</v>
      </c>
      <c r="CC254" s="37">
        <v>5.3400965751760365E-5</v>
      </c>
      <c r="CD254" s="37">
        <v>5.4869291089463656E-5</v>
      </c>
      <c r="CE254" s="37">
        <v>5.7573140907776867E-5</v>
      </c>
      <c r="CF254" s="37">
        <v>5.7288390664715561E-5</v>
      </c>
      <c r="CG254" s="37">
        <v>5.9323953491641011E-5</v>
      </c>
      <c r="CH254" s="37">
        <v>6.1075679102438719E-5</v>
      </c>
      <c r="CI254" s="37">
        <v>6.1587441855870989E-5</v>
      </c>
      <c r="CJ254" s="37">
        <v>6.3296227026982674E-5</v>
      </c>
      <c r="CK254" s="37">
        <v>6.407863742770653E-5</v>
      </c>
      <c r="CL254" s="37">
        <v>6.4913542176293397E-5</v>
      </c>
      <c r="CM254" s="37">
        <v>6.5805149200569296E-5</v>
      </c>
      <c r="CN254" s="37">
        <v>6.6582393505575029E-5</v>
      </c>
      <c r="CO254" s="37">
        <v>6.7363042178710095E-5</v>
      </c>
      <c r="CP254" s="37">
        <v>6.5026026842938392E-5</v>
      </c>
      <c r="CQ254" s="37">
        <v>6.2956449101614131E-5</v>
      </c>
      <c r="CR254" s="37">
        <v>6.1983452498663545E-5</v>
      </c>
      <c r="CS254" s="37">
        <v>6.1328675006050952E-5</v>
      </c>
      <c r="CT254" s="37">
        <v>6.019980105316847E-5</v>
      </c>
    </row>
    <row r="255" spans="1:98" x14ac:dyDescent="0.4">
      <c r="A255" s="96"/>
      <c r="B255" s="94"/>
      <c r="C255" s="36" t="s">
        <v>6</v>
      </c>
      <c r="D255" s="37">
        <v>2.2842523302314013E-6</v>
      </c>
      <c r="E255" s="37">
        <v>3.1527279934886293E-6</v>
      </c>
      <c r="F255" s="37">
        <v>3.1989421227681972E-6</v>
      </c>
      <c r="G255" s="37">
        <v>3.3614962479757324E-6</v>
      </c>
      <c r="H255" s="37">
        <v>4.9069800099391465E-6</v>
      </c>
      <c r="I255" s="37">
        <v>8.2420731901335159E-6</v>
      </c>
      <c r="J255" s="37">
        <v>1.2045103003459744E-5</v>
      </c>
      <c r="K255" s="37">
        <v>1.6574483212247055E-5</v>
      </c>
      <c r="L255" s="37">
        <v>2.2151520104864387E-5</v>
      </c>
      <c r="M255" s="37">
        <v>2.7671063280090379E-5</v>
      </c>
      <c r="N255" s="37">
        <v>3.1546838447635925E-5</v>
      </c>
      <c r="O255" s="37">
        <v>3.6258257429709085E-5</v>
      </c>
      <c r="P255" s="37">
        <v>4.0536935502553867E-5</v>
      </c>
      <c r="Q255" s="37">
        <v>4.2664644715970094E-5</v>
      </c>
      <c r="R255" s="37">
        <v>4.3961110211074812E-5</v>
      </c>
      <c r="S255" s="37">
        <v>2.9181990194108502E-5</v>
      </c>
      <c r="T255" s="37">
        <v>2.2241228103557818E-5</v>
      </c>
      <c r="U255" s="37">
        <v>1.7890451580059696E-5</v>
      </c>
      <c r="V255" s="37">
        <v>2.0011266286120977E-5</v>
      </c>
      <c r="W255" s="37">
        <v>1.6895614636797086E-5</v>
      </c>
      <c r="X255" s="37">
        <v>1.4810508680564436E-5</v>
      </c>
      <c r="Y255" s="37">
        <v>1.6644946380063155E-5</v>
      </c>
      <c r="Z255" s="37">
        <v>1.9073247493618734E-5</v>
      </c>
      <c r="AA255" s="37">
        <v>2.0634700617899887E-5</v>
      </c>
      <c r="AB255" s="37">
        <v>2.3236851488847536E-5</v>
      </c>
      <c r="AC255" s="37">
        <v>2.5386283713094732E-5</v>
      </c>
      <c r="AD255" s="37">
        <v>2.7655017196345397E-5</v>
      </c>
      <c r="AE255" s="37">
        <v>2.9725864284659633E-5</v>
      </c>
      <c r="AF255" s="37">
        <v>2.9987349894129525E-5</v>
      </c>
      <c r="AG255" s="37">
        <v>4.0501221570786706E-5</v>
      </c>
      <c r="AH255" s="37">
        <v>4.7383240966704838E-5</v>
      </c>
      <c r="AI255" s="37">
        <v>5.1935672626202284E-5</v>
      </c>
      <c r="AJ255" s="37">
        <v>5.5511366456796627E-5</v>
      </c>
      <c r="AK255" s="37">
        <v>5.9793761994209757E-5</v>
      </c>
      <c r="AL255" s="37">
        <v>6.5502320023841666E-5</v>
      </c>
      <c r="AM255" s="37">
        <v>7.0994793032073242E-5</v>
      </c>
      <c r="AN255" s="37">
        <v>7.6296123308006048E-5</v>
      </c>
      <c r="AO255" s="37">
        <v>8.1535327210798507E-5</v>
      </c>
      <c r="AP255" s="37">
        <v>8.4559493853480884E-5</v>
      </c>
      <c r="AQ255" s="37">
        <v>8.3982335298727473E-5</v>
      </c>
      <c r="AR255" s="37">
        <v>8.6757637216785613E-5</v>
      </c>
      <c r="AS255" s="37">
        <v>9.0325592035624382E-5</v>
      </c>
      <c r="AT255" s="37">
        <v>9.5155468744708826E-5</v>
      </c>
      <c r="AU255" s="37">
        <v>9.8050345393274716E-5</v>
      </c>
      <c r="AV255" s="37">
        <v>1.0836656928243731E-4</v>
      </c>
      <c r="AW255" s="37">
        <v>1.0946242846566803E-4</v>
      </c>
      <c r="AX255" s="37">
        <v>1.1345517580222402E-4</v>
      </c>
      <c r="AY255" s="37">
        <v>1.1602597239312791E-4</v>
      </c>
      <c r="AZ255" s="37">
        <v>1.1810633580695654E-4</v>
      </c>
      <c r="BA255" s="37">
        <v>1.2034831363579192E-4</v>
      </c>
      <c r="BB255" s="37">
        <v>1.2222000527660254E-4</v>
      </c>
      <c r="BC255" s="37">
        <v>1.2220066613472316E-4</v>
      </c>
      <c r="BD255" s="37">
        <v>1.22452113094107E-4</v>
      </c>
      <c r="BE255" s="37">
        <v>1.2023441386631545E-4</v>
      </c>
      <c r="BF255" s="37">
        <v>1.2007426938188854E-4</v>
      </c>
      <c r="BG255" s="37">
        <v>1.1955387351625133E-4</v>
      </c>
      <c r="BH255" s="37">
        <v>1.179029481011291E-4</v>
      </c>
      <c r="BI255" s="37">
        <v>1.1424326716345486E-4</v>
      </c>
      <c r="BJ255" s="37">
        <v>1.1175665119346716E-4</v>
      </c>
      <c r="BK255" s="37">
        <v>1.0937431071633194E-4</v>
      </c>
      <c r="BL255" s="37">
        <v>1.0579709990823097E-4</v>
      </c>
      <c r="BM255" s="37">
        <v>9.9380115940685845E-5</v>
      </c>
      <c r="BN255" s="37">
        <v>9.5551347237345316E-5</v>
      </c>
      <c r="BO255" s="37">
        <v>9.2875097003365756E-5</v>
      </c>
      <c r="BP255" s="37">
        <v>9.4784967696681256E-5</v>
      </c>
      <c r="BQ255" s="37">
        <v>9.2221280205704353E-5</v>
      </c>
      <c r="BR255" s="37">
        <v>8.8960261820181287E-5</v>
      </c>
      <c r="BS255" s="37">
        <v>8.718830718558275E-5</v>
      </c>
      <c r="BT255" s="37">
        <v>8.2856395276666454E-5</v>
      </c>
      <c r="BU255" s="37">
        <v>7.9424515326325846E-5</v>
      </c>
      <c r="BV255" s="37">
        <v>7.9398365891497115E-5</v>
      </c>
      <c r="BW255" s="37">
        <v>6.2070956541800459E-5</v>
      </c>
      <c r="BX255" s="37">
        <v>5.320169568653712E-5</v>
      </c>
      <c r="BY255" s="37">
        <v>6.519841916650227E-5</v>
      </c>
      <c r="BZ255" s="37">
        <v>6.9938150477584786E-5</v>
      </c>
      <c r="CA255" s="37">
        <v>7.2146313318280158E-5</v>
      </c>
      <c r="CB255" s="37">
        <v>7.4278432056814001E-5</v>
      </c>
      <c r="CC255" s="37">
        <v>7.6253267625828904E-5</v>
      </c>
      <c r="CD255" s="37">
        <v>8.0655985061137633E-5</v>
      </c>
      <c r="CE255" s="37">
        <v>7.8664670445616401E-5</v>
      </c>
      <c r="CF255" s="37">
        <v>8.2117571055086261E-5</v>
      </c>
      <c r="CG255" s="37">
        <v>8.4659379340384819E-5</v>
      </c>
      <c r="CH255" s="37">
        <v>8.4673576558053505E-5</v>
      </c>
      <c r="CI255" s="37">
        <v>8.7636565572923793E-5</v>
      </c>
      <c r="CJ255" s="37">
        <v>8.8429704156677645E-5</v>
      </c>
      <c r="CK255" s="37">
        <v>8.9590147902466846E-5</v>
      </c>
      <c r="CL255" s="37">
        <v>9.0879489660573056E-5</v>
      </c>
      <c r="CM255" s="37">
        <v>9.1878951150853327E-5</v>
      </c>
      <c r="CN255" s="37">
        <v>9.2972873376708428E-5</v>
      </c>
      <c r="CO255" s="37">
        <v>8.7787783071114345E-5</v>
      </c>
      <c r="CP255" s="37">
        <v>8.4288778260662448E-5</v>
      </c>
      <c r="CQ255" s="37">
        <v>8.3140343206802611E-5</v>
      </c>
      <c r="CR255" s="37">
        <v>8.2381190072300722E-5</v>
      </c>
      <c r="CS255" s="37">
        <v>8.0658592940371742E-5</v>
      </c>
      <c r="CT255" s="37">
        <v>7.9867778443793352E-5</v>
      </c>
    </row>
    <row r="256" spans="1:98" x14ac:dyDescent="0.4">
      <c r="A256" s="96"/>
      <c r="B256" s="94" t="s">
        <v>137</v>
      </c>
      <c r="C256" s="36" t="s">
        <v>3</v>
      </c>
      <c r="D256" s="37">
        <v>6.1723470871082257E-2</v>
      </c>
      <c r="E256" s="37">
        <v>4.453404956979929E-2</v>
      </c>
      <c r="F256" s="37">
        <v>3.1093286123547954E-2</v>
      </c>
      <c r="G256" s="37">
        <v>4.0430443134622095E-2</v>
      </c>
      <c r="H256" s="37">
        <v>6.3468203631014075E-2</v>
      </c>
      <c r="I256" s="37">
        <v>8.7242583354088118E-2</v>
      </c>
      <c r="J256" s="37">
        <v>0.10168850010009117</v>
      </c>
      <c r="K256" s="37">
        <v>0.10503352489202654</v>
      </c>
      <c r="L256" s="37">
        <v>0.12282631252690959</v>
      </c>
      <c r="M256" s="37">
        <v>0.12190420186393011</v>
      </c>
      <c r="N256" s="37">
        <v>0.10367846554722909</v>
      </c>
      <c r="O256" s="37">
        <v>0.1129368062456545</v>
      </c>
      <c r="P256" s="37">
        <v>0.11118335828677992</v>
      </c>
      <c r="Q256" s="37">
        <v>0.10824103562499608</v>
      </c>
      <c r="R256" s="37">
        <v>9.9334568011959279E-2</v>
      </c>
      <c r="S256" s="37">
        <v>1.5858574023032142E-3</v>
      </c>
      <c r="T256" s="37">
        <v>1.4561409220093625E-2</v>
      </c>
      <c r="U256" s="37">
        <v>1.6221477020755309E-2</v>
      </c>
      <c r="V256" s="37">
        <v>3.0117542557036081E-2</v>
      </c>
      <c r="W256" s="37">
        <v>4.9626362153717088E-2</v>
      </c>
      <c r="X256" s="37">
        <v>6.1594249832224175E-2</v>
      </c>
      <c r="Y256" s="37">
        <v>7.0773757959282285E-2</v>
      </c>
      <c r="Z256" s="37">
        <v>8.3157129611163574E-2</v>
      </c>
      <c r="AA256" s="37">
        <v>8.2682572851790051E-2</v>
      </c>
      <c r="AB256" s="37">
        <v>9.246953606494053E-2</v>
      </c>
      <c r="AC256" s="37">
        <v>0.11217041476524364</v>
      </c>
      <c r="AD256" s="37">
        <v>0.12162674049595361</v>
      </c>
      <c r="AE256" s="37">
        <v>0.12924762200363679</v>
      </c>
      <c r="AF256" s="37">
        <v>0.121286100630041</v>
      </c>
      <c r="AG256" s="37">
        <v>0.13608324009494449</v>
      </c>
      <c r="AH256" s="37">
        <v>0.17619408604120268</v>
      </c>
      <c r="AI256" s="37">
        <v>0.17350990291167953</v>
      </c>
      <c r="AJ256" s="37">
        <v>0.17201324280160049</v>
      </c>
      <c r="AK256" s="37">
        <v>0.16770843161588514</v>
      </c>
      <c r="AL256" s="37">
        <v>0.19550068647778215</v>
      </c>
      <c r="AM256" s="37">
        <v>0.19360685681632944</v>
      </c>
      <c r="AN256" s="37">
        <v>0.14694404820068105</v>
      </c>
      <c r="AO256" s="37">
        <v>0.19398092523838092</v>
      </c>
      <c r="AP256" s="37">
        <v>0.21534620832154838</v>
      </c>
      <c r="AQ256" s="37">
        <v>0.23570749896656409</v>
      </c>
      <c r="AR256" s="37">
        <v>0.2213451731375497</v>
      </c>
      <c r="AS256" s="37">
        <v>0.20224278944621188</v>
      </c>
      <c r="AT256" s="37">
        <v>0.21863962019160277</v>
      </c>
      <c r="AU256" s="37">
        <v>0.24524658203832025</v>
      </c>
      <c r="AV256" s="37">
        <v>0.26259193398106606</v>
      </c>
      <c r="AW256" s="37">
        <v>0.20785647700819584</v>
      </c>
      <c r="AX256" s="37">
        <v>0.21764764292583424</v>
      </c>
      <c r="AY256" s="37">
        <v>0.20295982550771108</v>
      </c>
      <c r="AZ256" s="37">
        <v>0.21397742924742016</v>
      </c>
      <c r="BA256" s="37">
        <v>0.23501154800709442</v>
      </c>
      <c r="BB256" s="37">
        <v>0.22617132159410838</v>
      </c>
      <c r="BC256" s="37">
        <v>0.21768171903591937</v>
      </c>
      <c r="BD256" s="37">
        <v>0.19038778736422615</v>
      </c>
      <c r="BE256" s="37">
        <v>0.19023506521851602</v>
      </c>
      <c r="BF256" s="37">
        <v>0.2079013080012731</v>
      </c>
      <c r="BG256" s="37">
        <v>0.21435682704982364</v>
      </c>
      <c r="BH256" s="37">
        <v>0.19998192846779592</v>
      </c>
      <c r="BI256" s="37">
        <v>0.1970731815250025</v>
      </c>
      <c r="BJ256" s="37">
        <v>0.21768328760812361</v>
      </c>
      <c r="BK256" s="37">
        <v>0.21651847362210264</v>
      </c>
      <c r="BL256" s="37">
        <v>0.19471803405919627</v>
      </c>
      <c r="BM256" s="37">
        <v>0.18663456104776288</v>
      </c>
      <c r="BN256" s="37">
        <v>0.17589229945196189</v>
      </c>
      <c r="BO256" s="37">
        <v>0.16610898264057006</v>
      </c>
      <c r="BP256" s="37">
        <v>0.18070256278567551</v>
      </c>
      <c r="BQ256" s="37">
        <v>0.18641454419244974</v>
      </c>
      <c r="BR256" s="37">
        <v>0.17619186230721359</v>
      </c>
      <c r="BS256" s="37">
        <v>0.1991729360607021</v>
      </c>
      <c r="BT256" s="37">
        <v>0.19524445652677291</v>
      </c>
      <c r="BU256" s="37">
        <v>0.18617837389044872</v>
      </c>
      <c r="BV256" s="37">
        <v>0.19962175221153447</v>
      </c>
      <c r="BW256" s="37">
        <v>0.19284955129457465</v>
      </c>
      <c r="BX256" s="37">
        <v>0.19371764159100016</v>
      </c>
      <c r="BY256" s="37">
        <v>0.19284067585302292</v>
      </c>
      <c r="BZ256" s="37">
        <v>0.19976666079212577</v>
      </c>
      <c r="CA256" s="37">
        <v>0.19212206409405902</v>
      </c>
      <c r="CB256" s="37">
        <v>0.20310526956450858</v>
      </c>
      <c r="CC256" s="37">
        <v>0.2089209722684065</v>
      </c>
      <c r="CD256" s="37">
        <v>0.19740402489602327</v>
      </c>
      <c r="CE256" s="37">
        <v>0.14069665240979823</v>
      </c>
      <c r="CF256" s="37">
        <v>0.18893550956573843</v>
      </c>
      <c r="CG256" s="37">
        <v>0.19084642454037573</v>
      </c>
      <c r="CH256" s="37">
        <v>0.1840167789021547</v>
      </c>
      <c r="CI256" s="37">
        <v>0.18343655835841383</v>
      </c>
      <c r="CJ256" s="37">
        <v>0.18538401031110718</v>
      </c>
      <c r="CK256" s="37">
        <v>0.18402310730020549</v>
      </c>
      <c r="CL256" s="37">
        <v>0.18116815726512736</v>
      </c>
      <c r="CM256" s="37">
        <v>0.18611925252631512</v>
      </c>
      <c r="CN256" s="37">
        <v>0.18276581042546078</v>
      </c>
      <c r="CO256" s="37">
        <v>0.17053763704096842</v>
      </c>
      <c r="CP256" s="37">
        <v>0.15334748854737021</v>
      </c>
      <c r="CQ256" s="37">
        <v>0.1723927130348247</v>
      </c>
      <c r="CR256" s="37">
        <v>0.16375186291276855</v>
      </c>
      <c r="CS256" s="37">
        <v>0.15076902970286166</v>
      </c>
      <c r="CT256" s="37">
        <v>0.15083993311281568</v>
      </c>
    </row>
    <row r="257" spans="1:98" x14ac:dyDescent="0.4">
      <c r="A257" s="96"/>
      <c r="B257" s="94"/>
      <c r="C257" s="37" t="s">
        <v>4</v>
      </c>
      <c r="D257" s="37">
        <v>0</v>
      </c>
      <c r="E257" s="37">
        <v>2.4465332082152885E-2</v>
      </c>
      <c r="F257" s="37">
        <v>3.598007284489587E-2</v>
      </c>
      <c r="G257" s="37">
        <v>4.0741451577381238E-2</v>
      </c>
      <c r="H257" s="37">
        <v>4.9390492592768176E-2</v>
      </c>
      <c r="I257" s="37">
        <v>6.605534905366002E-2</v>
      </c>
      <c r="J257" s="37">
        <v>8.9133587469081565E-2</v>
      </c>
      <c r="K257" s="37">
        <v>0.11388402321694434</v>
      </c>
      <c r="L257" s="37">
        <v>0.13609527406296804</v>
      </c>
      <c r="M257" s="37">
        <v>0.16261614223477491</v>
      </c>
      <c r="N257" s="37">
        <v>0.18500215919525578</v>
      </c>
      <c r="O257" s="37">
        <v>0.19799494442097124</v>
      </c>
      <c r="P257" s="37">
        <v>0.21474823257134368</v>
      </c>
      <c r="Q257" s="37">
        <v>0.22942831992380952</v>
      </c>
      <c r="R257" s="37">
        <v>0.2421387517800444</v>
      </c>
      <c r="S257" s="37">
        <v>0.2509572219638283</v>
      </c>
      <c r="T257" s="37">
        <v>0.22144116908056743</v>
      </c>
      <c r="U257" s="37">
        <v>0.20671904468760413</v>
      </c>
      <c r="V257" s="37">
        <v>0.19623668850171402</v>
      </c>
      <c r="W257" s="37">
        <v>0.19342078759322259</v>
      </c>
      <c r="X257" s="37">
        <v>0.19651689319585713</v>
      </c>
      <c r="Y257" s="37">
        <v>0.20344468598446735</v>
      </c>
      <c r="Z257" s="37">
        <v>0.21270165141318503</v>
      </c>
      <c r="AA257" s="37">
        <v>0.22476625769867067</v>
      </c>
      <c r="AB257" s="37">
        <v>0.23368666926050222</v>
      </c>
      <c r="AC257" s="37">
        <v>0.24458404443410278</v>
      </c>
      <c r="AD257" s="37">
        <v>0.26103687042919982</v>
      </c>
      <c r="AE257" s="37">
        <v>0.2781384648674452</v>
      </c>
      <c r="AF257" s="37">
        <v>0.29496409285574571</v>
      </c>
      <c r="AG257" s="37">
        <v>0.30626616249575095</v>
      </c>
      <c r="AH257" s="37">
        <v>0.32317478932566579</v>
      </c>
      <c r="AI257" s="37">
        <v>0.35352203427626239</v>
      </c>
      <c r="AJ257" s="37">
        <v>0.37745142196396508</v>
      </c>
      <c r="AK257" s="37">
        <v>0.39811972152683867</v>
      </c>
      <c r="AL257" s="37">
        <v>0.41540295986465786</v>
      </c>
      <c r="AM257" s="37">
        <v>0.44596744929297388</v>
      </c>
      <c r="AN257" s="37">
        <v>0.47152070511708305</v>
      </c>
      <c r="AO257" s="37">
        <v>0.4763307883533674</v>
      </c>
      <c r="AP257" s="37">
        <v>0.50238470034321214</v>
      </c>
      <c r="AQ257" s="37">
        <v>0.5326131855466596</v>
      </c>
      <c r="AR257" s="37">
        <v>0.56639245980522446</v>
      </c>
      <c r="AS257" s="37">
        <v>0.58981084714604604</v>
      </c>
      <c r="AT257" s="37">
        <v>0.60389932814157654</v>
      </c>
      <c r="AU257" s="37">
        <v>0.62510647344898307</v>
      </c>
      <c r="AV257" s="37">
        <v>0.65487091850910484</v>
      </c>
      <c r="AW257" s="37">
        <v>0.68699727832178548</v>
      </c>
      <c r="AX257" s="37">
        <v>0.69311753320143266</v>
      </c>
      <c r="AY257" s="37">
        <v>0.7056954361777219</v>
      </c>
      <c r="AZ257" s="37">
        <v>0.71278001965313842</v>
      </c>
      <c r="BA257" s="37">
        <v>0.72506883370442121</v>
      </c>
      <c r="BB257" s="37">
        <v>0.74393139326810942</v>
      </c>
      <c r="BC257" s="37">
        <v>0.75699645190237741</v>
      </c>
      <c r="BD257" s="37">
        <v>0.76613269789926219</v>
      </c>
      <c r="BE257" s="37">
        <v>0.76506351631841851</v>
      </c>
      <c r="BF257" s="37">
        <v>0.76575381450342872</v>
      </c>
      <c r="BG257" s="37">
        <v>0.77500959017473492</v>
      </c>
      <c r="BH257" s="37">
        <v>0.78744216444645088</v>
      </c>
      <c r="BI257" s="37">
        <v>0.79136462784316097</v>
      </c>
      <c r="BJ257" s="37">
        <v>0.79432898248619688</v>
      </c>
      <c r="BK257" s="37">
        <v>0.80534156454249906</v>
      </c>
      <c r="BL257" s="37">
        <v>0.8147376106638915</v>
      </c>
      <c r="BM257" s="37">
        <v>0.81539997441977263</v>
      </c>
      <c r="BN257" s="37">
        <v>0.81396053229417442</v>
      </c>
      <c r="BO257" s="37">
        <v>0.80903477962868575</v>
      </c>
      <c r="BP257" s="37">
        <v>0.80158214328957778</v>
      </c>
      <c r="BQ257" s="37">
        <v>0.80369962387327032</v>
      </c>
      <c r="BR257" s="37">
        <v>0.80749508608684351</v>
      </c>
      <c r="BS257" s="37">
        <v>0.80731422871191216</v>
      </c>
      <c r="BT257" s="37">
        <v>0.81666761830215573</v>
      </c>
      <c r="BU257" s="37">
        <v>0.82180204186778649</v>
      </c>
      <c r="BV257" s="37">
        <v>0.82306536991865653</v>
      </c>
      <c r="BW257" s="37">
        <v>0.83060582526126514</v>
      </c>
      <c r="BX257" s="37">
        <v>0.83525987823639991</v>
      </c>
      <c r="BY257" s="37">
        <v>0.84030427830261079</v>
      </c>
      <c r="BZ257" s="37">
        <v>0.8443346595552601</v>
      </c>
      <c r="CA257" s="37">
        <v>0.85084404958423343</v>
      </c>
      <c r="CB257" s="37">
        <v>0.85401620719312032</v>
      </c>
      <c r="CC257" s="37">
        <v>0.8619105743665183</v>
      </c>
      <c r="CD257" s="37">
        <v>0.87045964795148589</v>
      </c>
      <c r="CE257" s="37">
        <v>0.87334906768549092</v>
      </c>
      <c r="CF257" s="37">
        <v>0.85505207197067723</v>
      </c>
      <c r="CG257" s="37">
        <v>0.86196959964580344</v>
      </c>
      <c r="CH257" s="37">
        <v>0.86791541404198747</v>
      </c>
      <c r="CI257" s="37">
        <v>0.87076562960055315</v>
      </c>
      <c r="CJ257" s="37">
        <v>0.87309946758874901</v>
      </c>
      <c r="CK257" s="37">
        <v>0.87637450905411274</v>
      </c>
      <c r="CL257" s="37">
        <v>0.8793176629974232</v>
      </c>
      <c r="CM257" s="37">
        <v>0.88058733682972623</v>
      </c>
      <c r="CN257" s="37">
        <v>0.88420682645898774</v>
      </c>
      <c r="CO257" s="37">
        <v>0.88649053716027326</v>
      </c>
      <c r="CP257" s="37">
        <v>0.8836564800945147</v>
      </c>
      <c r="CQ257" s="37">
        <v>0.87552376591881531</v>
      </c>
      <c r="CR257" s="37">
        <v>0.8772864660868217</v>
      </c>
      <c r="CS257" s="37">
        <v>0.87506290080534688</v>
      </c>
      <c r="CT257" s="37">
        <v>0.86821916060989524</v>
      </c>
    </row>
    <row r="258" spans="1:98" x14ac:dyDescent="0.4">
      <c r="A258" s="96"/>
      <c r="B258" s="94"/>
      <c r="C258" s="37" t="s">
        <v>6</v>
      </c>
      <c r="D258" s="37">
        <v>6.1723470871082257E-2</v>
      </c>
      <c r="E258" s="37">
        <v>6.8999381651952171E-2</v>
      </c>
      <c r="F258" s="37">
        <v>6.7073358968443825E-2</v>
      </c>
      <c r="G258" s="37">
        <v>8.117189471200334E-2</v>
      </c>
      <c r="H258" s="37">
        <v>0.11285869622378225</v>
      </c>
      <c r="I258" s="37">
        <v>0.15329793240774811</v>
      </c>
      <c r="J258" s="37">
        <v>0.19082208756917274</v>
      </c>
      <c r="K258" s="37">
        <v>0.21891754810897088</v>
      </c>
      <c r="L258" s="37">
        <v>0.25892158658987763</v>
      </c>
      <c r="M258" s="37">
        <v>0.28452034409870502</v>
      </c>
      <c r="N258" s="37">
        <v>0.28868062474248485</v>
      </c>
      <c r="O258" s="37">
        <v>0.31093175066662576</v>
      </c>
      <c r="P258" s="37">
        <v>0.32593159085812357</v>
      </c>
      <c r="Q258" s="37">
        <v>0.33766935554880562</v>
      </c>
      <c r="R258" s="37">
        <v>0.34147331979200368</v>
      </c>
      <c r="S258" s="37">
        <v>0.25254307936613146</v>
      </c>
      <c r="T258" s="37">
        <v>0.23600257830066104</v>
      </c>
      <c r="U258" s="37">
        <v>0.22294052170835943</v>
      </c>
      <c r="V258" s="37">
        <v>0.2263542310587501</v>
      </c>
      <c r="W258" s="37">
        <v>0.24304714974693969</v>
      </c>
      <c r="X258" s="37">
        <v>0.2581111430280813</v>
      </c>
      <c r="Y258" s="37">
        <v>0.27421844394374967</v>
      </c>
      <c r="Z258" s="37">
        <v>0.29585878102434859</v>
      </c>
      <c r="AA258" s="37">
        <v>0.30744883055046074</v>
      </c>
      <c r="AB258" s="37">
        <v>0.32615620532544276</v>
      </c>
      <c r="AC258" s="37">
        <v>0.35675445919934645</v>
      </c>
      <c r="AD258" s="37">
        <v>0.38266361092515344</v>
      </c>
      <c r="AE258" s="37">
        <v>0.40738608687108196</v>
      </c>
      <c r="AF258" s="37">
        <v>0.41625019348578673</v>
      </c>
      <c r="AG258" s="37">
        <v>0.44234940259069544</v>
      </c>
      <c r="AH258" s="37">
        <v>0.49936887536686847</v>
      </c>
      <c r="AI258" s="37">
        <v>0.52703193718794195</v>
      </c>
      <c r="AJ258" s="37">
        <v>0.54946466476556555</v>
      </c>
      <c r="AK258" s="37">
        <v>0.56582815314272383</v>
      </c>
      <c r="AL258" s="37">
        <v>0.61090364634243999</v>
      </c>
      <c r="AM258" s="37">
        <v>0.63957430610930333</v>
      </c>
      <c r="AN258" s="37">
        <v>0.61846475331776418</v>
      </c>
      <c r="AO258" s="37">
        <v>0.67031171359174824</v>
      </c>
      <c r="AP258" s="37">
        <v>0.71773090866476041</v>
      </c>
      <c r="AQ258" s="37">
        <v>0.76832068451322366</v>
      </c>
      <c r="AR258" s="37">
        <v>0.7877376329427741</v>
      </c>
      <c r="AS258" s="37">
        <v>0.79205363659225791</v>
      </c>
      <c r="AT258" s="37">
        <v>0.82253894833317931</v>
      </c>
      <c r="AU258" s="37">
        <v>0.87035305548730335</v>
      </c>
      <c r="AV258" s="37">
        <v>0.9174628524901709</v>
      </c>
      <c r="AW258" s="37">
        <v>0.89485375532998135</v>
      </c>
      <c r="AX258" s="37">
        <v>0.91076517612726693</v>
      </c>
      <c r="AY258" s="37">
        <v>0.90865526168543298</v>
      </c>
      <c r="AZ258" s="37">
        <v>0.92675744890055844</v>
      </c>
      <c r="BA258" s="37">
        <v>0.96008038171151555</v>
      </c>
      <c r="BB258" s="37">
        <v>0.97010271486221766</v>
      </c>
      <c r="BC258" s="37">
        <v>0.9746781709382969</v>
      </c>
      <c r="BD258" s="37">
        <v>0.95652048526348843</v>
      </c>
      <c r="BE258" s="37">
        <v>0.95529858153693448</v>
      </c>
      <c r="BF258" s="37">
        <v>0.97365512250470176</v>
      </c>
      <c r="BG258" s="37">
        <v>0.98936641722455865</v>
      </c>
      <c r="BH258" s="37">
        <v>0.98742409291424682</v>
      </c>
      <c r="BI258" s="37">
        <v>0.98843780936816339</v>
      </c>
      <c r="BJ258" s="37">
        <v>1.0120122700943204</v>
      </c>
      <c r="BK258" s="37">
        <v>1.0218600381646017</v>
      </c>
      <c r="BL258" s="37">
        <v>1.0094556447230878</v>
      </c>
      <c r="BM258" s="37">
        <v>1.0020345354675355</v>
      </c>
      <c r="BN258" s="37">
        <v>0.98985283174613636</v>
      </c>
      <c r="BO258" s="37">
        <v>0.97514376226925581</v>
      </c>
      <c r="BP258" s="37">
        <v>0.98228470607525331</v>
      </c>
      <c r="BQ258" s="37">
        <v>0.99011416806571995</v>
      </c>
      <c r="BR258" s="37">
        <v>0.98368694839405701</v>
      </c>
      <c r="BS258" s="37">
        <v>1.0064871647726141</v>
      </c>
      <c r="BT258" s="37">
        <v>1.0119120748289285</v>
      </c>
      <c r="BU258" s="37">
        <v>1.007980415758235</v>
      </c>
      <c r="BV258" s="37">
        <v>1.022687122130191</v>
      </c>
      <c r="BW258" s="37">
        <v>1.0234553765558398</v>
      </c>
      <c r="BX258" s="37">
        <v>1.0289775198274</v>
      </c>
      <c r="BY258" s="37">
        <v>1.0331449541556337</v>
      </c>
      <c r="BZ258" s="37">
        <v>1.0441013203473859</v>
      </c>
      <c r="CA258" s="37">
        <v>1.0429661136782924</v>
      </c>
      <c r="CB258" s="37">
        <v>1.0571214767576289</v>
      </c>
      <c r="CC258" s="37">
        <v>1.0708315466349247</v>
      </c>
      <c r="CD258" s="37">
        <v>1.067863672847509</v>
      </c>
      <c r="CE258" s="37">
        <v>1.0140457200952893</v>
      </c>
      <c r="CF258" s="37">
        <v>1.0439875815364155</v>
      </c>
      <c r="CG258" s="37">
        <v>1.052816024186179</v>
      </c>
      <c r="CH258" s="37">
        <v>1.0519321929441421</v>
      </c>
      <c r="CI258" s="37">
        <v>1.0542021879589669</v>
      </c>
      <c r="CJ258" s="37">
        <v>1.0584834778998562</v>
      </c>
      <c r="CK258" s="37">
        <v>1.0603976163543183</v>
      </c>
      <c r="CL258" s="37">
        <v>1.0604858202625507</v>
      </c>
      <c r="CM258" s="37">
        <v>1.0667065893560415</v>
      </c>
      <c r="CN258" s="37">
        <v>1.0669726368844485</v>
      </c>
      <c r="CO258" s="37">
        <v>1.0570281742012415</v>
      </c>
      <c r="CP258" s="37">
        <v>1.0370039686418848</v>
      </c>
      <c r="CQ258" s="37">
        <v>1.0479164789536399</v>
      </c>
      <c r="CR258" s="37">
        <v>1.0410383289995904</v>
      </c>
      <c r="CS258" s="37">
        <v>1.0258319305082084</v>
      </c>
      <c r="CT258" s="37">
        <v>1.0190590937227109</v>
      </c>
    </row>
    <row r="259" spans="1:98" x14ac:dyDescent="0.4">
      <c r="A259" s="96"/>
      <c r="B259" s="95" t="s">
        <v>138</v>
      </c>
      <c r="C259" s="37" t="s">
        <v>3</v>
      </c>
      <c r="D259" s="37">
        <v>3.700950924198617E-2</v>
      </c>
      <c r="E259" s="37">
        <v>2.4227873735283526E-2</v>
      </c>
      <c r="F259" s="37">
        <v>1.6834459575647071E-2</v>
      </c>
      <c r="G259" s="37">
        <v>2.1858625669471068E-2</v>
      </c>
      <c r="H259" s="37">
        <v>3.3661383322828503E-2</v>
      </c>
      <c r="I259" s="37">
        <v>4.1049982652188337E-2</v>
      </c>
      <c r="J259" s="37">
        <v>4.8980117330226496E-2</v>
      </c>
      <c r="K259" s="37">
        <v>5.0890141827960172E-2</v>
      </c>
      <c r="L259" s="37">
        <v>5.94312245659867E-2</v>
      </c>
      <c r="M259" s="37">
        <v>6.4689187410794199E-2</v>
      </c>
      <c r="N259" s="37">
        <v>6.7090005720224014E-2</v>
      </c>
      <c r="O259" s="37">
        <v>4.185828649025105E-2</v>
      </c>
      <c r="P259" s="37">
        <v>2.5819217249679196E-2</v>
      </c>
      <c r="Q259" s="37">
        <v>5.1160723838915415E-2</v>
      </c>
      <c r="R259" s="37">
        <v>4.2739011383015522E-2</v>
      </c>
      <c r="S259" s="37">
        <v>7.8492951065637674E-3</v>
      </c>
      <c r="T259" s="37">
        <v>8.4808943294805202E-3</v>
      </c>
      <c r="U259" s="37">
        <v>1.5465665441209116E-2</v>
      </c>
      <c r="V259" s="37">
        <v>2.3614099363784984E-2</v>
      </c>
      <c r="W259" s="37">
        <v>3.1200675290061642E-2</v>
      </c>
      <c r="X259" s="37">
        <v>3.4516465371890841E-2</v>
      </c>
      <c r="Y259" s="37">
        <v>3.8712822489177408E-2</v>
      </c>
      <c r="Z259" s="37">
        <v>4.7419927786061494E-2</v>
      </c>
      <c r="AA259" s="37">
        <v>4.4628701621803352E-2</v>
      </c>
      <c r="AB259" s="37">
        <v>4.8586731278433368E-2</v>
      </c>
      <c r="AC259" s="37">
        <v>6.3219003460711465E-2</v>
      </c>
      <c r="AD259" s="37">
        <v>6.7328426793404839E-2</v>
      </c>
      <c r="AE259" s="37">
        <v>7.0454883308461502E-2</v>
      </c>
      <c r="AF259" s="37">
        <v>6.4939706653805843E-2</v>
      </c>
      <c r="AG259" s="37">
        <v>7.400921314484471E-2</v>
      </c>
      <c r="AH259" s="37">
        <v>8.7646171942747861E-2</v>
      </c>
      <c r="AI259" s="37">
        <v>8.6624956753734564E-2</v>
      </c>
      <c r="AJ259" s="37">
        <v>8.3182144165269575E-2</v>
      </c>
      <c r="AK259" s="37">
        <v>7.8891195689262103E-2</v>
      </c>
      <c r="AL259" s="37">
        <v>9.2936763879273368E-2</v>
      </c>
      <c r="AM259" s="37">
        <v>9.2568190801669767E-2</v>
      </c>
      <c r="AN259" s="37">
        <v>8.7864223548305614E-2</v>
      </c>
      <c r="AO259" s="37">
        <v>9.4527317279638937E-2</v>
      </c>
      <c r="AP259" s="37">
        <v>0.10308950459783969</v>
      </c>
      <c r="AQ259" s="37">
        <v>0.11459119159327096</v>
      </c>
      <c r="AR259" s="37">
        <v>7.9570810739283168E-2</v>
      </c>
      <c r="AS259" s="37">
        <v>7.090251266940796E-2</v>
      </c>
      <c r="AT259" s="37">
        <v>7.5777108819392244E-2</v>
      </c>
      <c r="AU259" s="37">
        <v>8.2387274218475207E-2</v>
      </c>
      <c r="AV259" s="37">
        <v>9.0028231699952693E-2</v>
      </c>
      <c r="AW259" s="37">
        <v>7.2697539737503356E-2</v>
      </c>
      <c r="AX259" s="37">
        <v>7.6917316291124971E-2</v>
      </c>
      <c r="AY259" s="37">
        <v>6.9871957703430021E-2</v>
      </c>
      <c r="AZ259" s="37">
        <v>7.2508909279610873E-2</v>
      </c>
      <c r="BA259" s="37">
        <v>8.3250839316611397E-2</v>
      </c>
      <c r="BB259" s="37">
        <v>8.1286530419136194E-2</v>
      </c>
      <c r="BC259" s="37">
        <v>7.6695079212914102E-2</v>
      </c>
      <c r="BD259" s="37">
        <v>6.6542663430317797E-2</v>
      </c>
      <c r="BE259" s="37">
        <v>6.4270796558517945E-2</v>
      </c>
      <c r="BF259" s="37">
        <v>7.2868303791198005E-2</v>
      </c>
      <c r="BG259" s="37">
        <v>7.6401962294403367E-2</v>
      </c>
      <c r="BH259" s="37">
        <v>7.0972170536768811E-2</v>
      </c>
      <c r="BI259" s="37">
        <v>6.9915411670733396E-2</v>
      </c>
      <c r="BJ259" s="37">
        <v>7.8837093894751742E-2</v>
      </c>
      <c r="BK259" s="37">
        <v>7.8164131289028119E-2</v>
      </c>
      <c r="BL259" s="37">
        <v>7.1030998707693679E-2</v>
      </c>
      <c r="BM259" s="37">
        <v>6.8514834561778676E-2</v>
      </c>
      <c r="BN259" s="37">
        <v>6.3924761623929002E-2</v>
      </c>
      <c r="BO259" s="37">
        <v>6.0214807665335837E-2</v>
      </c>
      <c r="BP259" s="37">
        <v>6.761784591500454E-2</v>
      </c>
      <c r="BQ259" s="37">
        <v>6.7586018987050855E-2</v>
      </c>
      <c r="BR259" s="37">
        <v>6.7950749225082194E-2</v>
      </c>
      <c r="BS259" s="37">
        <v>7.0008120189178E-2</v>
      </c>
      <c r="BT259" s="37">
        <v>6.8494845542667063E-2</v>
      </c>
      <c r="BU259" s="37">
        <v>6.209500655530778E-2</v>
      </c>
      <c r="BV259" s="37">
        <v>5.294315110345927E-2</v>
      </c>
      <c r="BW259" s="37">
        <v>4.9693041858533488E-2</v>
      </c>
      <c r="BX259" s="37">
        <v>5.0704648667432885E-2</v>
      </c>
      <c r="BY259" s="37">
        <v>5.0687325293772893E-2</v>
      </c>
      <c r="BZ259" s="37">
        <v>5.18324266904681E-2</v>
      </c>
      <c r="CA259" s="37">
        <v>4.8873749306939968E-2</v>
      </c>
      <c r="CB259" s="37">
        <v>4.8903404705826235E-2</v>
      </c>
      <c r="CC259" s="37">
        <v>5.2345293682532566E-2</v>
      </c>
      <c r="CD259" s="37">
        <v>5.0761173689136657E-2</v>
      </c>
      <c r="CE259" s="37">
        <v>3.3813891806664567E-2</v>
      </c>
      <c r="CF259" s="37">
        <v>4.8986785478452637E-2</v>
      </c>
      <c r="CG259" s="37">
        <v>4.7379359716425491E-2</v>
      </c>
      <c r="CH259" s="37">
        <v>4.5823989383086058E-2</v>
      </c>
      <c r="CI259" s="37">
        <v>4.5503223839175565E-2</v>
      </c>
      <c r="CJ259" s="37">
        <v>4.7361010049969732E-2</v>
      </c>
      <c r="CK259" s="37">
        <v>4.7400444321666492E-2</v>
      </c>
      <c r="CL259" s="37">
        <v>4.7312212153880831E-2</v>
      </c>
      <c r="CM259" s="37">
        <v>4.7204614666736137E-2</v>
      </c>
      <c r="CN259" s="37">
        <v>4.9066004924520921E-2</v>
      </c>
      <c r="CO259" s="37">
        <v>4.2243283703314725E-2</v>
      </c>
      <c r="CP259" s="37">
        <v>3.5496022111178971E-2</v>
      </c>
      <c r="CQ259" s="37">
        <v>4.4010135423868474E-2</v>
      </c>
      <c r="CR259" s="37">
        <v>4.0663983661982532E-2</v>
      </c>
      <c r="CS259" s="37">
        <v>4.0560246663954087E-2</v>
      </c>
      <c r="CT259" s="37">
        <v>3.8852735091512866E-2</v>
      </c>
    </row>
    <row r="260" spans="1:98" x14ac:dyDescent="0.4">
      <c r="A260" s="96"/>
      <c r="B260" s="96"/>
      <c r="C260" s="37" t="s">
        <v>4</v>
      </c>
      <c r="D260" s="37">
        <v>0</v>
      </c>
      <c r="E260" s="37">
        <v>1.1689922406023697E-2</v>
      </c>
      <c r="F260" s="37">
        <v>1.5501004000361111E-2</v>
      </c>
      <c r="G260" s="37">
        <v>1.6403348032553139E-2</v>
      </c>
      <c r="H260" s="37">
        <v>1.9156903765907327E-2</v>
      </c>
      <c r="I260" s="37">
        <v>2.5079298153463866E-2</v>
      </c>
      <c r="J260" s="37">
        <v>3.1815809947436983E-2</v>
      </c>
      <c r="K260" s="37">
        <v>3.9394339807943296E-2</v>
      </c>
      <c r="L260" s="37">
        <v>4.5919586741229701E-2</v>
      </c>
      <c r="M260" s="37">
        <v>5.3838298297134358E-2</v>
      </c>
      <c r="N260" s="37">
        <v>6.1753976123301371E-2</v>
      </c>
      <c r="O260" s="37">
        <v>6.8836297144880584E-2</v>
      </c>
      <c r="P260" s="37">
        <v>6.6635160548674147E-2</v>
      </c>
      <c r="Q260" s="37">
        <v>6.1229156161258104E-2</v>
      </c>
      <c r="R260" s="37">
        <v>6.6138628688024462E-2</v>
      </c>
      <c r="S260" s="37">
        <v>6.6852027064691413E-2</v>
      </c>
      <c r="T260" s="37">
        <v>5.680203880786347E-2</v>
      </c>
      <c r="U260" s="37">
        <v>5.069275200543831E-2</v>
      </c>
      <c r="V260" s="37">
        <v>4.8485520465693488E-2</v>
      </c>
      <c r="W260" s="37">
        <v>4.9135623370916016E-2</v>
      </c>
      <c r="X260" s="37">
        <v>5.1383074368444061E-2</v>
      </c>
      <c r="Y260" s="37">
        <v>5.3845532453900335E-2</v>
      </c>
      <c r="Z260" s="37">
        <v>5.6984038891436786E-2</v>
      </c>
      <c r="AA260" s="37">
        <v>6.1981589786332392E-2</v>
      </c>
      <c r="AB260" s="37">
        <v>6.4593967052520476E-2</v>
      </c>
      <c r="AC260" s="37">
        <v>6.7967916236814502E-2</v>
      </c>
      <c r="AD260" s="37">
        <v>7.5133625970768017E-2</v>
      </c>
      <c r="AE260" s="37">
        <v>8.162935860554224E-2</v>
      </c>
      <c r="AF260" s="37">
        <v>8.7557480474410684E-2</v>
      </c>
      <c r="AG260" s="37">
        <v>9.0487220911631833E-2</v>
      </c>
      <c r="AH260" s="37">
        <v>9.6082385685253652E-2</v>
      </c>
      <c r="AI260" s="37">
        <v>0.10494786929485098</v>
      </c>
      <c r="AJ260" s="37">
        <v>0.11144950582245264</v>
      </c>
      <c r="AK260" s="37">
        <v>0.11557602200606532</v>
      </c>
      <c r="AL260" s="37">
        <v>0.11819064813206799</v>
      </c>
      <c r="AM260" s="37">
        <v>0.12547873463318757</v>
      </c>
      <c r="AN260" s="37">
        <v>0.13103145638734026</v>
      </c>
      <c r="AO260" s="37">
        <v>0.13427149012232048</v>
      </c>
      <c r="AP260" s="37">
        <v>0.13935053093526348</v>
      </c>
      <c r="AQ260" s="37">
        <v>0.14627291669640241</v>
      </c>
      <c r="AR260" s="37">
        <v>0.15508640170912991</v>
      </c>
      <c r="AS260" s="37">
        <v>0.15098438399605835</v>
      </c>
      <c r="AT260" s="37">
        <v>0.14663562922011159</v>
      </c>
      <c r="AU260" s="37">
        <v>0.14570826082701238</v>
      </c>
      <c r="AV260" s="37">
        <v>0.1472022682674882</v>
      </c>
      <c r="AW260" s="37">
        <v>0.15066813511723376</v>
      </c>
      <c r="AX260" s="37">
        <v>0.14762617382295584</v>
      </c>
      <c r="AY260" s="37">
        <v>0.1472801045918076</v>
      </c>
      <c r="AZ260" s="37">
        <v>0.14494233861140102</v>
      </c>
      <c r="BA260" s="37">
        <v>0.14416265170747891</v>
      </c>
      <c r="BB260" s="37">
        <v>0.14672365823899303</v>
      </c>
      <c r="BC260" s="37">
        <v>0.14803465392483642</v>
      </c>
      <c r="BD260" s="37">
        <v>0.14760413827526925</v>
      </c>
      <c r="BE260" s="37">
        <v>0.14446684449233507</v>
      </c>
      <c r="BF260" s="37">
        <v>0.14142764243746389</v>
      </c>
      <c r="BG260" s="37">
        <v>0.14207736258279921</v>
      </c>
      <c r="BH260" s="37">
        <v>0.14356178617391716</v>
      </c>
      <c r="BI260" s="37">
        <v>0.14268975253586472</v>
      </c>
      <c r="BJ260" s="37">
        <v>0.14175461027615457</v>
      </c>
      <c r="BK260" s="37">
        <v>0.14388724109649137</v>
      </c>
      <c r="BL260" s="37">
        <v>0.14523450198143137</v>
      </c>
      <c r="BM260" s="37">
        <v>0.14411501242864441</v>
      </c>
      <c r="BN260" s="37">
        <v>0.14263599838412741</v>
      </c>
      <c r="BO260" s="37">
        <v>0.1402275952977512</v>
      </c>
      <c r="BP260" s="37">
        <v>0.13733502693433933</v>
      </c>
      <c r="BQ260" s="37">
        <v>0.13776814984387425</v>
      </c>
      <c r="BR260" s="37">
        <v>0.13764730191572158</v>
      </c>
      <c r="BS260" s="37">
        <v>0.13765560655197112</v>
      </c>
      <c r="BT260" s="37">
        <v>0.13810583740594568</v>
      </c>
      <c r="BU260" s="37">
        <v>0.13795671879470528</v>
      </c>
      <c r="BV260" s="37">
        <v>0.13573160349377636</v>
      </c>
      <c r="BW260" s="37">
        <v>0.13126272012365844</v>
      </c>
      <c r="BX260" s="37">
        <v>0.12725397928769544</v>
      </c>
      <c r="BY260" s="37">
        <v>0.12457251424710973</v>
      </c>
      <c r="BZ260" s="37">
        <v>0.12231199196541509</v>
      </c>
      <c r="CA260" s="37">
        <v>0.12069560714807891</v>
      </c>
      <c r="CB260" s="37">
        <v>0.11834583416986438</v>
      </c>
      <c r="CC260" s="37">
        <v>0.11654304291165703</v>
      </c>
      <c r="CD260" s="37">
        <v>0.11589800838307282</v>
      </c>
      <c r="CE260" s="37">
        <v>0.11450990861875766</v>
      </c>
      <c r="CF260" s="37">
        <v>0.10820556060604963</v>
      </c>
      <c r="CG260" s="37">
        <v>0.10859967927719934</v>
      </c>
      <c r="CH260" s="37">
        <v>0.10782935580371146</v>
      </c>
      <c r="CI260" s="37">
        <v>0.10652412469866557</v>
      </c>
      <c r="CJ260" s="37">
        <v>0.10534496498021564</v>
      </c>
      <c r="CK260" s="37">
        <v>0.1049111537205748</v>
      </c>
      <c r="CL260" s="37">
        <v>0.10442725410367881</v>
      </c>
      <c r="CM260" s="37">
        <v>0.10384203508609384</v>
      </c>
      <c r="CN260" s="37">
        <v>0.10329590865008315</v>
      </c>
      <c r="CO260" s="37">
        <v>0.10336239597145117</v>
      </c>
      <c r="CP260" s="37">
        <v>0.10116997723711754</v>
      </c>
      <c r="CQ260" s="37">
        <v>9.7560051886880994E-2</v>
      </c>
      <c r="CR260" s="37">
        <v>9.7593669057126659E-2</v>
      </c>
      <c r="CS260" s="37">
        <v>9.629244936615107E-2</v>
      </c>
      <c r="CT260" s="37">
        <v>9.5183770534359724E-2</v>
      </c>
    </row>
    <row r="261" spans="1:98" x14ac:dyDescent="0.4">
      <c r="A261" s="96"/>
      <c r="B261" s="97"/>
      <c r="C261" s="37" t="s">
        <v>6</v>
      </c>
      <c r="D261" s="37">
        <v>3.700950924198617E-2</v>
      </c>
      <c r="E261" s="37">
        <v>3.5917796141307225E-2</v>
      </c>
      <c r="F261" s="37">
        <v>3.233546357600818E-2</v>
      </c>
      <c r="G261" s="37">
        <v>3.8261973702024207E-2</v>
      </c>
      <c r="H261" s="37">
        <v>5.281828708873583E-2</v>
      </c>
      <c r="I261" s="37">
        <v>6.6129280805652196E-2</v>
      </c>
      <c r="J261" s="37">
        <v>8.0795927277663479E-2</v>
      </c>
      <c r="K261" s="37">
        <v>9.0284481635903469E-2</v>
      </c>
      <c r="L261" s="37">
        <v>0.10535081130721639</v>
      </c>
      <c r="M261" s="37">
        <v>0.11852748570792858</v>
      </c>
      <c r="N261" s="37">
        <v>0.12884398184352538</v>
      </c>
      <c r="O261" s="37">
        <v>0.11069458363513164</v>
      </c>
      <c r="P261" s="37">
        <v>9.2454377798353346E-2</v>
      </c>
      <c r="Q261" s="37">
        <v>0.11238988000017353</v>
      </c>
      <c r="R261" s="37">
        <v>0.10887764007103998</v>
      </c>
      <c r="S261" s="37">
        <v>7.4701322171255177E-2</v>
      </c>
      <c r="T261" s="37">
        <v>6.5282933137343985E-2</v>
      </c>
      <c r="U261" s="37">
        <v>6.6158417446647425E-2</v>
      </c>
      <c r="V261" s="37">
        <v>7.2099619829478476E-2</v>
      </c>
      <c r="W261" s="37">
        <v>8.0336298660977648E-2</v>
      </c>
      <c r="X261" s="37">
        <v>8.5899539740334901E-2</v>
      </c>
      <c r="Y261" s="37">
        <v>9.2558354943077736E-2</v>
      </c>
      <c r="Z261" s="37">
        <v>0.10440396667749828</v>
      </c>
      <c r="AA261" s="37">
        <v>0.10661029140813576</v>
      </c>
      <c r="AB261" s="37">
        <v>0.11318069833095384</v>
      </c>
      <c r="AC261" s="37">
        <v>0.13118691969752597</v>
      </c>
      <c r="AD261" s="37">
        <v>0.14246205276417284</v>
      </c>
      <c r="AE261" s="37">
        <v>0.15208424191400371</v>
      </c>
      <c r="AF261" s="37">
        <v>0.1524971871282165</v>
      </c>
      <c r="AG261" s="37">
        <v>0.16449643405647654</v>
      </c>
      <c r="AH261" s="37">
        <v>0.1837285576280015</v>
      </c>
      <c r="AI261" s="37">
        <v>0.19157282604858553</v>
      </c>
      <c r="AJ261" s="37">
        <v>0.19463164998772223</v>
      </c>
      <c r="AK261" s="37">
        <v>0.19446721769532743</v>
      </c>
      <c r="AL261" s="37">
        <v>0.21112741201134139</v>
      </c>
      <c r="AM261" s="37">
        <v>0.21804692543485732</v>
      </c>
      <c r="AN261" s="37">
        <v>0.2188956799356459</v>
      </c>
      <c r="AO261" s="37">
        <v>0.22879880740195943</v>
      </c>
      <c r="AP261" s="37">
        <v>0.24244003553310314</v>
      </c>
      <c r="AQ261" s="37">
        <v>0.26086410828967332</v>
      </c>
      <c r="AR261" s="37">
        <v>0.23465721244841309</v>
      </c>
      <c r="AS261" s="37">
        <v>0.22188689666546632</v>
      </c>
      <c r="AT261" s="37">
        <v>0.22241273803950384</v>
      </c>
      <c r="AU261" s="37">
        <v>0.2280955350454876</v>
      </c>
      <c r="AV261" s="37">
        <v>0.23723049996744086</v>
      </c>
      <c r="AW261" s="37">
        <v>0.22336567485473713</v>
      </c>
      <c r="AX261" s="37">
        <v>0.22454349011408081</v>
      </c>
      <c r="AY261" s="37">
        <v>0.21715206229523765</v>
      </c>
      <c r="AZ261" s="37">
        <v>0.21745124789101189</v>
      </c>
      <c r="BA261" s="37">
        <v>0.22741349102409031</v>
      </c>
      <c r="BB261" s="37">
        <v>0.22801018865812925</v>
      </c>
      <c r="BC261" s="37">
        <v>0.22472973313775052</v>
      </c>
      <c r="BD261" s="37">
        <v>0.21414680170558706</v>
      </c>
      <c r="BE261" s="37">
        <v>0.20873764105085302</v>
      </c>
      <c r="BF261" s="37">
        <v>0.21429594622866188</v>
      </c>
      <c r="BG261" s="37">
        <v>0.21847932487720256</v>
      </c>
      <c r="BH261" s="37">
        <v>0.21453395671068598</v>
      </c>
      <c r="BI261" s="37">
        <v>0.21260516420659811</v>
      </c>
      <c r="BJ261" s="37">
        <v>0.22059170417090632</v>
      </c>
      <c r="BK261" s="37">
        <v>0.22205137238551953</v>
      </c>
      <c r="BL261" s="37">
        <v>0.21626550068912503</v>
      </c>
      <c r="BM261" s="37">
        <v>0.21262984699042309</v>
      </c>
      <c r="BN261" s="37">
        <v>0.2065607600080564</v>
      </c>
      <c r="BO261" s="37">
        <v>0.20044240296308705</v>
      </c>
      <c r="BP261" s="37">
        <v>0.20495287284934388</v>
      </c>
      <c r="BQ261" s="37">
        <v>0.20535416883092511</v>
      </c>
      <c r="BR261" s="37">
        <v>0.20559805114080376</v>
      </c>
      <c r="BS261" s="37">
        <v>0.20766372674114913</v>
      </c>
      <c r="BT261" s="37">
        <v>0.20660068294861272</v>
      </c>
      <c r="BU261" s="37">
        <v>0.20005172535001309</v>
      </c>
      <c r="BV261" s="37">
        <v>0.18867475459723562</v>
      </c>
      <c r="BW261" s="37">
        <v>0.18095576198219193</v>
      </c>
      <c r="BX261" s="37">
        <v>0.17795862795512835</v>
      </c>
      <c r="BY261" s="37">
        <v>0.17525983954088262</v>
      </c>
      <c r="BZ261" s="37">
        <v>0.17414441865588318</v>
      </c>
      <c r="CA261" s="37">
        <v>0.16956935645501889</v>
      </c>
      <c r="CB261" s="37">
        <v>0.16724923887569063</v>
      </c>
      <c r="CC261" s="37">
        <v>0.16888833659418961</v>
      </c>
      <c r="CD261" s="37">
        <v>0.16665918207220948</v>
      </c>
      <c r="CE261" s="37">
        <v>0.14832380042542223</v>
      </c>
      <c r="CF261" s="37">
        <v>0.15719234608450228</v>
      </c>
      <c r="CG261" s="37">
        <v>0.15597903899362484</v>
      </c>
      <c r="CH261" s="37">
        <v>0.15365334518679755</v>
      </c>
      <c r="CI261" s="37">
        <v>0.15202734853784114</v>
      </c>
      <c r="CJ261" s="37">
        <v>0.15270597503018538</v>
      </c>
      <c r="CK261" s="37">
        <v>0.15231159804224129</v>
      </c>
      <c r="CL261" s="37">
        <v>0.15173946625755966</v>
      </c>
      <c r="CM261" s="37">
        <v>0.15104664975283</v>
      </c>
      <c r="CN261" s="37">
        <v>0.15236191357460407</v>
      </c>
      <c r="CO261" s="37">
        <v>0.1456056796747659</v>
      </c>
      <c r="CP261" s="37">
        <v>0.13666599934829651</v>
      </c>
      <c r="CQ261" s="37">
        <v>0.14157018731074947</v>
      </c>
      <c r="CR261" s="37">
        <v>0.1382576527191092</v>
      </c>
      <c r="CS261" s="37">
        <v>0.13685269603010516</v>
      </c>
      <c r="CT261" s="37">
        <v>0.1340365056258726</v>
      </c>
    </row>
    <row r="262" spans="1:98" x14ac:dyDescent="0.4">
      <c r="A262" s="96"/>
      <c r="B262" s="94" t="s">
        <v>139</v>
      </c>
      <c r="C262" s="37" t="s">
        <v>3</v>
      </c>
      <c r="D262" s="37">
        <v>9.9868866207595983E-2</v>
      </c>
      <c r="E262" s="37">
        <v>7.0511608478592447E-2</v>
      </c>
      <c r="F262" s="37">
        <v>6.1219938838064862E-2</v>
      </c>
      <c r="G262" s="37">
        <v>7.82724937970916E-2</v>
      </c>
      <c r="H262" s="37">
        <v>0.10482199796606254</v>
      </c>
      <c r="I262" s="37">
        <v>0.12370956556106175</v>
      </c>
      <c r="J262" s="37">
        <v>0.14197670042754029</v>
      </c>
      <c r="K262" s="37">
        <v>0.15698199403084487</v>
      </c>
      <c r="L262" s="37">
        <v>0.17624897169152026</v>
      </c>
      <c r="M262" s="37">
        <v>0.16889636802513944</v>
      </c>
      <c r="N262" s="37">
        <v>0.16086921652461397</v>
      </c>
      <c r="O262" s="37">
        <v>0.15296196399453516</v>
      </c>
      <c r="P262" s="37">
        <v>0.14504266812275768</v>
      </c>
      <c r="Q262" s="37">
        <v>0.13704642799011227</v>
      </c>
      <c r="R262" s="37">
        <v>0.1293279933578097</v>
      </c>
      <c r="S262" s="37">
        <v>0.12126690434368745</v>
      </c>
      <c r="T262" s="37">
        <v>0.11309516508467206</v>
      </c>
      <c r="U262" s="37">
        <v>0.10537267548835613</v>
      </c>
      <c r="V262" s="37">
        <v>9.7151916545974645E-2</v>
      </c>
      <c r="W262" s="37">
        <v>8.9364667516896645E-2</v>
      </c>
      <c r="X262" s="37">
        <v>0.10973435402563161</v>
      </c>
      <c r="Y262" s="37">
        <v>0.11691709533213902</v>
      </c>
      <c r="Z262" s="37">
        <v>0.12398476167265336</v>
      </c>
      <c r="AA262" s="37">
        <v>0.13474248501189956</v>
      </c>
      <c r="AB262" s="37">
        <v>0.19131913313657134</v>
      </c>
      <c r="AC262" s="37">
        <v>0.21410628211374674</v>
      </c>
      <c r="AD262" s="37">
        <v>0.21922876278858877</v>
      </c>
      <c r="AE262" s="37">
        <v>0.22728027872396125</v>
      </c>
      <c r="AF262" s="37">
        <v>0.22455625484154029</v>
      </c>
      <c r="AG262" s="37">
        <v>0.22023007765829317</v>
      </c>
      <c r="AH262" s="37">
        <v>0.241683464208959</v>
      </c>
      <c r="AI262" s="37">
        <v>0.24858072073762083</v>
      </c>
      <c r="AJ262" s="37">
        <v>0.24738195899163881</v>
      </c>
      <c r="AK262" s="37">
        <v>0.29906878495148426</v>
      </c>
      <c r="AL262" s="37">
        <v>0.36712577673347918</v>
      </c>
      <c r="AM262" s="37">
        <v>0.3629401312160454</v>
      </c>
      <c r="AN262" s="37">
        <v>0.36535831366150084</v>
      </c>
      <c r="AO262" s="37">
        <v>0.35442472386767404</v>
      </c>
      <c r="AP262" s="37">
        <v>0.30245026524305679</v>
      </c>
      <c r="AQ262" s="37">
        <v>0.28366813953944803</v>
      </c>
      <c r="AR262" s="37">
        <v>0.28271477033810194</v>
      </c>
      <c r="AS262" s="37">
        <v>0.28211092605744681</v>
      </c>
      <c r="AT262" s="37">
        <v>0.29200777648836307</v>
      </c>
      <c r="AU262" s="37">
        <v>0.30140469128036418</v>
      </c>
      <c r="AV262" s="37">
        <v>0.3022301768133514</v>
      </c>
      <c r="AW262" s="37">
        <v>0.25770713214607543</v>
      </c>
      <c r="AX262" s="37">
        <v>0.27068407931216792</v>
      </c>
      <c r="AY262" s="37">
        <v>0.25875445086366744</v>
      </c>
      <c r="AZ262" s="37">
        <v>0.26211624509293724</v>
      </c>
      <c r="BA262" s="37">
        <v>0.26791747044873837</v>
      </c>
      <c r="BB262" s="37">
        <v>0.25260136573104069</v>
      </c>
      <c r="BC262" s="37">
        <v>0.23951460048666817</v>
      </c>
      <c r="BD262" s="37">
        <v>0.24214655179607594</v>
      </c>
      <c r="BE262" s="37">
        <v>0.21791167668698389</v>
      </c>
      <c r="BF262" s="37">
        <v>0.22228964931338105</v>
      </c>
      <c r="BG262" s="37">
        <v>0.21959097981157197</v>
      </c>
      <c r="BH262" s="37">
        <v>0.21145725483727817</v>
      </c>
      <c r="BI262" s="37">
        <v>0.20041118205833583</v>
      </c>
      <c r="BJ262" s="37">
        <v>0.21684630252120526</v>
      </c>
      <c r="BK262" s="37">
        <v>0.22000896249423094</v>
      </c>
      <c r="BL262" s="37">
        <v>0.20892351354649219</v>
      </c>
      <c r="BM262" s="37">
        <v>0.15889050073232766</v>
      </c>
      <c r="BN262" s="37">
        <v>0.15908498118339975</v>
      </c>
      <c r="BO262" s="37">
        <v>0.15784940294132627</v>
      </c>
      <c r="BP262" s="37">
        <v>0.21134672857685635</v>
      </c>
      <c r="BQ262" s="37">
        <v>0.16869926761143267</v>
      </c>
      <c r="BR262" s="37">
        <v>0.159485291149214</v>
      </c>
      <c r="BS262" s="37">
        <v>0.16024365267548432</v>
      </c>
      <c r="BT262" s="37">
        <v>0.14750149952775785</v>
      </c>
      <c r="BU262" s="37">
        <v>0.13575495976678206</v>
      </c>
      <c r="BV262" s="37">
        <v>0.14436532759775245</v>
      </c>
      <c r="BW262" s="37">
        <v>0.14792553648623002</v>
      </c>
      <c r="BX262" s="37">
        <v>0.14493073816989907</v>
      </c>
      <c r="BY262" s="37">
        <v>0.14501304161846643</v>
      </c>
      <c r="BZ262" s="37">
        <v>0.14655243787135938</v>
      </c>
      <c r="CA262" s="37">
        <v>0.14424287002163938</v>
      </c>
      <c r="CB262" s="37">
        <v>0.14764683718313182</v>
      </c>
      <c r="CC262" s="37">
        <v>0.15199824606113543</v>
      </c>
      <c r="CD262" s="37">
        <v>0.15440201776636467</v>
      </c>
      <c r="CE262" s="37">
        <v>0.1253875278830856</v>
      </c>
      <c r="CF262" s="37">
        <v>0.14447627726566339</v>
      </c>
      <c r="CG262" s="37">
        <v>0.15011924119012074</v>
      </c>
      <c r="CH262" s="37">
        <v>0.13868698095305262</v>
      </c>
      <c r="CI262" s="37">
        <v>0.14520782999608012</v>
      </c>
      <c r="CJ262" s="37">
        <v>0.14209581872401242</v>
      </c>
      <c r="CK262" s="37">
        <v>0.14467456170840098</v>
      </c>
      <c r="CL262" s="37">
        <v>0.14698658700291053</v>
      </c>
      <c r="CM262" s="37">
        <v>0.14758863444577758</v>
      </c>
      <c r="CN262" s="37">
        <v>0.15021294225707071</v>
      </c>
      <c r="CO262" s="37">
        <v>0.12870377904655</v>
      </c>
      <c r="CP262" s="37">
        <v>0.11823817463786894</v>
      </c>
      <c r="CQ262" s="37">
        <v>0.12431106464705662</v>
      </c>
      <c r="CR262" s="37">
        <v>0.12443275141247341</v>
      </c>
      <c r="CS262" s="37">
        <v>0.12025287285260686</v>
      </c>
      <c r="CT262" s="37">
        <v>0.12032584538257669</v>
      </c>
    </row>
    <row r="263" spans="1:98" x14ac:dyDescent="0.4">
      <c r="A263" s="96"/>
      <c r="B263" s="94"/>
      <c r="C263" s="37" t="s">
        <v>4</v>
      </c>
      <c r="D263" s="37">
        <v>0</v>
      </c>
      <c r="E263" s="37">
        <v>0</v>
      </c>
      <c r="F263" s="37">
        <v>0</v>
      </c>
      <c r="G263" s="37">
        <v>0</v>
      </c>
      <c r="H263" s="37">
        <v>0</v>
      </c>
      <c r="I263" s="37">
        <v>0</v>
      </c>
      <c r="J263" s="37">
        <v>0</v>
      </c>
      <c r="K263" s="37">
        <v>0</v>
      </c>
      <c r="L263" s="37">
        <v>0</v>
      </c>
      <c r="M263" s="37">
        <v>0</v>
      </c>
      <c r="N263" s="37">
        <v>0</v>
      </c>
      <c r="O263" s="37">
        <v>0</v>
      </c>
      <c r="P263" s="37">
        <v>0</v>
      </c>
      <c r="Q263" s="37">
        <v>0</v>
      </c>
      <c r="R263" s="37">
        <v>0</v>
      </c>
      <c r="S263" s="37">
        <v>0</v>
      </c>
      <c r="T263" s="37">
        <v>0</v>
      </c>
      <c r="U263" s="37">
        <v>0</v>
      </c>
      <c r="V263" s="37">
        <v>0</v>
      </c>
      <c r="W263" s="37">
        <v>0</v>
      </c>
      <c r="X263" s="37">
        <v>0</v>
      </c>
      <c r="Y263" s="37">
        <v>0</v>
      </c>
      <c r="Z263" s="37">
        <v>0</v>
      </c>
      <c r="AA263" s="37">
        <v>0</v>
      </c>
      <c r="AB263" s="37">
        <v>0</v>
      </c>
      <c r="AC263" s="37">
        <v>0</v>
      </c>
      <c r="AD263" s="37">
        <v>0</v>
      </c>
      <c r="AE263" s="37">
        <v>0</v>
      </c>
      <c r="AF263" s="37">
        <v>0</v>
      </c>
      <c r="AG263" s="37">
        <v>0</v>
      </c>
      <c r="AH263" s="37">
        <v>0</v>
      </c>
      <c r="AI263" s="37">
        <v>0</v>
      </c>
      <c r="AJ263" s="37">
        <v>0</v>
      </c>
      <c r="AK263" s="37">
        <v>0</v>
      </c>
      <c r="AL263" s="37">
        <v>0</v>
      </c>
      <c r="AM263" s="37">
        <v>0</v>
      </c>
      <c r="AN263" s="37">
        <v>0</v>
      </c>
      <c r="AO263" s="37">
        <v>0</v>
      </c>
      <c r="AP263" s="37">
        <v>0</v>
      </c>
      <c r="AQ263" s="37">
        <v>0</v>
      </c>
      <c r="AR263" s="37">
        <v>0</v>
      </c>
      <c r="AS263" s="37">
        <v>0</v>
      </c>
      <c r="AT263" s="37">
        <v>0</v>
      </c>
      <c r="AU263" s="37">
        <v>0</v>
      </c>
      <c r="AV263" s="37">
        <v>0</v>
      </c>
      <c r="AW263" s="37">
        <v>0</v>
      </c>
      <c r="AX263" s="37">
        <v>0</v>
      </c>
      <c r="AY263" s="37">
        <v>0</v>
      </c>
      <c r="AZ263" s="37">
        <v>0</v>
      </c>
      <c r="BA263" s="37">
        <v>0</v>
      </c>
      <c r="BB263" s="37">
        <v>0</v>
      </c>
      <c r="BC263" s="37">
        <v>0</v>
      </c>
      <c r="BD263" s="37">
        <v>0</v>
      </c>
      <c r="BE263" s="37">
        <v>0</v>
      </c>
      <c r="BF263" s="37">
        <v>0</v>
      </c>
      <c r="BG263" s="37">
        <v>0</v>
      </c>
      <c r="BH263" s="37">
        <v>0</v>
      </c>
      <c r="BI263" s="37">
        <v>0</v>
      </c>
      <c r="BJ263" s="37">
        <v>0</v>
      </c>
      <c r="BK263" s="37">
        <v>0</v>
      </c>
      <c r="BL263" s="37">
        <v>0</v>
      </c>
      <c r="BM263" s="37">
        <v>0</v>
      </c>
      <c r="BN263" s="37">
        <v>0</v>
      </c>
      <c r="BO263" s="37">
        <v>0</v>
      </c>
      <c r="BP263" s="37">
        <v>0</v>
      </c>
      <c r="BQ263" s="37">
        <v>0</v>
      </c>
      <c r="BR263" s="37">
        <v>0</v>
      </c>
      <c r="BS263" s="37">
        <v>0</v>
      </c>
      <c r="BT263" s="37">
        <v>0</v>
      </c>
      <c r="BU263" s="37">
        <v>0</v>
      </c>
      <c r="BV263" s="37">
        <v>0</v>
      </c>
      <c r="BW263" s="37">
        <v>0</v>
      </c>
      <c r="BX263" s="37">
        <v>0</v>
      </c>
      <c r="BY263" s="37">
        <v>0</v>
      </c>
      <c r="BZ263" s="37">
        <v>0</v>
      </c>
      <c r="CA263" s="37">
        <v>0</v>
      </c>
      <c r="CB263" s="37">
        <v>0</v>
      </c>
      <c r="CC263" s="37">
        <v>0</v>
      </c>
      <c r="CD263" s="37">
        <v>0</v>
      </c>
      <c r="CE263" s="37">
        <v>0</v>
      </c>
      <c r="CF263" s="37">
        <v>0</v>
      </c>
      <c r="CG263" s="37">
        <v>0</v>
      </c>
      <c r="CH263" s="37">
        <v>0</v>
      </c>
      <c r="CI263" s="37">
        <v>0</v>
      </c>
      <c r="CJ263" s="37">
        <v>0</v>
      </c>
      <c r="CK263" s="37">
        <v>0</v>
      </c>
      <c r="CL263" s="37">
        <v>0</v>
      </c>
      <c r="CM263" s="37">
        <v>0</v>
      </c>
      <c r="CN263" s="37">
        <v>0</v>
      </c>
      <c r="CO263" s="37">
        <v>0</v>
      </c>
      <c r="CP263" s="37">
        <v>0</v>
      </c>
      <c r="CQ263" s="37">
        <v>0</v>
      </c>
      <c r="CR263" s="37">
        <v>0</v>
      </c>
      <c r="CS263" s="37">
        <v>0</v>
      </c>
      <c r="CT263" s="37">
        <v>0</v>
      </c>
    </row>
    <row r="264" spans="1:98" x14ac:dyDescent="0.4">
      <c r="A264" s="96"/>
      <c r="B264" s="94"/>
      <c r="C264" s="37" t="s">
        <v>6</v>
      </c>
      <c r="D264" s="37">
        <v>9.9868866207595983E-2</v>
      </c>
      <c r="E264" s="37">
        <v>7.0511608478592447E-2</v>
      </c>
      <c r="F264" s="37">
        <v>6.1219938838064862E-2</v>
      </c>
      <c r="G264" s="37">
        <v>7.82724937970916E-2</v>
      </c>
      <c r="H264" s="37">
        <v>0.10482199796606254</v>
      </c>
      <c r="I264" s="37">
        <v>0.12370956556106175</v>
      </c>
      <c r="J264" s="37">
        <v>0.14197670042754029</v>
      </c>
      <c r="K264" s="37">
        <v>0.15698199403084487</v>
      </c>
      <c r="L264" s="37">
        <v>0.17624897169152026</v>
      </c>
      <c r="M264" s="37">
        <v>0.16889636802513944</v>
      </c>
      <c r="N264" s="37">
        <v>0.16086921652461397</v>
      </c>
      <c r="O264" s="37">
        <v>0.15296196399453516</v>
      </c>
      <c r="P264" s="37">
        <v>0.14504266812275768</v>
      </c>
      <c r="Q264" s="37">
        <v>0.13704642799011227</v>
      </c>
      <c r="R264" s="37">
        <v>0.1293279933578097</v>
      </c>
      <c r="S264" s="37">
        <v>0.12126690434368745</v>
      </c>
      <c r="T264" s="37">
        <v>0.11309516508467206</v>
      </c>
      <c r="U264" s="37">
        <v>0.10537267548835613</v>
      </c>
      <c r="V264" s="37">
        <v>9.7151916545974645E-2</v>
      </c>
      <c r="W264" s="37">
        <v>8.9364667516896645E-2</v>
      </c>
      <c r="X264" s="37">
        <v>0.10973435402563161</v>
      </c>
      <c r="Y264" s="37">
        <v>0.11691709533213902</v>
      </c>
      <c r="Z264" s="37">
        <v>0.12398476167265336</v>
      </c>
      <c r="AA264" s="37">
        <v>0.13474248501189956</v>
      </c>
      <c r="AB264" s="37">
        <v>0.19131913313657134</v>
      </c>
      <c r="AC264" s="37">
        <v>0.21410628211374674</v>
      </c>
      <c r="AD264" s="37">
        <v>0.21922876278858877</v>
      </c>
      <c r="AE264" s="37">
        <v>0.22728027872396125</v>
      </c>
      <c r="AF264" s="37">
        <v>0.22455625484154029</v>
      </c>
      <c r="AG264" s="37">
        <v>0.22023007765829317</v>
      </c>
      <c r="AH264" s="37">
        <v>0.241683464208959</v>
      </c>
      <c r="AI264" s="37">
        <v>0.24858072073762083</v>
      </c>
      <c r="AJ264" s="37">
        <v>0.24738195899163881</v>
      </c>
      <c r="AK264" s="37">
        <v>0.29906878495148426</v>
      </c>
      <c r="AL264" s="37">
        <v>0.36712577673347918</v>
      </c>
      <c r="AM264" s="37">
        <v>0.3629401312160454</v>
      </c>
      <c r="AN264" s="37">
        <v>0.36535831366150084</v>
      </c>
      <c r="AO264" s="37">
        <v>0.35442472386767404</v>
      </c>
      <c r="AP264" s="37">
        <v>0.30245026524305679</v>
      </c>
      <c r="AQ264" s="37">
        <v>0.28366813953944803</v>
      </c>
      <c r="AR264" s="37">
        <v>0.28271477033810194</v>
      </c>
      <c r="AS264" s="37">
        <v>0.28211092605744681</v>
      </c>
      <c r="AT264" s="37">
        <v>0.29200777648836307</v>
      </c>
      <c r="AU264" s="37">
        <v>0.30140469128036418</v>
      </c>
      <c r="AV264" s="37">
        <v>0.3022301768133514</v>
      </c>
      <c r="AW264" s="37">
        <v>0.25770713214607543</v>
      </c>
      <c r="AX264" s="37">
        <v>0.27068407931216792</v>
      </c>
      <c r="AY264" s="37">
        <v>0.25875445086366744</v>
      </c>
      <c r="AZ264" s="37">
        <v>0.26211624509293724</v>
      </c>
      <c r="BA264" s="37">
        <v>0.26791747044873837</v>
      </c>
      <c r="BB264" s="37">
        <v>0.25260136573104069</v>
      </c>
      <c r="BC264" s="37">
        <v>0.23951460048666817</v>
      </c>
      <c r="BD264" s="37">
        <v>0.24214655179607594</v>
      </c>
      <c r="BE264" s="37">
        <v>0.21791167668698389</v>
      </c>
      <c r="BF264" s="37">
        <v>0.22228964931338105</v>
      </c>
      <c r="BG264" s="37">
        <v>0.21959097981157197</v>
      </c>
      <c r="BH264" s="37">
        <v>0.21145725483727817</v>
      </c>
      <c r="BI264" s="37">
        <v>0.20041118205833583</v>
      </c>
      <c r="BJ264" s="37">
        <v>0.21684630252120526</v>
      </c>
      <c r="BK264" s="37">
        <v>0.22000896249423094</v>
      </c>
      <c r="BL264" s="37">
        <v>0.20892351354649219</v>
      </c>
      <c r="BM264" s="37">
        <v>0.15889050073232766</v>
      </c>
      <c r="BN264" s="37">
        <v>0.15908498118339975</v>
      </c>
      <c r="BO264" s="37">
        <v>0.15784940294132627</v>
      </c>
      <c r="BP264" s="37">
        <v>0.21134672857685635</v>
      </c>
      <c r="BQ264" s="37">
        <v>0.16869926761143267</v>
      </c>
      <c r="BR264" s="37">
        <v>0.159485291149214</v>
      </c>
      <c r="BS264" s="37">
        <v>0.16024365267548432</v>
      </c>
      <c r="BT264" s="37">
        <v>0.14750149952775785</v>
      </c>
      <c r="BU264" s="37">
        <v>0.13575495976678206</v>
      </c>
      <c r="BV264" s="37">
        <v>0.14436532759775245</v>
      </c>
      <c r="BW264" s="37">
        <v>0.14792553648623002</v>
      </c>
      <c r="BX264" s="37">
        <v>0.14493073816989907</v>
      </c>
      <c r="BY264" s="37">
        <v>0.14501304161846643</v>
      </c>
      <c r="BZ264" s="37">
        <v>0.14655243787135938</v>
      </c>
      <c r="CA264" s="37">
        <v>0.14424287002163938</v>
      </c>
      <c r="CB264" s="37">
        <v>0.14764683718313182</v>
      </c>
      <c r="CC264" s="37">
        <v>0.15199824606113543</v>
      </c>
      <c r="CD264" s="37">
        <v>0.15440201776636467</v>
      </c>
      <c r="CE264" s="37">
        <v>0.1253875278830856</v>
      </c>
      <c r="CF264" s="37">
        <v>0.14447627726566339</v>
      </c>
      <c r="CG264" s="37">
        <v>0.15011924119012074</v>
      </c>
      <c r="CH264" s="37">
        <v>0.13868698095305262</v>
      </c>
      <c r="CI264" s="37">
        <v>0.14520782999608012</v>
      </c>
      <c r="CJ264" s="37">
        <v>0.14209581872401242</v>
      </c>
      <c r="CK264" s="37">
        <v>0.14467456170840098</v>
      </c>
      <c r="CL264" s="37">
        <v>0.14698658700291053</v>
      </c>
      <c r="CM264" s="37">
        <v>0.14758863444577758</v>
      </c>
      <c r="CN264" s="37">
        <v>0.15021294225707071</v>
      </c>
      <c r="CO264" s="37">
        <v>0.12870377904655</v>
      </c>
      <c r="CP264" s="37">
        <v>0.11823817463786894</v>
      </c>
      <c r="CQ264" s="37">
        <v>0.12431106464705662</v>
      </c>
      <c r="CR264" s="37">
        <v>0.12443275141247341</v>
      </c>
      <c r="CS264" s="37">
        <v>0.12025287285260686</v>
      </c>
      <c r="CT264" s="37">
        <v>0.12032584538257669</v>
      </c>
    </row>
    <row r="265" spans="1:98" x14ac:dyDescent="0.4">
      <c r="A265" s="96"/>
      <c r="B265" s="94" t="s">
        <v>140</v>
      </c>
      <c r="C265" s="37" t="s">
        <v>3</v>
      </c>
      <c r="D265" s="37">
        <v>5.021806555274677E-5</v>
      </c>
      <c r="E265" s="37">
        <v>3.5757333961002647E-5</v>
      </c>
      <c r="F265" s="37">
        <v>3.1101671324996711E-5</v>
      </c>
      <c r="G265" s="37">
        <v>3.9601564097108816E-5</v>
      </c>
      <c r="H265" s="37">
        <v>5.2651908866858883E-5</v>
      </c>
      <c r="I265" s="37">
        <v>6.1914484802243913E-5</v>
      </c>
      <c r="J265" s="37">
        <v>7.0995348414979153E-5</v>
      </c>
      <c r="K265" s="37">
        <v>7.8211308620902692E-5</v>
      </c>
      <c r="L265" s="37">
        <v>8.7048571772214235E-5</v>
      </c>
      <c r="M265" s="37">
        <v>8.2932451048198071E-5</v>
      </c>
      <c r="N265" s="37">
        <v>7.8424850237666086E-5</v>
      </c>
      <c r="O265" s="37">
        <v>7.3860004812553406E-5</v>
      </c>
      <c r="P265" s="37">
        <v>6.9543042486372176E-5</v>
      </c>
      <c r="Q265" s="37">
        <v>6.4591697501418269E-5</v>
      </c>
      <c r="R265" s="37">
        <v>5.9234998702576051E-5</v>
      </c>
      <c r="S265" s="37">
        <v>5.360182248972933E-5</v>
      </c>
      <c r="T265" s="37">
        <v>4.5860367111363442E-5</v>
      </c>
      <c r="U265" s="37">
        <v>3.3178574068613745E-5</v>
      </c>
      <c r="V265" s="37">
        <v>4.7747177419418128E-5</v>
      </c>
      <c r="W265" s="37">
        <v>4.2897079179405551E-5</v>
      </c>
      <c r="X265" s="37">
        <v>5.3260196545128549E-5</v>
      </c>
      <c r="Y265" s="37">
        <v>5.8000425383080465E-5</v>
      </c>
      <c r="Z265" s="37">
        <v>6.149515210237935E-5</v>
      </c>
      <c r="AA265" s="37">
        <v>6.6625349017551669E-5</v>
      </c>
      <c r="AB265" s="37">
        <v>9.3479064250662235E-5</v>
      </c>
      <c r="AC265" s="37">
        <v>1.0393092279024812E-4</v>
      </c>
      <c r="AD265" s="37">
        <v>1.0358754716280146E-4</v>
      </c>
      <c r="AE265" s="37">
        <v>1.0513782640288699E-4</v>
      </c>
      <c r="AF265" s="37">
        <v>1.0772578207480546E-4</v>
      </c>
      <c r="AG265" s="37">
        <v>1.0844195824862616E-4</v>
      </c>
      <c r="AH265" s="37">
        <v>1.1866050181497773E-4</v>
      </c>
      <c r="AI265" s="37">
        <v>1.2073243695312155E-4</v>
      </c>
      <c r="AJ265" s="37">
        <v>1.2252164369219249E-4</v>
      </c>
      <c r="AK265" s="37">
        <v>1.4198427288902884E-4</v>
      </c>
      <c r="AL265" s="37">
        <v>1.7652717375430695E-4</v>
      </c>
      <c r="AM265" s="37">
        <v>1.7430180242190477E-4</v>
      </c>
      <c r="AN265" s="37">
        <v>1.7694912943798258E-4</v>
      </c>
      <c r="AO265" s="37">
        <v>1.721944938558286E-4</v>
      </c>
      <c r="AP265" s="37">
        <v>1.5100846491973417E-4</v>
      </c>
      <c r="AQ265" s="37">
        <v>1.4184327653105625E-4</v>
      </c>
      <c r="AR265" s="37">
        <v>1.4192316489676396E-4</v>
      </c>
      <c r="AS265" s="37">
        <v>1.4114600042316918E-4</v>
      </c>
      <c r="AT265" s="37">
        <v>1.4637162672228129E-4</v>
      </c>
      <c r="AU265" s="37">
        <v>1.5053443089152685E-4</v>
      </c>
      <c r="AV265" s="37">
        <v>1.5101342408471816E-4</v>
      </c>
      <c r="AW265" s="37">
        <v>1.2977956291869872E-4</v>
      </c>
      <c r="AX265" s="37">
        <v>1.3687898894744512E-4</v>
      </c>
      <c r="AY265" s="37">
        <v>1.3087665239954691E-4</v>
      </c>
      <c r="AZ265" s="37">
        <v>1.324818308637667E-4</v>
      </c>
      <c r="BA265" s="37">
        <v>1.3572613452893096E-4</v>
      </c>
      <c r="BB265" s="37">
        <v>1.2808147175821292E-4</v>
      </c>
      <c r="BC265" s="37">
        <v>1.2113823494460067E-4</v>
      </c>
      <c r="BD265" s="37">
        <v>1.2295476315087118E-4</v>
      </c>
      <c r="BE265" s="37">
        <v>1.1080812728604733E-4</v>
      </c>
      <c r="BF265" s="37">
        <v>1.1282100754776335E-4</v>
      </c>
      <c r="BG265" s="37">
        <v>1.1172075198891784E-4</v>
      </c>
      <c r="BH265" s="37">
        <v>1.0779696810352266E-4</v>
      </c>
      <c r="BI265" s="37">
        <v>1.0247529245420545E-4</v>
      </c>
      <c r="BJ265" s="37">
        <v>1.1040496235041913E-4</v>
      </c>
      <c r="BK265" s="37">
        <v>1.1214740892851138E-4</v>
      </c>
      <c r="BL265" s="37">
        <v>1.0683962665124985E-4</v>
      </c>
      <c r="BM265" s="37">
        <v>8.1064013778937391E-5</v>
      </c>
      <c r="BN265" s="37">
        <v>8.1084726876044501E-5</v>
      </c>
      <c r="BO265" s="37">
        <v>8.0791889341936309E-5</v>
      </c>
      <c r="BP265" s="37">
        <v>1.0781373650974311E-4</v>
      </c>
      <c r="BQ265" s="37">
        <v>8.6058034815137544E-5</v>
      </c>
      <c r="BR265" s="37">
        <v>8.1330331602315846E-5</v>
      </c>
      <c r="BS265" s="37">
        <v>8.1572998928556258E-5</v>
      </c>
      <c r="BT265" s="37">
        <v>7.5368709362297933E-5</v>
      </c>
      <c r="BU265" s="37">
        <v>6.9317604971434765E-5</v>
      </c>
      <c r="BV265" s="37">
        <v>7.3866194417436632E-5</v>
      </c>
      <c r="BW265" s="37">
        <v>7.5056271694571336E-5</v>
      </c>
      <c r="BX265" s="37">
        <v>7.3895385961490344E-5</v>
      </c>
      <c r="BY265" s="37">
        <v>7.3827836839609486E-5</v>
      </c>
      <c r="BZ265" s="37">
        <v>7.5019857973159798E-5</v>
      </c>
      <c r="CA265" s="37">
        <v>7.3577536737114339E-5</v>
      </c>
      <c r="CB265" s="37">
        <v>7.5350963253020779E-5</v>
      </c>
      <c r="CC265" s="37">
        <v>7.7772058882892065E-5</v>
      </c>
      <c r="CD265" s="37">
        <v>7.9104580270352758E-5</v>
      </c>
      <c r="CE265" s="37">
        <v>6.4165329511409349E-5</v>
      </c>
      <c r="CF265" s="37">
        <v>7.3917339707845706E-5</v>
      </c>
      <c r="CG265" s="37">
        <v>7.6653044157773886E-5</v>
      </c>
      <c r="CH265" s="37">
        <v>7.1101697274548128E-5</v>
      </c>
      <c r="CI265" s="37">
        <v>7.4250021196858127E-5</v>
      </c>
      <c r="CJ265" s="37">
        <v>7.2748203297102665E-5</v>
      </c>
      <c r="CK265" s="37">
        <v>7.378085486805139E-5</v>
      </c>
      <c r="CL265" s="37">
        <v>7.5015343857799777E-5</v>
      </c>
      <c r="CM265" s="37">
        <v>7.5548615256474337E-5</v>
      </c>
      <c r="CN265" s="37">
        <v>7.6301445992163177E-5</v>
      </c>
      <c r="CO265" s="37">
        <v>6.5712644065420595E-5</v>
      </c>
      <c r="CP265" s="37">
        <v>6.0047733707290307E-5</v>
      </c>
      <c r="CQ265" s="37">
        <v>6.3473258493437532E-5</v>
      </c>
      <c r="CR265" s="37">
        <v>6.3571485942830915E-5</v>
      </c>
      <c r="CS265" s="37">
        <v>6.1493173641755016E-5</v>
      </c>
      <c r="CT265" s="37">
        <v>6.1516381955330969E-5</v>
      </c>
    </row>
    <row r="266" spans="1:98" x14ac:dyDescent="0.4">
      <c r="A266" s="96"/>
      <c r="B266" s="94"/>
      <c r="C266" s="37" t="s">
        <v>4</v>
      </c>
      <c r="D266" s="37">
        <v>0</v>
      </c>
      <c r="E266" s="37">
        <v>2.5109032776373385E-5</v>
      </c>
      <c r="F266" s="37">
        <v>3.4618022164750246E-5</v>
      </c>
      <c r="G266" s="37">
        <v>4.0024463371019264E-5</v>
      </c>
      <c r="H266" s="37">
        <v>4.9150952424353328E-5</v>
      </c>
      <c r="I266" s="37">
        <v>6.278654193809392E-5</v>
      </c>
      <c r="J266" s="37">
        <v>7.7548384598565353E-5</v>
      </c>
      <c r="K266" s="37">
        <v>9.3206660243880471E-5</v>
      </c>
      <c r="L266" s="37">
        <v>1.0869556654374721E-4</v>
      </c>
      <c r="M266" s="37">
        <v>1.2500427198627761E-4</v>
      </c>
      <c r="N266" s="37">
        <v>1.3544189543114631E-4</v>
      </c>
      <c r="O266" s="37">
        <v>1.4169565533888492E-4</v>
      </c>
      <c r="P266" s="37">
        <v>1.4488928590492697E-4</v>
      </c>
      <c r="Q266" s="37">
        <v>1.4587924125152328E-4</v>
      </c>
      <c r="R266" s="37">
        <v>1.4481277310371166E-4</v>
      </c>
      <c r="S266" s="37">
        <v>1.4162877811239844E-4</v>
      </c>
      <c r="T266" s="37">
        <v>1.3668639987548051E-4</v>
      </c>
      <c r="U266" s="37">
        <v>1.2926302931972396E-4</v>
      </c>
      <c r="V266" s="37">
        <v>1.1745371782311347E-4</v>
      </c>
      <c r="W266" s="37">
        <v>1.1620409348431712E-4</v>
      </c>
      <c r="X266" s="37">
        <v>1.1215981578406065E-4</v>
      </c>
      <c r="Y266" s="37">
        <v>1.1405194577385639E-4</v>
      </c>
      <c r="Z266" s="37">
        <v>1.1733829747851732E-4</v>
      </c>
      <c r="AA266" s="37">
        <v>1.213944544292997E-4</v>
      </c>
      <c r="AB266" s="37">
        <v>1.270003580903254E-4</v>
      </c>
      <c r="AC266" s="37">
        <v>1.4486146693436599E-4</v>
      </c>
      <c r="AD266" s="37">
        <v>1.6278677515181759E-4</v>
      </c>
      <c r="AE266" s="37">
        <v>1.7616331181558926E-4</v>
      </c>
      <c r="AF266" s="37">
        <v>1.8780044145392733E-4</v>
      </c>
      <c r="AG266" s="37">
        <v>1.9859285032787903E-4</v>
      </c>
      <c r="AH266" s="37">
        <v>2.077647224397533E-4</v>
      </c>
      <c r="AI266" s="37">
        <v>2.2031775074501353E-4</v>
      </c>
      <c r="AJ266" s="37">
        <v>2.3109362911448293E-4</v>
      </c>
      <c r="AK266" s="37">
        <v>2.4041672998375492E-4</v>
      </c>
      <c r="AL266" s="37">
        <v>2.5740973693460172E-4</v>
      </c>
      <c r="AM266" s="37">
        <v>2.8706581503389658E-4</v>
      </c>
      <c r="AN266" s="37">
        <v>3.0717844416585331E-4</v>
      </c>
      <c r="AO266" s="37">
        <v>3.2429990621783022E-4</v>
      </c>
      <c r="AP266" s="37">
        <v>3.3566165013339385E-4</v>
      </c>
      <c r="AQ266" s="37">
        <v>3.3514497208456497E-4</v>
      </c>
      <c r="AR266" s="37">
        <v>3.3211783624540966E-4</v>
      </c>
      <c r="AS266" s="37">
        <v>3.3093701763560549E-4</v>
      </c>
      <c r="AT266" s="37">
        <v>3.3021997777123283E-4</v>
      </c>
      <c r="AU266" s="37">
        <v>3.3234881181718991E-4</v>
      </c>
      <c r="AV266" s="37">
        <v>3.3554633005663181E-4</v>
      </c>
      <c r="AW266" s="37">
        <v>3.3804492046124099E-4</v>
      </c>
      <c r="AX266" s="37">
        <v>3.2914923134656169E-4</v>
      </c>
      <c r="AY266" s="37">
        <v>3.2724337877550452E-4</v>
      </c>
      <c r="AZ266" s="37">
        <v>3.2316631584643739E-4</v>
      </c>
      <c r="BA266" s="37">
        <v>3.2153316905177398E-4</v>
      </c>
      <c r="BB266" s="37">
        <v>3.2193269821161161E-4</v>
      </c>
      <c r="BC266" s="37">
        <v>3.1855202501631524E-4</v>
      </c>
      <c r="BD266" s="37">
        <v>3.1284940036260925E-4</v>
      </c>
      <c r="BE266" s="37">
        <v>3.1014717292126231E-4</v>
      </c>
      <c r="BF266" s="37">
        <v>3.0191255047616074E-4</v>
      </c>
      <c r="BG266" s="37">
        <v>2.9777226672061984E-4</v>
      </c>
      <c r="BH266" s="37">
        <v>2.9393349469742595E-4</v>
      </c>
      <c r="BI266" s="37">
        <v>2.8933190074134163E-4</v>
      </c>
      <c r="BJ266" s="37">
        <v>2.8334717753887128E-4</v>
      </c>
      <c r="BK266" s="37">
        <v>2.8315549573548337E-4</v>
      </c>
      <c r="BL266" s="37">
        <v>2.8351918005192902E-4</v>
      </c>
      <c r="BM266" s="37">
        <v>2.8114476459574679E-4</v>
      </c>
      <c r="BN266" s="37">
        <v>2.6674292283336982E-4</v>
      </c>
      <c r="BO266" s="37">
        <v>2.5738208427441059E-4</v>
      </c>
      <c r="BP266" s="37">
        <v>2.5032056520471777E-4</v>
      </c>
      <c r="BQ266" s="37">
        <v>2.5861552065722238E-4</v>
      </c>
      <c r="BR266" s="37">
        <v>2.5240670543635006E-4</v>
      </c>
      <c r="BS266" s="37">
        <v>2.4614253937689279E-4</v>
      </c>
      <c r="BT266" s="37">
        <v>2.4208703669151052E-4</v>
      </c>
      <c r="BU266" s="37">
        <v>2.3583087963012389E-4</v>
      </c>
      <c r="BV266" s="37">
        <v>2.2838252342836286E-4</v>
      </c>
      <c r="BW266" s="37">
        <v>2.2544366644948398E-4</v>
      </c>
      <c r="BX266" s="37">
        <v>2.2366702137016728E-4</v>
      </c>
      <c r="BY266" s="37">
        <v>2.216202723551471E-4</v>
      </c>
      <c r="BZ266" s="37">
        <v>2.1989815551713173E-4</v>
      </c>
      <c r="CA266" s="37">
        <v>2.1923238952684178E-4</v>
      </c>
      <c r="CB266" s="37">
        <v>2.1801535479517155E-4</v>
      </c>
      <c r="CC266" s="37">
        <v>2.1804537521433781E-4</v>
      </c>
      <c r="CD266" s="37">
        <v>2.1938451051298802E-4</v>
      </c>
      <c r="CE266" s="37">
        <v>2.2109235787793035E-4</v>
      </c>
      <c r="CF266" s="37">
        <v>2.1488304301732947E-4</v>
      </c>
      <c r="CG266" s="37">
        <v>2.1583391176089719E-4</v>
      </c>
      <c r="CH266" s="37">
        <v>2.1781761379508337E-4</v>
      </c>
      <c r="CI266" s="37">
        <v>2.1623505381797845E-4</v>
      </c>
      <c r="CJ266" s="37">
        <v>2.1682815080595097E-4</v>
      </c>
      <c r="CK266" s="37">
        <v>2.1653016386978654E-4</v>
      </c>
      <c r="CL266" s="37">
        <v>2.1682193682281595E-4</v>
      </c>
      <c r="CM266" s="37">
        <v>2.1782762172380259E-4</v>
      </c>
      <c r="CN266" s="37">
        <v>2.187651488998981E-4</v>
      </c>
      <c r="CO266" s="37">
        <v>2.1994223624581091E-4</v>
      </c>
      <c r="CP266" s="37">
        <v>2.1558740765839526E-4</v>
      </c>
      <c r="CQ266" s="37">
        <v>2.0999551875988356E-4</v>
      </c>
      <c r="CR266" s="37">
        <v>2.0797168426492491E-4</v>
      </c>
      <c r="CS266" s="37">
        <v>2.0626331172017931E-4</v>
      </c>
      <c r="CT266" s="37">
        <v>2.0382372009363433E-4</v>
      </c>
    </row>
    <row r="267" spans="1:98" x14ac:dyDescent="0.4">
      <c r="A267" s="97"/>
      <c r="B267" s="94"/>
      <c r="C267" s="37" t="s">
        <v>6</v>
      </c>
      <c r="D267" s="37">
        <v>5.021806555274677E-5</v>
      </c>
      <c r="E267" s="37">
        <v>6.0866366737376032E-5</v>
      </c>
      <c r="F267" s="37">
        <v>6.571969348974695E-5</v>
      </c>
      <c r="G267" s="37">
        <v>7.9626027468128086E-5</v>
      </c>
      <c r="H267" s="37">
        <v>1.0180286129121222E-4</v>
      </c>
      <c r="I267" s="37">
        <v>1.2470102674033782E-4</v>
      </c>
      <c r="J267" s="37">
        <v>1.4854373301354451E-4</v>
      </c>
      <c r="K267" s="37">
        <v>1.7141796886478318E-4</v>
      </c>
      <c r="L267" s="37">
        <v>1.9574413831596144E-4</v>
      </c>
      <c r="M267" s="37">
        <v>2.0793672303447567E-4</v>
      </c>
      <c r="N267" s="37">
        <v>2.138667456688124E-4</v>
      </c>
      <c r="O267" s="37">
        <v>2.1555566015143832E-4</v>
      </c>
      <c r="P267" s="37">
        <v>2.1443232839129915E-4</v>
      </c>
      <c r="Q267" s="37">
        <v>2.1047093875294155E-4</v>
      </c>
      <c r="R267" s="37">
        <v>2.0404777180628772E-4</v>
      </c>
      <c r="S267" s="37">
        <v>1.9523060060212775E-4</v>
      </c>
      <c r="T267" s="37">
        <v>1.8254676698684397E-4</v>
      </c>
      <c r="U267" s="37">
        <v>1.6244160338833771E-4</v>
      </c>
      <c r="V267" s="37">
        <v>1.6520089524253159E-4</v>
      </c>
      <c r="W267" s="37">
        <v>1.5910117266372265E-4</v>
      </c>
      <c r="X267" s="37">
        <v>1.6542001232918921E-4</v>
      </c>
      <c r="Y267" s="37">
        <v>1.7205237115693685E-4</v>
      </c>
      <c r="Z267" s="37">
        <v>1.7883344958089667E-4</v>
      </c>
      <c r="AA267" s="37">
        <v>1.8801980344685136E-4</v>
      </c>
      <c r="AB267" s="37">
        <v>2.2047942234098764E-4</v>
      </c>
      <c r="AC267" s="37">
        <v>2.4879238972461408E-4</v>
      </c>
      <c r="AD267" s="37">
        <v>2.6637432231461905E-4</v>
      </c>
      <c r="AE267" s="37">
        <v>2.8130113821847624E-4</v>
      </c>
      <c r="AF267" s="37">
        <v>2.955262235287328E-4</v>
      </c>
      <c r="AG267" s="37">
        <v>3.070348085765052E-4</v>
      </c>
      <c r="AH267" s="37">
        <v>3.2642522425473097E-4</v>
      </c>
      <c r="AI267" s="37">
        <v>3.4105018769813505E-4</v>
      </c>
      <c r="AJ267" s="37">
        <v>3.5361527280667536E-4</v>
      </c>
      <c r="AK267" s="37">
        <v>3.8240100287278376E-4</v>
      </c>
      <c r="AL267" s="37">
        <v>4.3393691068890867E-4</v>
      </c>
      <c r="AM267" s="37">
        <v>4.6136761745580135E-4</v>
      </c>
      <c r="AN267" s="37">
        <v>4.8412757360383581E-4</v>
      </c>
      <c r="AO267" s="37">
        <v>4.9649440007365887E-4</v>
      </c>
      <c r="AP267" s="37">
        <v>4.8667011505312802E-4</v>
      </c>
      <c r="AQ267" s="37">
        <v>4.7698824861562128E-4</v>
      </c>
      <c r="AR267" s="37">
        <v>4.7404100114217362E-4</v>
      </c>
      <c r="AS267" s="37">
        <v>4.7208301805877473E-4</v>
      </c>
      <c r="AT267" s="37">
        <v>4.7659160449351417E-4</v>
      </c>
      <c r="AU267" s="37">
        <v>4.8288324270871671E-4</v>
      </c>
      <c r="AV267" s="37">
        <v>4.8655975414135002E-4</v>
      </c>
      <c r="AW267" s="37">
        <v>4.6782448337993974E-4</v>
      </c>
      <c r="AX267" s="37">
        <v>4.6602822029400689E-4</v>
      </c>
      <c r="AY267" s="37">
        <v>4.5812003117505148E-4</v>
      </c>
      <c r="AZ267" s="37">
        <v>4.5564814671020411E-4</v>
      </c>
      <c r="BA267" s="37">
        <v>4.5725930358070485E-4</v>
      </c>
      <c r="BB267" s="37">
        <v>4.5001416996982461E-4</v>
      </c>
      <c r="BC267" s="37">
        <v>4.3969025996091593E-4</v>
      </c>
      <c r="BD267" s="37">
        <v>4.3580416351348046E-4</v>
      </c>
      <c r="BE267" s="37">
        <v>4.2095530020730968E-4</v>
      </c>
      <c r="BF267" s="37">
        <v>4.1473355802392414E-4</v>
      </c>
      <c r="BG267" s="37">
        <v>4.0949301870953769E-4</v>
      </c>
      <c r="BH267" s="37">
        <v>4.017304628009486E-4</v>
      </c>
      <c r="BI267" s="37">
        <v>3.9180719319554711E-4</v>
      </c>
      <c r="BJ267" s="37">
        <v>3.937521398892904E-4</v>
      </c>
      <c r="BK267" s="37">
        <v>3.953029046639948E-4</v>
      </c>
      <c r="BL267" s="37">
        <v>3.9035880670317891E-4</v>
      </c>
      <c r="BM267" s="37">
        <v>3.6220877837468419E-4</v>
      </c>
      <c r="BN267" s="37">
        <v>3.4782764970941435E-4</v>
      </c>
      <c r="BO267" s="37">
        <v>3.3817397361634688E-4</v>
      </c>
      <c r="BP267" s="37">
        <v>3.5813430171446084E-4</v>
      </c>
      <c r="BQ267" s="37">
        <v>3.4467355547235993E-4</v>
      </c>
      <c r="BR267" s="37">
        <v>3.3373703703866594E-4</v>
      </c>
      <c r="BS267" s="37">
        <v>3.2771553830544906E-4</v>
      </c>
      <c r="BT267" s="37">
        <v>3.1745574605380843E-4</v>
      </c>
      <c r="BU267" s="37">
        <v>3.0514848460155863E-4</v>
      </c>
      <c r="BV267" s="37">
        <v>3.0224871784579948E-4</v>
      </c>
      <c r="BW267" s="37">
        <v>3.004999381440553E-4</v>
      </c>
      <c r="BX267" s="37">
        <v>2.9756240733165763E-4</v>
      </c>
      <c r="BY267" s="37">
        <v>2.9544810919475661E-4</v>
      </c>
      <c r="BZ267" s="37">
        <v>2.9491801349029154E-4</v>
      </c>
      <c r="CA267" s="37">
        <v>2.928099262639561E-4</v>
      </c>
      <c r="CB267" s="37">
        <v>2.9336631804819231E-4</v>
      </c>
      <c r="CC267" s="37">
        <v>2.9581743409722987E-4</v>
      </c>
      <c r="CD267" s="37">
        <v>2.9848909078334073E-4</v>
      </c>
      <c r="CE267" s="37">
        <v>2.852576873893397E-4</v>
      </c>
      <c r="CF267" s="37">
        <v>2.8880038272517515E-4</v>
      </c>
      <c r="CG267" s="37">
        <v>2.9248695591867105E-4</v>
      </c>
      <c r="CH267" s="37">
        <v>2.8891931106963148E-4</v>
      </c>
      <c r="CI267" s="37">
        <v>2.9048507501483657E-4</v>
      </c>
      <c r="CJ267" s="37">
        <v>2.8957635410305362E-4</v>
      </c>
      <c r="CK267" s="37">
        <v>2.9031101873783796E-4</v>
      </c>
      <c r="CL267" s="37">
        <v>2.9183728068061572E-4</v>
      </c>
      <c r="CM267" s="37">
        <v>2.9337623698027691E-4</v>
      </c>
      <c r="CN267" s="37">
        <v>2.9506659489206131E-4</v>
      </c>
      <c r="CO267" s="37">
        <v>2.8565488031123145E-4</v>
      </c>
      <c r="CP267" s="37">
        <v>2.7563514136568558E-4</v>
      </c>
      <c r="CQ267" s="37">
        <v>2.7346877725332113E-4</v>
      </c>
      <c r="CR267" s="37">
        <v>2.7154317020775583E-4</v>
      </c>
      <c r="CS267" s="37">
        <v>2.6775648536193431E-4</v>
      </c>
      <c r="CT267" s="37">
        <v>2.6534010204896528E-4</v>
      </c>
    </row>
    <row r="268" spans="1:98" x14ac:dyDescent="0.4">
      <c r="A268" s="95" t="s">
        <v>34</v>
      </c>
      <c r="B268" s="95" t="s">
        <v>2</v>
      </c>
      <c r="C268" s="36" t="s">
        <v>3</v>
      </c>
      <c r="D268" s="37">
        <v>0.25327368880749829</v>
      </c>
      <c r="E268" s="37">
        <v>0.22450401854485039</v>
      </c>
      <c r="F268" s="37">
        <v>0.19044852153784589</v>
      </c>
      <c r="G268" s="37">
        <v>0.1749376896983097</v>
      </c>
      <c r="H268" s="37">
        <v>0.1548823572436695</v>
      </c>
      <c r="I268" s="37">
        <v>0.14297342227680729</v>
      </c>
      <c r="J268" s="37">
        <v>0.15225548562715049</v>
      </c>
      <c r="K268" s="37">
        <v>0.15965267245790041</v>
      </c>
      <c r="L268" s="37">
        <v>0.13554376978776531</v>
      </c>
      <c r="M268" s="37">
        <v>0.13466112357594121</v>
      </c>
      <c r="N268" s="37">
        <v>9.4407155296443793E-2</v>
      </c>
      <c r="O268" s="37">
        <v>0.1037838409632285</v>
      </c>
      <c r="P268" s="37">
        <v>0.1013265745071141</v>
      </c>
      <c r="Q268" s="37">
        <v>9.2530385934163795E-2</v>
      </c>
      <c r="R268" s="37">
        <v>5.3860187932913063E-2</v>
      </c>
      <c r="S268" s="37">
        <v>7.8904790773641986E-2</v>
      </c>
      <c r="T268" s="37">
        <v>0.13669074365978731</v>
      </c>
      <c r="U268" s="37">
        <v>0.15459859373387269</v>
      </c>
      <c r="V268" s="37">
        <v>0.17774855196187209</v>
      </c>
      <c r="W268" s="37">
        <v>0.1846790147747667</v>
      </c>
      <c r="X268" s="37">
        <v>0.18136512005831229</v>
      </c>
      <c r="Y268" s="37">
        <v>0.17742665813847491</v>
      </c>
      <c r="Z268" s="37">
        <v>0.17418512751525461</v>
      </c>
      <c r="AA268" s="37">
        <v>0.16435113485625619</v>
      </c>
      <c r="AB268" s="37">
        <v>0.1709269665282821</v>
      </c>
      <c r="AC268" s="37">
        <v>0.19001281441807361</v>
      </c>
      <c r="AD268" s="37">
        <v>0.19039095637727291</v>
      </c>
      <c r="AE268" s="37">
        <v>0.20472461371628639</v>
      </c>
      <c r="AF268" s="37">
        <v>0.19224986560110319</v>
      </c>
      <c r="AG268" s="37">
        <v>0.29152341806313969</v>
      </c>
      <c r="AH268" s="37">
        <v>0.32904631318667721</v>
      </c>
      <c r="AI268" s="37">
        <v>0.3347628119148785</v>
      </c>
      <c r="AJ268" s="37">
        <v>0.31894044213884731</v>
      </c>
      <c r="AK268" s="37">
        <v>0.31082183306714001</v>
      </c>
      <c r="AL268" s="37">
        <v>0.34430318167643059</v>
      </c>
      <c r="AM268" s="37">
        <v>0.33648411279392432</v>
      </c>
      <c r="AN268" s="37">
        <v>0.34257150772273809</v>
      </c>
      <c r="AO268" s="37">
        <v>0.45365280030403321</v>
      </c>
      <c r="AP268" s="37">
        <v>0.42844402801105103</v>
      </c>
      <c r="AQ268" s="37">
        <v>0.4544390718956936</v>
      </c>
      <c r="AR268" s="37">
        <v>0.4487736213542633</v>
      </c>
      <c r="AS268" s="37">
        <v>0.44859389196756477</v>
      </c>
      <c r="AT268" s="37">
        <v>0.482779616736768</v>
      </c>
      <c r="AU268" s="37">
        <v>0.49829859900590551</v>
      </c>
      <c r="AV268" s="37">
        <v>0.5216496169853978</v>
      </c>
      <c r="AW268" s="37">
        <v>0.43919892854243858</v>
      </c>
      <c r="AX268" s="37">
        <v>0.46621941966588948</v>
      </c>
      <c r="AY268" s="37">
        <v>0.44701097949225932</v>
      </c>
      <c r="AZ268" s="37">
        <v>0.46136522428162602</v>
      </c>
      <c r="BA268" s="37">
        <v>0.41272841776980218</v>
      </c>
      <c r="BB268" s="37">
        <v>0.39265155249878009</v>
      </c>
      <c r="BC268" s="37">
        <v>0.36317553788818452</v>
      </c>
      <c r="BD268" s="37">
        <v>0.32006738659683992</v>
      </c>
      <c r="BE268" s="37">
        <v>0.31075475799335911</v>
      </c>
      <c r="BF268" s="37">
        <v>0.33200867448473281</v>
      </c>
      <c r="BG268" s="37">
        <v>0.33054511446095408</v>
      </c>
      <c r="BH268" s="37">
        <v>0.30785405137640431</v>
      </c>
      <c r="BI268" s="37">
        <v>0.31343394624981968</v>
      </c>
      <c r="BJ268" s="37">
        <v>0.32887287882424893</v>
      </c>
      <c r="BK268" s="37">
        <v>0.33033198176264311</v>
      </c>
      <c r="BL268" s="37">
        <v>0.32121647363081918</v>
      </c>
      <c r="BM268" s="37">
        <v>0.3165965886651147</v>
      </c>
      <c r="BN268" s="37">
        <v>0.31378979836252341</v>
      </c>
      <c r="BO268" s="37">
        <v>0.31003070458543602</v>
      </c>
      <c r="BP268" s="37">
        <v>0.31455920173786489</v>
      </c>
      <c r="BQ268" s="37">
        <v>0.30922504516879129</v>
      </c>
      <c r="BR268" s="37">
        <v>0.28900129156769472</v>
      </c>
      <c r="BS268" s="37">
        <v>0.30595615855540059</v>
      </c>
      <c r="BT268" s="37">
        <v>0.27934940409205922</v>
      </c>
      <c r="BU268" s="37">
        <v>0.28623062274768241</v>
      </c>
      <c r="BV268" s="37">
        <v>0.27732738567558551</v>
      </c>
      <c r="BW268" s="37">
        <v>0.26183199812106878</v>
      </c>
      <c r="BX268" s="37">
        <v>0.34744176774848579</v>
      </c>
      <c r="BY268" s="37">
        <v>0.34305810754038302</v>
      </c>
      <c r="BZ268" s="37">
        <v>0.35562881744646607</v>
      </c>
      <c r="CA268" s="37">
        <v>0.33721345769768801</v>
      </c>
      <c r="CB268" s="37">
        <v>0.38350474182313271</v>
      </c>
      <c r="CC268" s="37">
        <v>0.37714109485545078</v>
      </c>
      <c r="CD268" s="37">
        <v>0.37284420325642142</v>
      </c>
      <c r="CE268" s="37">
        <v>0.3115301262077611</v>
      </c>
      <c r="CF268" s="37">
        <v>0.34620299482513389</v>
      </c>
      <c r="CG268" s="37">
        <v>0.35434556594225208</v>
      </c>
      <c r="CH268" s="37">
        <v>0.35351126053818033</v>
      </c>
      <c r="CI268" s="37">
        <v>0.31581720021136162</v>
      </c>
      <c r="CJ268" s="37">
        <v>0.28282306328557483</v>
      </c>
      <c r="CK268" s="37">
        <v>0.25080895542455972</v>
      </c>
      <c r="CL268" s="37">
        <v>0.25110383733319258</v>
      </c>
      <c r="CM268" s="37">
        <v>0.26155057020686667</v>
      </c>
      <c r="CN268" s="37">
        <v>0.26322020283991171</v>
      </c>
      <c r="CO268" s="37">
        <v>0.25595226840404861</v>
      </c>
      <c r="CP268" s="37">
        <v>0.24214403513951829</v>
      </c>
      <c r="CQ268" s="37">
        <v>0.25363868787694821</v>
      </c>
      <c r="CR268" s="37">
        <v>0.23708421726126649</v>
      </c>
      <c r="CS268" s="37">
        <v>0.29861390139182359</v>
      </c>
      <c r="CT268" s="37">
        <v>0.30094657241215239</v>
      </c>
    </row>
    <row r="269" spans="1:98" x14ac:dyDescent="0.4">
      <c r="A269" s="96"/>
      <c r="B269" s="96"/>
      <c r="C269" s="36" t="s">
        <v>4</v>
      </c>
      <c r="D269" s="37">
        <v>0</v>
      </c>
      <c r="E269" s="37">
        <v>4.5555695678366689E-2</v>
      </c>
      <c r="F269" s="37">
        <v>6.3188854289972979E-2</v>
      </c>
      <c r="G269" s="37">
        <v>6.8781357102593171E-2</v>
      </c>
      <c r="H269" s="37">
        <v>7.3107171663823134E-2</v>
      </c>
      <c r="I269" s="37">
        <v>7.7036604903670064E-2</v>
      </c>
      <c r="J269" s="37">
        <v>8.2607950107251055E-2</v>
      </c>
      <c r="K269" s="37">
        <v>9.0731682280090972E-2</v>
      </c>
      <c r="L269" s="37">
        <v>0.10282841852705819</v>
      </c>
      <c r="M269" s="37">
        <v>0.10722901002043481</v>
      </c>
      <c r="N269" s="37">
        <v>0.1140840947080688</v>
      </c>
      <c r="O269" s="37">
        <v>0.1102765172308412</v>
      </c>
      <c r="P269" s="37">
        <v>0.107677142954079</v>
      </c>
      <c r="Q269" s="37">
        <v>0.1058352646811917</v>
      </c>
      <c r="R269" s="37">
        <v>0.105448529456715</v>
      </c>
      <c r="S269" s="37">
        <v>9.9001919618257814E-2</v>
      </c>
      <c r="T269" s="37">
        <v>9.8943289250002536E-2</v>
      </c>
      <c r="U269" s="37">
        <v>0.1077147992295036</v>
      </c>
      <c r="V269" s="37">
        <v>0.1173411019533422</v>
      </c>
      <c r="W269" s="37">
        <v>0.12976036920156089</v>
      </c>
      <c r="X269" s="37">
        <v>0.13978620407271761</v>
      </c>
      <c r="Y269" s="37">
        <v>0.14847197062571371</v>
      </c>
      <c r="Z269" s="37">
        <v>0.15709836569758329</v>
      </c>
      <c r="AA269" s="37">
        <v>0.1659265205421451</v>
      </c>
      <c r="AB269" s="37">
        <v>0.1711649096634188</v>
      </c>
      <c r="AC269" s="37">
        <v>0.17771104136342769</v>
      </c>
      <c r="AD269" s="37">
        <v>0.1892523024856958</v>
      </c>
      <c r="AE269" s="37">
        <v>0.1995930677139674</v>
      </c>
      <c r="AF269" s="37">
        <v>0.21130180589751071</v>
      </c>
      <c r="AG269" s="37">
        <v>0.2201324176196422</v>
      </c>
      <c r="AH269" s="37">
        <v>0.23954181083712159</v>
      </c>
      <c r="AI269" s="37">
        <v>0.25762867360929631</v>
      </c>
      <c r="AJ269" s="37">
        <v>0.27214363095395971</v>
      </c>
      <c r="AK269" s="37">
        <v>0.28193220234118999</v>
      </c>
      <c r="AL269" s="37">
        <v>0.29180629416867132</v>
      </c>
      <c r="AM269" s="37">
        <v>0.3089615615219124</v>
      </c>
      <c r="AN269" s="37">
        <v>0.32101932580129511</v>
      </c>
      <c r="AO269" s="37">
        <v>0.33278852714484658</v>
      </c>
      <c r="AP269" s="37">
        <v>0.35459623629713982</v>
      </c>
      <c r="AQ269" s="37">
        <v>0.3650836569821565</v>
      </c>
      <c r="AR269" s="37">
        <v>0.38190282873038839</v>
      </c>
      <c r="AS269" s="37">
        <v>0.39094607275281451</v>
      </c>
      <c r="AT269" s="37">
        <v>0.397892919533954</v>
      </c>
      <c r="AU269" s="37">
        <v>0.41009017748012921</v>
      </c>
      <c r="AV269" s="37">
        <v>0.42304267686195579</v>
      </c>
      <c r="AW269" s="37">
        <v>0.43892380245286139</v>
      </c>
      <c r="AX269" s="37">
        <v>0.43561761941946447</v>
      </c>
      <c r="AY269" s="37">
        <v>0.44297750425771382</v>
      </c>
      <c r="AZ269" s="37">
        <v>0.44591722655082872</v>
      </c>
      <c r="BA269" s="37">
        <v>0.45264687091581279</v>
      </c>
      <c r="BB269" s="37">
        <v>0.45414608670181422</v>
      </c>
      <c r="BC269" s="37">
        <v>0.45735767202786592</v>
      </c>
      <c r="BD269" s="37">
        <v>0.45582987937354719</v>
      </c>
      <c r="BE269" s="37">
        <v>0.44879720910522852</v>
      </c>
      <c r="BF269" s="37">
        <v>0.4431985697763775</v>
      </c>
      <c r="BG269" s="37">
        <v>0.44425548654221753</v>
      </c>
      <c r="BH269" s="37">
        <v>0.44439674056838741</v>
      </c>
      <c r="BI269" s="37">
        <v>0.4403509936520007</v>
      </c>
      <c r="BJ269" s="37">
        <v>0.4387773448675279</v>
      </c>
      <c r="BK269" s="37">
        <v>0.44096292967932083</v>
      </c>
      <c r="BL269" s="37">
        <v>0.44298740623693611</v>
      </c>
      <c r="BM269" s="37">
        <v>0.44342984702902088</v>
      </c>
      <c r="BN269" s="37">
        <v>0.44263235158088787</v>
      </c>
      <c r="BO269" s="37">
        <v>0.44130571552225317</v>
      </c>
      <c r="BP269" s="37">
        <v>0.43887194190288781</v>
      </c>
      <c r="BQ269" s="37">
        <v>0.43930645260065448</v>
      </c>
      <c r="BR269" s="37">
        <v>0.43897390742348008</v>
      </c>
      <c r="BS269" s="37">
        <v>0.43634100257480413</v>
      </c>
      <c r="BT269" s="37">
        <v>0.44012547771040578</v>
      </c>
      <c r="BU269" s="37">
        <v>0.44051766003556858</v>
      </c>
      <c r="BV269" s="37">
        <v>0.44322044865964533</v>
      </c>
      <c r="BW269" s="37">
        <v>0.44286972064950392</v>
      </c>
      <c r="BX269" s="37">
        <v>0.43964432895882949</v>
      </c>
      <c r="BY269" s="37">
        <v>0.4489219666041071</v>
      </c>
      <c r="BZ269" s="37">
        <v>0.44983183193907772</v>
      </c>
      <c r="CA269" s="37">
        <v>0.45323331481316259</v>
      </c>
      <c r="CB269" s="37">
        <v>0.4530719788887293</v>
      </c>
      <c r="CC269" s="37">
        <v>0.45978469669673339</v>
      </c>
      <c r="CD269" s="37">
        <v>0.46030452010023981</v>
      </c>
      <c r="CE269" s="37">
        <v>0.45946408706734448</v>
      </c>
      <c r="CF269" s="37">
        <v>0.44628243330089779</v>
      </c>
      <c r="CG269" s="37">
        <v>0.44592108314832762</v>
      </c>
      <c r="CH269" s="37">
        <v>0.44598949514219732</v>
      </c>
      <c r="CI269" s="37">
        <v>0.44503572404085079</v>
      </c>
      <c r="CJ269" s="37">
        <v>0.44065103836959529</v>
      </c>
      <c r="CK269" s="37">
        <v>0.43702168463841368</v>
      </c>
      <c r="CL269" s="37">
        <v>0.43172558388759658</v>
      </c>
      <c r="CM269" s="37">
        <v>0.4290308487939879</v>
      </c>
      <c r="CN269" s="37">
        <v>0.42894851333949452</v>
      </c>
      <c r="CO269" s="37">
        <v>0.42873151039894442</v>
      </c>
      <c r="CP269" s="37">
        <v>0.42576441765698908</v>
      </c>
      <c r="CQ269" s="37">
        <v>0.41866092756193451</v>
      </c>
      <c r="CR269" s="37">
        <v>0.41723413971158918</v>
      </c>
      <c r="CS269" s="37">
        <v>0.41217236092407727</v>
      </c>
      <c r="CT269" s="37">
        <v>0.41160878965363817</v>
      </c>
    </row>
    <row r="270" spans="1:98" x14ac:dyDescent="0.4">
      <c r="A270" s="96"/>
      <c r="B270" s="97"/>
      <c r="C270" s="36" t="s">
        <v>6</v>
      </c>
      <c r="D270" s="37">
        <v>0.25327368880749829</v>
      </c>
      <c r="E270" s="37">
        <v>0.27005971422321712</v>
      </c>
      <c r="F270" s="37">
        <v>0.25363737582781892</v>
      </c>
      <c r="G270" s="37">
        <v>0.24371904680090281</v>
      </c>
      <c r="H270" s="37">
        <v>0.22798952890749261</v>
      </c>
      <c r="I270" s="37">
        <v>0.22001002718047741</v>
      </c>
      <c r="J270" s="37">
        <v>0.23486343573440149</v>
      </c>
      <c r="K270" s="37">
        <v>0.25038435473799142</v>
      </c>
      <c r="L270" s="37">
        <v>0.23837218831482351</v>
      </c>
      <c r="M270" s="37">
        <v>0.24189013359637609</v>
      </c>
      <c r="N270" s="37">
        <v>0.2084912500045126</v>
      </c>
      <c r="O270" s="37">
        <v>0.21406035819406971</v>
      </c>
      <c r="P270" s="37">
        <v>0.20900371746119309</v>
      </c>
      <c r="Q270" s="37">
        <v>0.19836565061535549</v>
      </c>
      <c r="R270" s="37">
        <v>0.1593087173896281</v>
      </c>
      <c r="S270" s="37">
        <v>0.17790671039189981</v>
      </c>
      <c r="T270" s="37">
        <v>0.23563403290978979</v>
      </c>
      <c r="U270" s="37">
        <v>0.26231339296337619</v>
      </c>
      <c r="V270" s="37">
        <v>0.29508965391521441</v>
      </c>
      <c r="W270" s="37">
        <v>0.31443938397632759</v>
      </c>
      <c r="X270" s="37">
        <v>0.32115132413102992</v>
      </c>
      <c r="Y270" s="37">
        <v>0.32589862876418862</v>
      </c>
      <c r="Z270" s="37">
        <v>0.33128349321283779</v>
      </c>
      <c r="AA270" s="37">
        <v>0.33027765539840132</v>
      </c>
      <c r="AB270" s="37">
        <v>0.34209187619170089</v>
      </c>
      <c r="AC270" s="37">
        <v>0.36772385578150119</v>
      </c>
      <c r="AD270" s="37">
        <v>0.37964325886296862</v>
      </c>
      <c r="AE270" s="37">
        <v>0.40431768143025382</v>
      </c>
      <c r="AF270" s="37">
        <v>0.40355167149861387</v>
      </c>
      <c r="AG270" s="37">
        <v>0.51165583568278195</v>
      </c>
      <c r="AH270" s="37">
        <v>0.56858812402379888</v>
      </c>
      <c r="AI270" s="37">
        <v>0.59239148552417487</v>
      </c>
      <c r="AJ270" s="37">
        <v>0.59108407309280697</v>
      </c>
      <c r="AK270" s="37">
        <v>0.59275403540833005</v>
      </c>
      <c r="AL270" s="37">
        <v>0.63610947584510191</v>
      </c>
      <c r="AM270" s="37">
        <v>0.64544567431583655</v>
      </c>
      <c r="AN270" s="37">
        <v>0.66359083352403314</v>
      </c>
      <c r="AO270" s="37">
        <v>0.78644132744887973</v>
      </c>
      <c r="AP270" s="37">
        <v>0.78304026430819085</v>
      </c>
      <c r="AQ270" s="37">
        <v>0.81952272887785005</v>
      </c>
      <c r="AR270" s="37">
        <v>0.83067645008465174</v>
      </c>
      <c r="AS270" s="37">
        <v>0.83953996472037917</v>
      </c>
      <c r="AT270" s="37">
        <v>0.88067253627072206</v>
      </c>
      <c r="AU270" s="37">
        <v>0.90838877648603478</v>
      </c>
      <c r="AV270" s="37">
        <v>0.94469229384735365</v>
      </c>
      <c r="AW270" s="37">
        <v>0.87812273099530003</v>
      </c>
      <c r="AX270" s="37">
        <v>0.90183703908535395</v>
      </c>
      <c r="AY270" s="37">
        <v>0.88998848374997297</v>
      </c>
      <c r="AZ270" s="37">
        <v>0.90728245083245473</v>
      </c>
      <c r="BA270" s="37">
        <v>0.86537528868561508</v>
      </c>
      <c r="BB270" s="37">
        <v>0.84679763920059437</v>
      </c>
      <c r="BC270" s="37">
        <v>0.82053320991605039</v>
      </c>
      <c r="BD270" s="37">
        <v>0.775897265970387</v>
      </c>
      <c r="BE270" s="37">
        <v>0.75955196709858752</v>
      </c>
      <c r="BF270" s="37">
        <v>0.77520724426111021</v>
      </c>
      <c r="BG270" s="37">
        <v>0.77480060100317161</v>
      </c>
      <c r="BH270" s="37">
        <v>0.75225079194479172</v>
      </c>
      <c r="BI270" s="37">
        <v>0.75378493990182038</v>
      </c>
      <c r="BJ270" s="37">
        <v>0.76765022369177671</v>
      </c>
      <c r="BK270" s="37">
        <v>0.77129491144196394</v>
      </c>
      <c r="BL270" s="37">
        <v>0.76420387986775518</v>
      </c>
      <c r="BM270" s="37">
        <v>0.76002643569413564</v>
      </c>
      <c r="BN270" s="37">
        <v>0.75642214994341128</v>
      </c>
      <c r="BO270" s="37">
        <v>0.7513364201076892</v>
      </c>
      <c r="BP270" s="37">
        <v>0.75343114364075259</v>
      </c>
      <c r="BQ270" s="37">
        <v>0.74853149776944572</v>
      </c>
      <c r="BR270" s="37">
        <v>0.7279751989911748</v>
      </c>
      <c r="BS270" s="37">
        <v>0.74229716113020472</v>
      </c>
      <c r="BT270" s="37">
        <v>0.7194748818024651</v>
      </c>
      <c r="BU270" s="37">
        <v>0.72674828278325099</v>
      </c>
      <c r="BV270" s="37">
        <v>0.72054783433523073</v>
      </c>
      <c r="BW270" s="37">
        <v>0.70470171877057275</v>
      </c>
      <c r="BX270" s="37">
        <v>0.78708609670731522</v>
      </c>
      <c r="BY270" s="37">
        <v>0.79198007414449001</v>
      </c>
      <c r="BZ270" s="37">
        <v>0.80546064938554385</v>
      </c>
      <c r="CA270" s="37">
        <v>0.7904467725108506</v>
      </c>
      <c r="CB270" s="37">
        <v>0.83657672071186207</v>
      </c>
      <c r="CC270" s="37">
        <v>0.83692579155218427</v>
      </c>
      <c r="CD270" s="37">
        <v>0.83314872335666124</v>
      </c>
      <c r="CE270" s="37">
        <v>0.77099421327510564</v>
      </c>
      <c r="CF270" s="37">
        <v>0.79248542812603173</v>
      </c>
      <c r="CG270" s="37">
        <v>0.80026664909057965</v>
      </c>
      <c r="CH270" s="37">
        <v>0.79950075568037759</v>
      </c>
      <c r="CI270" s="37">
        <v>0.76085292425221251</v>
      </c>
      <c r="CJ270" s="37">
        <v>0.72347410165517001</v>
      </c>
      <c r="CK270" s="37">
        <v>0.68783064006297334</v>
      </c>
      <c r="CL270" s="37">
        <v>0.68282942122078927</v>
      </c>
      <c r="CM270" s="37">
        <v>0.69058141900085468</v>
      </c>
      <c r="CN270" s="37">
        <v>0.69216871617940612</v>
      </c>
      <c r="CO270" s="37">
        <v>0.68468377880299303</v>
      </c>
      <c r="CP270" s="37">
        <v>0.66790845279650735</v>
      </c>
      <c r="CQ270" s="37">
        <v>0.67229961543888273</v>
      </c>
      <c r="CR270" s="37">
        <v>0.65431835697285579</v>
      </c>
      <c r="CS270" s="37">
        <v>0.71078626231590092</v>
      </c>
      <c r="CT270" s="37">
        <v>0.71255536206579062</v>
      </c>
    </row>
    <row r="271" spans="1:98" x14ac:dyDescent="0.4">
      <c r="A271" s="96"/>
      <c r="B271" s="94" t="s">
        <v>131</v>
      </c>
      <c r="C271" s="36" t="s">
        <v>3</v>
      </c>
      <c r="D271" s="37">
        <v>4.6189257942683241E-3</v>
      </c>
      <c r="E271" s="37">
        <v>4.2344204270354339E-3</v>
      </c>
      <c r="F271" s="37">
        <v>3.8946706344110452E-3</v>
      </c>
      <c r="G271" s="37">
        <v>3.5117561352024551E-3</v>
      </c>
      <c r="H271" s="37">
        <v>2.947183058505816E-3</v>
      </c>
      <c r="I271" s="37">
        <v>2.5096382888701398E-3</v>
      </c>
      <c r="J271" s="37">
        <v>2.6571827387413729E-3</v>
      </c>
      <c r="K271" s="37">
        <v>2.404474223279687E-3</v>
      </c>
      <c r="L271" s="37">
        <v>2.142976400986092E-3</v>
      </c>
      <c r="M271" s="37">
        <v>1.9246957855305409E-3</v>
      </c>
      <c r="N271" s="37">
        <v>1.5383781389409321E-3</v>
      </c>
      <c r="O271" s="37">
        <v>2.126778348462565E-3</v>
      </c>
      <c r="P271" s="37">
        <v>2.0146905617808909E-3</v>
      </c>
      <c r="Q271" s="37">
        <v>1.682562695370688E-3</v>
      </c>
      <c r="R271" s="37">
        <v>9.8130528523171848E-4</v>
      </c>
      <c r="S271" s="37">
        <v>1.5356605647022219E-3</v>
      </c>
      <c r="T271" s="37">
        <v>2.6679002162546869E-3</v>
      </c>
      <c r="U271" s="37">
        <v>2.7574146252999331E-3</v>
      </c>
      <c r="V271" s="37">
        <v>3.043705331482455E-3</v>
      </c>
      <c r="W271" s="37">
        <v>3.0811065186930938E-3</v>
      </c>
      <c r="X271" s="37">
        <v>2.887209779922907E-3</v>
      </c>
      <c r="Y271" s="37">
        <v>2.692927291182548E-3</v>
      </c>
      <c r="Z271" s="37">
        <v>2.4559578060213329E-3</v>
      </c>
      <c r="AA271" s="37">
        <v>2.3995908480406651E-3</v>
      </c>
      <c r="AB271" s="37">
        <v>2.4962747857873871E-3</v>
      </c>
      <c r="AC271" s="37">
        <v>2.5879405726957089E-3</v>
      </c>
      <c r="AD271" s="37">
        <v>2.4500373786346908E-3</v>
      </c>
      <c r="AE271" s="37">
        <v>2.7125203296622562E-3</v>
      </c>
      <c r="AF271" s="37">
        <v>2.3327659364741999E-3</v>
      </c>
      <c r="AG271" s="37">
        <v>4.9898486036751809E-3</v>
      </c>
      <c r="AH271" s="37">
        <v>5.619891683615103E-3</v>
      </c>
      <c r="AI271" s="37">
        <v>5.672880285393235E-3</v>
      </c>
      <c r="AJ271" s="37">
        <v>5.3793462930914592E-3</v>
      </c>
      <c r="AK271" s="37">
        <v>5.0915992639651939E-3</v>
      </c>
      <c r="AL271" s="37">
        <v>5.5995977860326708E-3</v>
      </c>
      <c r="AM271" s="37">
        <v>5.4446480754695194E-3</v>
      </c>
      <c r="AN271" s="37">
        <v>5.6066519707931722E-3</v>
      </c>
      <c r="AO271" s="37">
        <v>8.5311714450293907E-3</v>
      </c>
      <c r="AP271" s="37">
        <v>7.694400797665063E-3</v>
      </c>
      <c r="AQ271" s="37">
        <v>8.0356366930357335E-3</v>
      </c>
      <c r="AR271" s="37">
        <v>8.4102376882359987E-3</v>
      </c>
      <c r="AS271" s="37">
        <v>8.5426227152965266E-3</v>
      </c>
      <c r="AT271" s="37">
        <v>9.3042310012128055E-3</v>
      </c>
      <c r="AU271" s="37">
        <v>9.5174760870696731E-3</v>
      </c>
      <c r="AV271" s="37">
        <v>9.8013996224535944E-3</v>
      </c>
      <c r="AW271" s="37">
        <v>8.4649397098797586E-3</v>
      </c>
      <c r="AX271" s="37">
        <v>8.9539882302901858E-3</v>
      </c>
      <c r="AY271" s="37">
        <v>8.5714583715343108E-3</v>
      </c>
      <c r="AZ271" s="37">
        <v>8.8577926405880459E-3</v>
      </c>
      <c r="BA271" s="37">
        <v>7.4359750359441626E-3</v>
      </c>
      <c r="BB271" s="37">
        <v>6.9467333521813883E-3</v>
      </c>
      <c r="BC271" s="37">
        <v>6.4914440041929193E-3</v>
      </c>
      <c r="BD271" s="37">
        <v>5.7624427088122246E-3</v>
      </c>
      <c r="BE271" s="37">
        <v>5.673185568486983E-3</v>
      </c>
      <c r="BF271" s="37">
        <v>6.0271970367146831E-3</v>
      </c>
      <c r="BG271" s="37">
        <v>5.9729176997920901E-3</v>
      </c>
      <c r="BH271" s="37">
        <v>5.5840828928020812E-3</v>
      </c>
      <c r="BI271" s="37">
        <v>5.7811516443562012E-3</v>
      </c>
      <c r="BJ271" s="37">
        <v>5.9429085732022602E-3</v>
      </c>
      <c r="BK271" s="37">
        <v>5.9416952891845594E-3</v>
      </c>
      <c r="BL271" s="37">
        <v>5.775069315729125E-3</v>
      </c>
      <c r="BM271" s="37">
        <v>5.7576373814969082E-3</v>
      </c>
      <c r="BN271" s="37">
        <v>5.765645701388023E-3</v>
      </c>
      <c r="BO271" s="37">
        <v>5.7814435615588739E-3</v>
      </c>
      <c r="BP271" s="37">
        <v>5.7965991706835293E-3</v>
      </c>
      <c r="BQ271" s="37">
        <v>5.664164631918012E-3</v>
      </c>
      <c r="BR271" s="37">
        <v>5.2188808338941772E-3</v>
      </c>
      <c r="BS271" s="37">
        <v>5.3866456642052566E-3</v>
      </c>
      <c r="BT271" s="37">
        <v>4.6168477269355451E-3</v>
      </c>
      <c r="BU271" s="37">
        <v>4.8074621782492194E-3</v>
      </c>
      <c r="BV271" s="37">
        <v>4.8097900891182288E-3</v>
      </c>
      <c r="BW271" s="37">
        <v>4.6165960063334422E-3</v>
      </c>
      <c r="BX271" s="37">
        <v>6.7388384151101403E-3</v>
      </c>
      <c r="BY271" s="37">
        <v>6.7203484332183389E-3</v>
      </c>
      <c r="BZ271" s="37">
        <v>6.9281189139659208E-3</v>
      </c>
      <c r="CA271" s="37">
        <v>6.532809388897799E-3</v>
      </c>
      <c r="CB271" s="37">
        <v>7.6834798284133518E-3</v>
      </c>
      <c r="CC271" s="37">
        <v>7.6877660823142643E-3</v>
      </c>
      <c r="CD271" s="37">
        <v>7.6978973578106574E-3</v>
      </c>
      <c r="CE271" s="37">
        <v>6.72703951663317E-3</v>
      </c>
      <c r="CF271" s="37">
        <v>7.3024786331825084E-3</v>
      </c>
      <c r="CG271" s="37">
        <v>7.5016975599744261E-3</v>
      </c>
      <c r="CH271" s="37">
        <v>7.5029289248563519E-3</v>
      </c>
      <c r="CI271" s="37">
        <v>6.4885302334419864E-3</v>
      </c>
      <c r="CJ271" s="37">
        <v>5.5080460759457193E-3</v>
      </c>
      <c r="CK271" s="37">
        <v>4.8194759198739471E-3</v>
      </c>
      <c r="CL271" s="37">
        <v>4.8108760878426077E-3</v>
      </c>
      <c r="CM271" s="37">
        <v>4.9941576774905436E-3</v>
      </c>
      <c r="CN271" s="37">
        <v>5.0014277490877399E-3</v>
      </c>
      <c r="CO271" s="37">
        <v>5.0016384745991717E-3</v>
      </c>
      <c r="CP271" s="37">
        <v>4.9988270199829857E-3</v>
      </c>
      <c r="CQ271" s="37">
        <v>5.0028008073457501E-3</v>
      </c>
      <c r="CR271" s="37">
        <v>4.8090000428425038E-3</v>
      </c>
      <c r="CS271" s="37">
        <v>6.7249287568345393E-3</v>
      </c>
      <c r="CT271" s="37">
        <v>6.7377975310402797E-3</v>
      </c>
    </row>
    <row r="272" spans="1:98" x14ac:dyDescent="0.4">
      <c r="A272" s="96"/>
      <c r="B272" s="94"/>
      <c r="C272" s="36" t="s">
        <v>4</v>
      </c>
      <c r="D272" s="37">
        <v>0</v>
      </c>
      <c r="E272" s="37">
        <v>0</v>
      </c>
      <c r="F272" s="37">
        <v>0</v>
      </c>
      <c r="G272" s="37">
        <v>0</v>
      </c>
      <c r="H272" s="37">
        <v>0</v>
      </c>
      <c r="I272" s="37">
        <v>0</v>
      </c>
      <c r="J272" s="37">
        <v>0</v>
      </c>
      <c r="K272" s="37">
        <v>0</v>
      </c>
      <c r="L272" s="37">
        <v>0</v>
      </c>
      <c r="M272" s="37">
        <v>0</v>
      </c>
      <c r="N272" s="37">
        <v>0</v>
      </c>
      <c r="O272" s="37">
        <v>0</v>
      </c>
      <c r="P272" s="37">
        <v>0</v>
      </c>
      <c r="Q272" s="37">
        <v>0</v>
      </c>
      <c r="R272" s="37">
        <v>0</v>
      </c>
      <c r="S272" s="37">
        <v>0</v>
      </c>
      <c r="T272" s="37">
        <v>0</v>
      </c>
      <c r="U272" s="37">
        <v>0</v>
      </c>
      <c r="V272" s="37">
        <v>0</v>
      </c>
      <c r="W272" s="37">
        <v>0</v>
      </c>
      <c r="X272" s="37">
        <v>0</v>
      </c>
      <c r="Y272" s="37">
        <v>0</v>
      </c>
      <c r="Z272" s="37">
        <v>0</v>
      </c>
      <c r="AA272" s="37">
        <v>0</v>
      </c>
      <c r="AB272" s="37">
        <v>0</v>
      </c>
      <c r="AC272" s="37">
        <v>0</v>
      </c>
      <c r="AD272" s="37">
        <v>0</v>
      </c>
      <c r="AE272" s="37">
        <v>0</v>
      </c>
      <c r="AF272" s="37">
        <v>0</v>
      </c>
      <c r="AG272" s="37">
        <v>0</v>
      </c>
      <c r="AH272" s="37">
        <v>0</v>
      </c>
      <c r="AI272" s="37">
        <v>0</v>
      </c>
      <c r="AJ272" s="37">
        <v>0</v>
      </c>
      <c r="AK272" s="37">
        <v>0</v>
      </c>
      <c r="AL272" s="37">
        <v>0</v>
      </c>
      <c r="AM272" s="37">
        <v>0</v>
      </c>
      <c r="AN272" s="37">
        <v>0</v>
      </c>
      <c r="AO272" s="37">
        <v>0</v>
      </c>
      <c r="AP272" s="37">
        <v>0</v>
      </c>
      <c r="AQ272" s="37">
        <v>0</v>
      </c>
      <c r="AR272" s="37">
        <v>0</v>
      </c>
      <c r="AS272" s="37">
        <v>0</v>
      </c>
      <c r="AT272" s="37">
        <v>0</v>
      </c>
      <c r="AU272" s="37">
        <v>0</v>
      </c>
      <c r="AV272" s="37">
        <v>0</v>
      </c>
      <c r="AW272" s="37">
        <v>0</v>
      </c>
      <c r="AX272" s="37">
        <v>0</v>
      </c>
      <c r="AY272" s="37">
        <v>0</v>
      </c>
      <c r="AZ272" s="37">
        <v>0</v>
      </c>
      <c r="BA272" s="37">
        <v>0</v>
      </c>
      <c r="BB272" s="37">
        <v>0</v>
      </c>
      <c r="BC272" s="37">
        <v>0</v>
      </c>
      <c r="BD272" s="37">
        <v>0</v>
      </c>
      <c r="BE272" s="37">
        <v>0</v>
      </c>
      <c r="BF272" s="37">
        <v>0</v>
      </c>
      <c r="BG272" s="37">
        <v>0</v>
      </c>
      <c r="BH272" s="37">
        <v>0</v>
      </c>
      <c r="BI272" s="37">
        <v>0</v>
      </c>
      <c r="BJ272" s="37">
        <v>0</v>
      </c>
      <c r="BK272" s="37">
        <v>0</v>
      </c>
      <c r="BL272" s="37">
        <v>0</v>
      </c>
      <c r="BM272" s="37">
        <v>0</v>
      </c>
      <c r="BN272" s="37">
        <v>0</v>
      </c>
      <c r="BO272" s="37">
        <v>0</v>
      </c>
      <c r="BP272" s="37">
        <v>0</v>
      </c>
      <c r="BQ272" s="37">
        <v>0</v>
      </c>
      <c r="BR272" s="37">
        <v>0</v>
      </c>
      <c r="BS272" s="37">
        <v>0</v>
      </c>
      <c r="BT272" s="37">
        <v>0</v>
      </c>
      <c r="BU272" s="37">
        <v>0</v>
      </c>
      <c r="BV272" s="37">
        <v>0</v>
      </c>
      <c r="BW272" s="37">
        <v>0</v>
      </c>
      <c r="BX272" s="37">
        <v>0</v>
      </c>
      <c r="BY272" s="37">
        <v>0</v>
      </c>
      <c r="BZ272" s="37">
        <v>0</v>
      </c>
      <c r="CA272" s="37">
        <v>0</v>
      </c>
      <c r="CB272" s="37">
        <v>0</v>
      </c>
      <c r="CC272" s="37">
        <v>0</v>
      </c>
      <c r="CD272" s="37">
        <v>0</v>
      </c>
      <c r="CE272" s="37">
        <v>0</v>
      </c>
      <c r="CF272" s="37">
        <v>0</v>
      </c>
      <c r="CG272" s="37">
        <v>0</v>
      </c>
      <c r="CH272" s="37">
        <v>0</v>
      </c>
      <c r="CI272" s="37">
        <v>0</v>
      </c>
      <c r="CJ272" s="37">
        <v>0</v>
      </c>
      <c r="CK272" s="37">
        <v>0</v>
      </c>
      <c r="CL272" s="37">
        <v>0</v>
      </c>
      <c r="CM272" s="37">
        <v>0</v>
      </c>
      <c r="CN272" s="37">
        <v>0</v>
      </c>
      <c r="CO272" s="37">
        <v>0</v>
      </c>
      <c r="CP272" s="37">
        <v>0</v>
      </c>
      <c r="CQ272" s="37">
        <v>0</v>
      </c>
      <c r="CR272" s="37">
        <v>0</v>
      </c>
      <c r="CS272" s="37">
        <v>0</v>
      </c>
      <c r="CT272" s="37">
        <v>0</v>
      </c>
    </row>
    <row r="273" spans="1:98" x14ac:dyDescent="0.4">
      <c r="A273" s="96"/>
      <c r="B273" s="94"/>
      <c r="C273" s="36" t="s">
        <v>6</v>
      </c>
      <c r="D273" s="37">
        <v>4.6189257942683241E-3</v>
      </c>
      <c r="E273" s="37">
        <v>4.2344204270354339E-3</v>
      </c>
      <c r="F273" s="37">
        <v>3.8946706344110452E-3</v>
      </c>
      <c r="G273" s="37">
        <v>3.5117561352024551E-3</v>
      </c>
      <c r="H273" s="37">
        <v>2.947183058505816E-3</v>
      </c>
      <c r="I273" s="37">
        <v>2.5096382888701398E-3</v>
      </c>
      <c r="J273" s="37">
        <v>2.6571827387413729E-3</v>
      </c>
      <c r="K273" s="37">
        <v>2.404474223279687E-3</v>
      </c>
      <c r="L273" s="37">
        <v>2.142976400986092E-3</v>
      </c>
      <c r="M273" s="37">
        <v>1.9246957855305409E-3</v>
      </c>
      <c r="N273" s="37">
        <v>1.5383781389409321E-3</v>
      </c>
      <c r="O273" s="37">
        <v>2.126778348462565E-3</v>
      </c>
      <c r="P273" s="37">
        <v>2.0146905617808909E-3</v>
      </c>
      <c r="Q273" s="37">
        <v>1.682562695370688E-3</v>
      </c>
      <c r="R273" s="37">
        <v>9.8130528523171848E-4</v>
      </c>
      <c r="S273" s="37">
        <v>1.5356605647022219E-3</v>
      </c>
      <c r="T273" s="37">
        <v>2.6679002162546869E-3</v>
      </c>
      <c r="U273" s="37">
        <v>2.7574146252999331E-3</v>
      </c>
      <c r="V273" s="37">
        <v>3.043705331482455E-3</v>
      </c>
      <c r="W273" s="37">
        <v>3.0811065186930938E-3</v>
      </c>
      <c r="X273" s="37">
        <v>2.887209779922907E-3</v>
      </c>
      <c r="Y273" s="37">
        <v>2.692927291182548E-3</v>
      </c>
      <c r="Z273" s="37">
        <v>2.4559578060213329E-3</v>
      </c>
      <c r="AA273" s="37">
        <v>2.3995908480406651E-3</v>
      </c>
      <c r="AB273" s="37">
        <v>2.4962747857873871E-3</v>
      </c>
      <c r="AC273" s="37">
        <v>2.5879405726957089E-3</v>
      </c>
      <c r="AD273" s="37">
        <v>2.4500373786346908E-3</v>
      </c>
      <c r="AE273" s="37">
        <v>2.7125203296622562E-3</v>
      </c>
      <c r="AF273" s="37">
        <v>2.3327659364741999E-3</v>
      </c>
      <c r="AG273" s="37">
        <v>4.9898486036751809E-3</v>
      </c>
      <c r="AH273" s="37">
        <v>5.619891683615103E-3</v>
      </c>
      <c r="AI273" s="37">
        <v>5.672880285393235E-3</v>
      </c>
      <c r="AJ273" s="37">
        <v>5.3793462930914592E-3</v>
      </c>
      <c r="AK273" s="37">
        <v>5.0915992639651939E-3</v>
      </c>
      <c r="AL273" s="37">
        <v>5.5995977860326708E-3</v>
      </c>
      <c r="AM273" s="37">
        <v>5.4446480754695194E-3</v>
      </c>
      <c r="AN273" s="37">
        <v>5.6066519707931722E-3</v>
      </c>
      <c r="AO273" s="37">
        <v>8.5311714450293907E-3</v>
      </c>
      <c r="AP273" s="37">
        <v>7.694400797665063E-3</v>
      </c>
      <c r="AQ273" s="37">
        <v>8.0356366930357335E-3</v>
      </c>
      <c r="AR273" s="37">
        <v>8.4102376882359987E-3</v>
      </c>
      <c r="AS273" s="37">
        <v>8.5426227152965266E-3</v>
      </c>
      <c r="AT273" s="37">
        <v>9.3042310012128055E-3</v>
      </c>
      <c r="AU273" s="37">
        <v>9.5174760870696731E-3</v>
      </c>
      <c r="AV273" s="37">
        <v>9.8013996224535944E-3</v>
      </c>
      <c r="AW273" s="37">
        <v>8.4649397098797586E-3</v>
      </c>
      <c r="AX273" s="37">
        <v>8.9539882302901858E-3</v>
      </c>
      <c r="AY273" s="37">
        <v>8.5714583715343108E-3</v>
      </c>
      <c r="AZ273" s="37">
        <v>8.8577926405880459E-3</v>
      </c>
      <c r="BA273" s="37">
        <v>7.4359750359441626E-3</v>
      </c>
      <c r="BB273" s="37">
        <v>6.9467333521813883E-3</v>
      </c>
      <c r="BC273" s="37">
        <v>6.4914440041929193E-3</v>
      </c>
      <c r="BD273" s="37">
        <v>5.7624427088122246E-3</v>
      </c>
      <c r="BE273" s="37">
        <v>5.673185568486983E-3</v>
      </c>
      <c r="BF273" s="37">
        <v>6.0271970367146831E-3</v>
      </c>
      <c r="BG273" s="37">
        <v>5.9729176997920901E-3</v>
      </c>
      <c r="BH273" s="37">
        <v>5.5840828928020812E-3</v>
      </c>
      <c r="BI273" s="37">
        <v>5.7811516443562012E-3</v>
      </c>
      <c r="BJ273" s="37">
        <v>5.9429085732022602E-3</v>
      </c>
      <c r="BK273" s="37">
        <v>5.9416952891845594E-3</v>
      </c>
      <c r="BL273" s="37">
        <v>5.775069315729125E-3</v>
      </c>
      <c r="BM273" s="37">
        <v>5.7576373814969082E-3</v>
      </c>
      <c r="BN273" s="37">
        <v>5.765645701388023E-3</v>
      </c>
      <c r="BO273" s="37">
        <v>5.7814435615588739E-3</v>
      </c>
      <c r="BP273" s="37">
        <v>5.7965991706835293E-3</v>
      </c>
      <c r="BQ273" s="37">
        <v>5.664164631918012E-3</v>
      </c>
      <c r="BR273" s="37">
        <v>5.2188808338941772E-3</v>
      </c>
      <c r="BS273" s="37">
        <v>5.3866456642052566E-3</v>
      </c>
      <c r="BT273" s="37">
        <v>4.6168477269355451E-3</v>
      </c>
      <c r="BU273" s="37">
        <v>4.8074621782492194E-3</v>
      </c>
      <c r="BV273" s="37">
        <v>4.8097900891182288E-3</v>
      </c>
      <c r="BW273" s="37">
        <v>4.6165960063334422E-3</v>
      </c>
      <c r="BX273" s="37">
        <v>6.7388384151101403E-3</v>
      </c>
      <c r="BY273" s="37">
        <v>6.7203484332183389E-3</v>
      </c>
      <c r="BZ273" s="37">
        <v>6.9281189139659208E-3</v>
      </c>
      <c r="CA273" s="37">
        <v>6.532809388897799E-3</v>
      </c>
      <c r="CB273" s="37">
        <v>7.6834798284133518E-3</v>
      </c>
      <c r="CC273" s="37">
        <v>7.6877660823142643E-3</v>
      </c>
      <c r="CD273" s="37">
        <v>7.6978973578106574E-3</v>
      </c>
      <c r="CE273" s="37">
        <v>6.72703951663317E-3</v>
      </c>
      <c r="CF273" s="37">
        <v>7.3024786331825084E-3</v>
      </c>
      <c r="CG273" s="37">
        <v>7.5016975599744261E-3</v>
      </c>
      <c r="CH273" s="37">
        <v>7.5029289248563519E-3</v>
      </c>
      <c r="CI273" s="37">
        <v>6.4885302334419864E-3</v>
      </c>
      <c r="CJ273" s="37">
        <v>5.5080460759457193E-3</v>
      </c>
      <c r="CK273" s="37">
        <v>4.8194759198739471E-3</v>
      </c>
      <c r="CL273" s="37">
        <v>4.8108760878426077E-3</v>
      </c>
      <c r="CM273" s="37">
        <v>4.9941576774905436E-3</v>
      </c>
      <c r="CN273" s="37">
        <v>5.0014277490877399E-3</v>
      </c>
      <c r="CO273" s="37">
        <v>5.0016384745991717E-3</v>
      </c>
      <c r="CP273" s="37">
        <v>4.9988270199829857E-3</v>
      </c>
      <c r="CQ273" s="37">
        <v>5.0028008073457501E-3</v>
      </c>
      <c r="CR273" s="37">
        <v>4.8090000428425038E-3</v>
      </c>
      <c r="CS273" s="37">
        <v>6.7249287568345393E-3</v>
      </c>
      <c r="CT273" s="37">
        <v>6.7377975310402797E-3</v>
      </c>
    </row>
    <row r="274" spans="1:98" x14ac:dyDescent="0.4">
      <c r="A274" s="96"/>
      <c r="B274" s="94" t="s">
        <v>132</v>
      </c>
      <c r="C274" s="36" t="s">
        <v>3</v>
      </c>
      <c r="D274" s="37">
        <v>6.1256469428318132E-2</v>
      </c>
      <c r="E274" s="37">
        <v>5.6185971705948863E-2</v>
      </c>
      <c r="F274" s="37">
        <v>5.1552652698915707E-2</v>
      </c>
      <c r="G274" s="37">
        <v>4.6641159532742393E-2</v>
      </c>
      <c r="H274" s="37">
        <v>3.9223429278993159E-2</v>
      </c>
      <c r="I274" s="37">
        <v>3.3359968523285599E-2</v>
      </c>
      <c r="J274" s="37">
        <v>3.5219491676872688E-2</v>
      </c>
      <c r="K274" s="37">
        <v>3.1890408309833043E-2</v>
      </c>
      <c r="L274" s="37">
        <v>2.84821105557212E-2</v>
      </c>
      <c r="M274" s="37">
        <v>2.5536078798702792E-2</v>
      </c>
      <c r="N274" s="37">
        <v>2.0430549922533538E-2</v>
      </c>
      <c r="O274" s="37">
        <v>2.8322568106359001E-2</v>
      </c>
      <c r="P274" s="37">
        <v>2.6762278318639761E-2</v>
      </c>
      <c r="Q274" s="37">
        <v>2.2284149799349451E-2</v>
      </c>
      <c r="R274" s="37">
        <v>1.299409333436221E-2</v>
      </c>
      <c r="S274" s="37">
        <v>2.044013547110465E-2</v>
      </c>
      <c r="T274" s="37">
        <v>3.5411908331860753E-2</v>
      </c>
      <c r="U274" s="37">
        <v>3.6472595296822237E-2</v>
      </c>
      <c r="V274" s="37">
        <v>4.04029516239389E-2</v>
      </c>
      <c r="W274" s="37">
        <v>4.0962632282074363E-2</v>
      </c>
      <c r="X274" s="37">
        <v>3.829236315386654E-2</v>
      </c>
      <c r="Y274" s="37">
        <v>3.5735898621718033E-2</v>
      </c>
      <c r="Z274" s="37">
        <v>3.2521939619351667E-2</v>
      </c>
      <c r="AA274" s="37">
        <v>3.1900599223632337E-2</v>
      </c>
      <c r="AB274" s="37">
        <v>3.3172112199341838E-2</v>
      </c>
      <c r="AC274" s="37">
        <v>3.4325601594171987E-2</v>
      </c>
      <c r="AD274" s="37">
        <v>3.2575809649786167E-2</v>
      </c>
      <c r="AE274" s="37">
        <v>3.6033319318517963E-2</v>
      </c>
      <c r="AF274" s="37">
        <v>3.0857746718669369E-2</v>
      </c>
      <c r="AG274" s="37">
        <v>6.6147920259167797E-2</v>
      </c>
      <c r="AH274" s="37">
        <v>7.4775881469056366E-2</v>
      </c>
      <c r="AI274" s="37">
        <v>7.5249416204098377E-2</v>
      </c>
      <c r="AJ274" s="37">
        <v>7.1337233177790033E-2</v>
      </c>
      <c r="AK274" s="37">
        <v>6.7696021348247176E-2</v>
      </c>
      <c r="AL274" s="37">
        <v>7.4451130454337031E-2</v>
      </c>
      <c r="AM274" s="37">
        <v>7.2291173034863029E-2</v>
      </c>
      <c r="AN274" s="37">
        <v>7.4163874539010854E-2</v>
      </c>
      <c r="AO274" s="37">
        <v>0.113319513365507</v>
      </c>
      <c r="AP274" s="37">
        <v>0.1020182762915765</v>
      </c>
      <c r="AQ274" s="37">
        <v>0.1069706667994255</v>
      </c>
      <c r="AR274" s="37">
        <v>0.111582773848706</v>
      </c>
      <c r="AS274" s="37">
        <v>0.1134616934104543</v>
      </c>
      <c r="AT274" s="37">
        <v>0.1235859052137977</v>
      </c>
      <c r="AU274" s="37">
        <v>0.12644320683077651</v>
      </c>
      <c r="AV274" s="37">
        <v>0.13042564599558959</v>
      </c>
      <c r="AW274" s="37">
        <v>0.11212056949454929</v>
      </c>
      <c r="AX274" s="37">
        <v>0.11879881746087741</v>
      </c>
      <c r="AY274" s="37">
        <v>0.1137693847013954</v>
      </c>
      <c r="AZ274" s="37">
        <v>0.1175212556100013</v>
      </c>
      <c r="BA274" s="37">
        <v>9.8954653209041732E-2</v>
      </c>
      <c r="BB274" s="37">
        <v>9.2179777406916186E-2</v>
      </c>
      <c r="BC274" s="37">
        <v>8.6067566588983402E-2</v>
      </c>
      <c r="BD274" s="37">
        <v>7.6312865161533017E-2</v>
      </c>
      <c r="BE274" s="37">
        <v>7.5186420731552198E-2</v>
      </c>
      <c r="BF274" s="37">
        <v>7.9892524018532862E-2</v>
      </c>
      <c r="BG274" s="37">
        <v>7.9228154568971629E-2</v>
      </c>
      <c r="BH274" s="37">
        <v>7.4079836390316164E-2</v>
      </c>
      <c r="BI274" s="37">
        <v>7.6535692805610386E-2</v>
      </c>
      <c r="BJ274" s="37">
        <v>7.90658240353561E-2</v>
      </c>
      <c r="BK274" s="37">
        <v>7.8932887397334894E-2</v>
      </c>
      <c r="BL274" s="37">
        <v>7.6710295745629889E-2</v>
      </c>
      <c r="BM274" s="37">
        <v>7.6497746497903168E-2</v>
      </c>
      <c r="BN274" s="37">
        <v>7.6603352180131978E-2</v>
      </c>
      <c r="BO274" s="37">
        <v>7.6702425628857762E-2</v>
      </c>
      <c r="BP274" s="37">
        <v>7.7068920346519174E-2</v>
      </c>
      <c r="BQ274" s="37">
        <v>7.5149031115284745E-2</v>
      </c>
      <c r="BR274" s="37">
        <v>6.9429244414613955E-2</v>
      </c>
      <c r="BS274" s="37">
        <v>7.1588051283301909E-2</v>
      </c>
      <c r="BT274" s="37">
        <v>6.1176872451040698E-2</v>
      </c>
      <c r="BU274" s="37">
        <v>6.3912717488837104E-2</v>
      </c>
      <c r="BV274" s="37">
        <v>6.3851478667690448E-2</v>
      </c>
      <c r="BW274" s="37">
        <v>6.1221734605224259E-2</v>
      </c>
      <c r="BX274" s="37">
        <v>8.9356688200499176E-2</v>
      </c>
      <c r="BY274" s="37">
        <v>8.9337446309769988E-2</v>
      </c>
      <c r="BZ274" s="37">
        <v>9.1964925808251191E-2</v>
      </c>
      <c r="CA274" s="37">
        <v>8.6756684727250608E-2</v>
      </c>
      <c r="CB274" s="37">
        <v>0.1023067905741866</v>
      </c>
      <c r="CC274" s="37">
        <v>0.10214951818474211</v>
      </c>
      <c r="CD274" s="37">
        <v>0.102009080254028</v>
      </c>
      <c r="CE274" s="37">
        <v>8.9432649793536087E-2</v>
      </c>
      <c r="CF274" s="37">
        <v>9.7122407273409164E-2</v>
      </c>
      <c r="CG274" s="37">
        <v>9.9572547696099564E-2</v>
      </c>
      <c r="CH274" s="37">
        <v>9.9674292902353023E-2</v>
      </c>
      <c r="CI274" s="37">
        <v>8.6213634872350245E-2</v>
      </c>
      <c r="CJ274" s="37">
        <v>7.306713288572661E-2</v>
      </c>
      <c r="CK274" s="37">
        <v>6.389134753137847E-2</v>
      </c>
      <c r="CL274" s="37">
        <v>6.3881013327204583E-2</v>
      </c>
      <c r="CM274" s="37">
        <v>6.6335703116730482E-2</v>
      </c>
      <c r="CN274" s="37">
        <v>6.6416878645720684E-2</v>
      </c>
      <c r="CO274" s="37">
        <v>6.6417925322678609E-2</v>
      </c>
      <c r="CP274" s="37">
        <v>6.6457872475091939E-2</v>
      </c>
      <c r="CQ274" s="37">
        <v>6.6378432692141026E-2</v>
      </c>
      <c r="CR274" s="37">
        <v>6.3845697290103517E-2</v>
      </c>
      <c r="CS274" s="37">
        <v>8.9402252547547467E-2</v>
      </c>
      <c r="CT274" s="37">
        <v>8.9221803328221883E-2</v>
      </c>
    </row>
    <row r="275" spans="1:98" x14ac:dyDescent="0.4">
      <c r="A275" s="96"/>
      <c r="B275" s="94"/>
      <c r="C275" s="36" t="s">
        <v>4</v>
      </c>
      <c r="D275" s="37">
        <v>0</v>
      </c>
      <c r="E275" s="37">
        <v>0</v>
      </c>
      <c r="F275" s="37">
        <v>0</v>
      </c>
      <c r="G275" s="37">
        <v>0</v>
      </c>
      <c r="H275" s="37">
        <v>0</v>
      </c>
      <c r="I275" s="37">
        <v>0</v>
      </c>
      <c r="J275" s="37">
        <v>0</v>
      </c>
      <c r="K275" s="37">
        <v>0</v>
      </c>
      <c r="L275" s="37">
        <v>0</v>
      </c>
      <c r="M275" s="37">
        <v>0</v>
      </c>
      <c r="N275" s="37">
        <v>0</v>
      </c>
      <c r="O275" s="37">
        <v>0</v>
      </c>
      <c r="P275" s="37">
        <v>0</v>
      </c>
      <c r="Q275" s="37">
        <v>0</v>
      </c>
      <c r="R275" s="37">
        <v>0</v>
      </c>
      <c r="S275" s="37">
        <v>0</v>
      </c>
      <c r="T275" s="37">
        <v>0</v>
      </c>
      <c r="U275" s="37">
        <v>0</v>
      </c>
      <c r="V275" s="37">
        <v>0</v>
      </c>
      <c r="W275" s="37">
        <v>0</v>
      </c>
      <c r="X275" s="37">
        <v>0</v>
      </c>
      <c r="Y275" s="37">
        <v>0</v>
      </c>
      <c r="Z275" s="37">
        <v>0</v>
      </c>
      <c r="AA275" s="37">
        <v>0</v>
      </c>
      <c r="AB275" s="37">
        <v>0</v>
      </c>
      <c r="AC275" s="37">
        <v>0</v>
      </c>
      <c r="AD275" s="37">
        <v>0</v>
      </c>
      <c r="AE275" s="37">
        <v>0</v>
      </c>
      <c r="AF275" s="37">
        <v>0</v>
      </c>
      <c r="AG275" s="37">
        <v>0</v>
      </c>
      <c r="AH275" s="37">
        <v>0</v>
      </c>
      <c r="AI275" s="37">
        <v>0</v>
      </c>
      <c r="AJ275" s="37">
        <v>0</v>
      </c>
      <c r="AK275" s="37">
        <v>0</v>
      </c>
      <c r="AL275" s="37">
        <v>0</v>
      </c>
      <c r="AM275" s="37">
        <v>0</v>
      </c>
      <c r="AN275" s="37">
        <v>0</v>
      </c>
      <c r="AO275" s="37">
        <v>0</v>
      </c>
      <c r="AP275" s="37">
        <v>0</v>
      </c>
      <c r="AQ275" s="37">
        <v>0</v>
      </c>
      <c r="AR275" s="37">
        <v>0</v>
      </c>
      <c r="AS275" s="37">
        <v>0</v>
      </c>
      <c r="AT275" s="37">
        <v>0</v>
      </c>
      <c r="AU275" s="37">
        <v>0</v>
      </c>
      <c r="AV275" s="37">
        <v>0</v>
      </c>
      <c r="AW275" s="37">
        <v>0</v>
      </c>
      <c r="AX275" s="37">
        <v>0</v>
      </c>
      <c r="AY275" s="37">
        <v>0</v>
      </c>
      <c r="AZ275" s="37">
        <v>0</v>
      </c>
      <c r="BA275" s="37">
        <v>0</v>
      </c>
      <c r="BB275" s="37">
        <v>0</v>
      </c>
      <c r="BC275" s="37">
        <v>0</v>
      </c>
      <c r="BD275" s="37">
        <v>0</v>
      </c>
      <c r="BE275" s="37">
        <v>0</v>
      </c>
      <c r="BF275" s="37">
        <v>0</v>
      </c>
      <c r="BG275" s="37">
        <v>0</v>
      </c>
      <c r="BH275" s="37">
        <v>0</v>
      </c>
      <c r="BI275" s="37">
        <v>0</v>
      </c>
      <c r="BJ275" s="37">
        <v>0</v>
      </c>
      <c r="BK275" s="37">
        <v>0</v>
      </c>
      <c r="BL275" s="37">
        <v>0</v>
      </c>
      <c r="BM275" s="37">
        <v>0</v>
      </c>
      <c r="BN275" s="37">
        <v>0</v>
      </c>
      <c r="BO275" s="37">
        <v>0</v>
      </c>
      <c r="BP275" s="37">
        <v>0</v>
      </c>
      <c r="BQ275" s="37">
        <v>0</v>
      </c>
      <c r="BR275" s="37">
        <v>0</v>
      </c>
      <c r="BS275" s="37">
        <v>0</v>
      </c>
      <c r="BT275" s="37">
        <v>0</v>
      </c>
      <c r="BU275" s="37">
        <v>0</v>
      </c>
      <c r="BV275" s="37">
        <v>0</v>
      </c>
      <c r="BW275" s="37">
        <v>0</v>
      </c>
      <c r="BX275" s="37">
        <v>0</v>
      </c>
      <c r="BY275" s="37">
        <v>0</v>
      </c>
      <c r="BZ275" s="37">
        <v>0</v>
      </c>
      <c r="CA275" s="37">
        <v>0</v>
      </c>
      <c r="CB275" s="37">
        <v>0</v>
      </c>
      <c r="CC275" s="37">
        <v>0</v>
      </c>
      <c r="CD275" s="37">
        <v>0</v>
      </c>
      <c r="CE275" s="37">
        <v>0</v>
      </c>
      <c r="CF275" s="37">
        <v>0</v>
      </c>
      <c r="CG275" s="37">
        <v>0</v>
      </c>
      <c r="CH275" s="37">
        <v>0</v>
      </c>
      <c r="CI275" s="37">
        <v>0</v>
      </c>
      <c r="CJ275" s="37">
        <v>0</v>
      </c>
      <c r="CK275" s="37">
        <v>0</v>
      </c>
      <c r="CL275" s="37">
        <v>0</v>
      </c>
      <c r="CM275" s="37">
        <v>0</v>
      </c>
      <c r="CN275" s="37">
        <v>0</v>
      </c>
      <c r="CO275" s="37">
        <v>0</v>
      </c>
      <c r="CP275" s="37">
        <v>0</v>
      </c>
      <c r="CQ275" s="37">
        <v>0</v>
      </c>
      <c r="CR275" s="37">
        <v>0</v>
      </c>
      <c r="CS275" s="37">
        <v>0</v>
      </c>
      <c r="CT275" s="37">
        <v>0</v>
      </c>
    </row>
    <row r="276" spans="1:98" x14ac:dyDescent="0.4">
      <c r="A276" s="96"/>
      <c r="B276" s="94"/>
      <c r="C276" s="36" t="s">
        <v>6</v>
      </c>
      <c r="D276" s="37">
        <v>6.1256469428318132E-2</v>
      </c>
      <c r="E276" s="37">
        <v>5.6185971705948863E-2</v>
      </c>
      <c r="F276" s="37">
        <v>5.1552652698915707E-2</v>
      </c>
      <c r="G276" s="37">
        <v>4.6641159532742393E-2</v>
      </c>
      <c r="H276" s="37">
        <v>3.9223429278993159E-2</v>
      </c>
      <c r="I276" s="37">
        <v>3.3359968523285599E-2</v>
      </c>
      <c r="J276" s="37">
        <v>3.5219491676872688E-2</v>
      </c>
      <c r="K276" s="37">
        <v>3.1890408309833043E-2</v>
      </c>
      <c r="L276" s="37">
        <v>2.84821105557212E-2</v>
      </c>
      <c r="M276" s="37">
        <v>2.5536078798702792E-2</v>
      </c>
      <c r="N276" s="37">
        <v>2.0430549922533538E-2</v>
      </c>
      <c r="O276" s="37">
        <v>2.8322568106359001E-2</v>
      </c>
      <c r="P276" s="37">
        <v>2.6762278318639761E-2</v>
      </c>
      <c r="Q276" s="37">
        <v>2.2284149799349451E-2</v>
      </c>
      <c r="R276" s="37">
        <v>1.299409333436221E-2</v>
      </c>
      <c r="S276" s="37">
        <v>2.044013547110465E-2</v>
      </c>
      <c r="T276" s="37">
        <v>3.5411908331860753E-2</v>
      </c>
      <c r="U276" s="37">
        <v>3.6472595296822237E-2</v>
      </c>
      <c r="V276" s="37">
        <v>4.04029516239389E-2</v>
      </c>
      <c r="W276" s="37">
        <v>4.0962632282074363E-2</v>
      </c>
      <c r="X276" s="37">
        <v>3.829236315386654E-2</v>
      </c>
      <c r="Y276" s="37">
        <v>3.5735898621718033E-2</v>
      </c>
      <c r="Z276" s="37">
        <v>3.2521939619351667E-2</v>
      </c>
      <c r="AA276" s="37">
        <v>3.1900599223632337E-2</v>
      </c>
      <c r="AB276" s="37">
        <v>3.3172112199341838E-2</v>
      </c>
      <c r="AC276" s="37">
        <v>3.4325601594171987E-2</v>
      </c>
      <c r="AD276" s="37">
        <v>3.2575809649786167E-2</v>
      </c>
      <c r="AE276" s="37">
        <v>3.6033319318517963E-2</v>
      </c>
      <c r="AF276" s="37">
        <v>3.0857746718669369E-2</v>
      </c>
      <c r="AG276" s="37">
        <v>6.6147920259167797E-2</v>
      </c>
      <c r="AH276" s="37">
        <v>7.4775881469056366E-2</v>
      </c>
      <c r="AI276" s="37">
        <v>7.5249416204098377E-2</v>
      </c>
      <c r="AJ276" s="37">
        <v>7.1337233177790033E-2</v>
      </c>
      <c r="AK276" s="37">
        <v>6.7696021348247176E-2</v>
      </c>
      <c r="AL276" s="37">
        <v>7.4451130454337031E-2</v>
      </c>
      <c r="AM276" s="37">
        <v>7.2291173034863029E-2</v>
      </c>
      <c r="AN276" s="37">
        <v>7.4163874539010854E-2</v>
      </c>
      <c r="AO276" s="37">
        <v>0.113319513365507</v>
      </c>
      <c r="AP276" s="37">
        <v>0.1020182762915765</v>
      </c>
      <c r="AQ276" s="37">
        <v>0.1069706667994255</v>
      </c>
      <c r="AR276" s="37">
        <v>0.111582773848706</v>
      </c>
      <c r="AS276" s="37">
        <v>0.1134616934104543</v>
      </c>
      <c r="AT276" s="37">
        <v>0.1235859052137977</v>
      </c>
      <c r="AU276" s="37">
        <v>0.12644320683077651</v>
      </c>
      <c r="AV276" s="37">
        <v>0.13042564599558959</v>
      </c>
      <c r="AW276" s="37">
        <v>0.11212056949454929</v>
      </c>
      <c r="AX276" s="37">
        <v>0.11879881746087741</v>
      </c>
      <c r="AY276" s="37">
        <v>0.1137693847013954</v>
      </c>
      <c r="AZ276" s="37">
        <v>0.1175212556100013</v>
      </c>
      <c r="BA276" s="37">
        <v>9.8954653209041732E-2</v>
      </c>
      <c r="BB276" s="37">
        <v>9.2179777406916186E-2</v>
      </c>
      <c r="BC276" s="37">
        <v>8.6067566588983402E-2</v>
      </c>
      <c r="BD276" s="37">
        <v>7.6312865161533017E-2</v>
      </c>
      <c r="BE276" s="37">
        <v>7.5186420731552198E-2</v>
      </c>
      <c r="BF276" s="37">
        <v>7.9892524018532862E-2</v>
      </c>
      <c r="BG276" s="37">
        <v>7.9228154568971629E-2</v>
      </c>
      <c r="BH276" s="37">
        <v>7.4079836390316164E-2</v>
      </c>
      <c r="BI276" s="37">
        <v>7.6535692805610386E-2</v>
      </c>
      <c r="BJ276" s="37">
        <v>7.90658240353561E-2</v>
      </c>
      <c r="BK276" s="37">
        <v>7.8932887397334894E-2</v>
      </c>
      <c r="BL276" s="37">
        <v>7.6710295745629889E-2</v>
      </c>
      <c r="BM276" s="37">
        <v>7.6497746497903168E-2</v>
      </c>
      <c r="BN276" s="37">
        <v>7.6603352180131978E-2</v>
      </c>
      <c r="BO276" s="37">
        <v>7.6702425628857762E-2</v>
      </c>
      <c r="BP276" s="37">
        <v>7.7068920346519174E-2</v>
      </c>
      <c r="BQ276" s="37">
        <v>7.5149031115284745E-2</v>
      </c>
      <c r="BR276" s="37">
        <v>6.9429244414613955E-2</v>
      </c>
      <c r="BS276" s="37">
        <v>7.1588051283301909E-2</v>
      </c>
      <c r="BT276" s="37">
        <v>6.1176872451040698E-2</v>
      </c>
      <c r="BU276" s="37">
        <v>6.3912717488837104E-2</v>
      </c>
      <c r="BV276" s="37">
        <v>6.3851478667690448E-2</v>
      </c>
      <c r="BW276" s="37">
        <v>6.1221734605224259E-2</v>
      </c>
      <c r="BX276" s="37">
        <v>8.9356688200499176E-2</v>
      </c>
      <c r="BY276" s="37">
        <v>8.9337446309769988E-2</v>
      </c>
      <c r="BZ276" s="37">
        <v>9.1964925808251191E-2</v>
      </c>
      <c r="CA276" s="37">
        <v>8.6756684727250608E-2</v>
      </c>
      <c r="CB276" s="37">
        <v>0.1023067905741866</v>
      </c>
      <c r="CC276" s="37">
        <v>0.10214951818474211</v>
      </c>
      <c r="CD276" s="37">
        <v>0.102009080254028</v>
      </c>
      <c r="CE276" s="37">
        <v>8.9432649793536087E-2</v>
      </c>
      <c r="CF276" s="37">
        <v>9.7122407273409164E-2</v>
      </c>
      <c r="CG276" s="37">
        <v>9.9572547696099564E-2</v>
      </c>
      <c r="CH276" s="37">
        <v>9.9674292902353023E-2</v>
      </c>
      <c r="CI276" s="37">
        <v>8.6213634872350245E-2</v>
      </c>
      <c r="CJ276" s="37">
        <v>7.306713288572661E-2</v>
      </c>
      <c r="CK276" s="37">
        <v>6.389134753137847E-2</v>
      </c>
      <c r="CL276" s="37">
        <v>6.3881013327204583E-2</v>
      </c>
      <c r="CM276" s="37">
        <v>6.6335703116730482E-2</v>
      </c>
      <c r="CN276" s="37">
        <v>6.6416878645720684E-2</v>
      </c>
      <c r="CO276" s="37">
        <v>6.6417925322678609E-2</v>
      </c>
      <c r="CP276" s="37">
        <v>6.6457872475091939E-2</v>
      </c>
      <c r="CQ276" s="37">
        <v>6.6378432692141026E-2</v>
      </c>
      <c r="CR276" s="37">
        <v>6.3845697290103517E-2</v>
      </c>
      <c r="CS276" s="37">
        <v>8.9402252547547467E-2</v>
      </c>
      <c r="CT276" s="37">
        <v>8.9221803328221883E-2</v>
      </c>
    </row>
    <row r="277" spans="1:98" x14ac:dyDescent="0.4">
      <c r="A277" s="96"/>
      <c r="B277" s="94" t="s">
        <v>133</v>
      </c>
      <c r="C277" s="36" t="s">
        <v>3</v>
      </c>
      <c r="D277" s="37">
        <v>8.5238294196214436E-3</v>
      </c>
      <c r="E277" s="37">
        <v>7.8117991557488812E-3</v>
      </c>
      <c r="F277" s="37">
        <v>7.1688221434484641E-3</v>
      </c>
      <c r="G277" s="37">
        <v>6.4898303462064136E-3</v>
      </c>
      <c r="H277" s="37">
        <v>5.456379231864269E-3</v>
      </c>
      <c r="I277" s="37">
        <v>4.6397037330100791E-3</v>
      </c>
      <c r="J277" s="37">
        <v>4.9075942623562976E-3</v>
      </c>
      <c r="K277" s="37">
        <v>4.4506807786333508E-3</v>
      </c>
      <c r="L277" s="37">
        <v>3.967119809874714E-3</v>
      </c>
      <c r="M277" s="37">
        <v>3.5499367341271459E-3</v>
      </c>
      <c r="N277" s="37">
        <v>2.8400316269730488E-3</v>
      </c>
      <c r="O277" s="37">
        <v>3.9434956175331054E-3</v>
      </c>
      <c r="P277" s="37">
        <v>3.7199742432156061E-3</v>
      </c>
      <c r="Q277" s="37">
        <v>3.1021843280224621E-3</v>
      </c>
      <c r="R277" s="37">
        <v>1.8068457235745591E-3</v>
      </c>
      <c r="S277" s="37">
        <v>2.8413161140244162E-3</v>
      </c>
      <c r="T277" s="37">
        <v>4.9257699610436578E-3</v>
      </c>
      <c r="U277" s="37">
        <v>5.0721511473910139E-3</v>
      </c>
      <c r="V277" s="37">
        <v>5.6080914996411097E-3</v>
      </c>
      <c r="W277" s="37">
        <v>5.6955521762153804E-3</v>
      </c>
      <c r="X277" s="37">
        <v>5.3186687687231532E-3</v>
      </c>
      <c r="Y277" s="37">
        <v>4.9795262583660488E-3</v>
      </c>
      <c r="Z277" s="37">
        <v>4.5276237491781862E-3</v>
      </c>
      <c r="AA277" s="37">
        <v>4.4357771859007177E-3</v>
      </c>
      <c r="AB277" s="37">
        <v>4.6127546206407022E-3</v>
      </c>
      <c r="AC277" s="37">
        <v>4.7762741622621174E-3</v>
      </c>
      <c r="AD277" s="37">
        <v>4.5303793688921063E-3</v>
      </c>
      <c r="AE277" s="37">
        <v>5.0092435536288676E-3</v>
      </c>
      <c r="AF277" s="37">
        <v>4.2974867301815243E-3</v>
      </c>
      <c r="AG277" s="37">
        <v>9.212724099419832E-3</v>
      </c>
      <c r="AH277" s="37">
        <v>1.03923435720043E-2</v>
      </c>
      <c r="AI277" s="37">
        <v>1.045997719545606E-2</v>
      </c>
      <c r="AJ277" s="37">
        <v>9.9246970136619619E-3</v>
      </c>
      <c r="AK277" s="37">
        <v>9.4012529005177582E-3</v>
      </c>
      <c r="AL277" s="37">
        <v>1.037499305440648E-2</v>
      </c>
      <c r="AM277" s="37">
        <v>1.0066576644472721E-2</v>
      </c>
      <c r="AN277" s="37">
        <v>1.0330473753086759E-2</v>
      </c>
      <c r="AO277" s="37">
        <v>1.573709440896888E-2</v>
      </c>
      <c r="AP277" s="37">
        <v>1.424971011162381E-2</v>
      </c>
      <c r="AQ277" s="37">
        <v>1.4867623756360261E-2</v>
      </c>
      <c r="AR277" s="37">
        <v>1.551980264286427E-2</v>
      </c>
      <c r="AS277" s="37">
        <v>1.5790608844554081E-2</v>
      </c>
      <c r="AT277" s="37">
        <v>1.7207673203691091E-2</v>
      </c>
      <c r="AU277" s="37">
        <v>1.7590171792985991E-2</v>
      </c>
      <c r="AV277" s="37">
        <v>1.814358622089899E-2</v>
      </c>
      <c r="AW277" s="37">
        <v>1.559092795127027E-2</v>
      </c>
      <c r="AX277" s="37">
        <v>1.65570568355854E-2</v>
      </c>
      <c r="AY277" s="37">
        <v>1.580476357336032E-2</v>
      </c>
      <c r="AZ277" s="37">
        <v>1.6341528681171429E-2</v>
      </c>
      <c r="BA277" s="37">
        <v>1.375459123128491E-2</v>
      </c>
      <c r="BB277" s="37">
        <v>1.28255228787589E-2</v>
      </c>
      <c r="BC277" s="37">
        <v>1.1959792933609841E-2</v>
      </c>
      <c r="BD277" s="37">
        <v>1.065196673678606E-2</v>
      </c>
      <c r="BE277" s="37">
        <v>1.049996617798526E-2</v>
      </c>
      <c r="BF277" s="37">
        <v>1.1129722093192721E-2</v>
      </c>
      <c r="BG277" s="37">
        <v>1.1019159691143291E-2</v>
      </c>
      <c r="BH277" s="37">
        <v>1.033348558019213E-2</v>
      </c>
      <c r="BI277" s="37">
        <v>1.0642024452240941E-2</v>
      </c>
      <c r="BJ277" s="37">
        <v>1.0974931903533909E-2</v>
      </c>
      <c r="BK277" s="37">
        <v>1.0985681084571691E-2</v>
      </c>
      <c r="BL277" s="37">
        <v>1.0646410330770691E-2</v>
      </c>
      <c r="BM277" s="37">
        <v>1.065504958620909E-2</v>
      </c>
      <c r="BN277" s="37">
        <v>1.066663236307188E-2</v>
      </c>
      <c r="BO277" s="37">
        <v>1.065662658781388E-2</v>
      </c>
      <c r="BP277" s="37">
        <v>1.0701193476201709E-2</v>
      </c>
      <c r="BQ277" s="37">
        <v>1.045073370286312E-2</v>
      </c>
      <c r="BR277" s="37">
        <v>9.6516350748172205E-3</v>
      </c>
      <c r="BS277" s="37">
        <v>9.9452963856428468E-3</v>
      </c>
      <c r="BT277" s="37">
        <v>8.5123420823073163E-3</v>
      </c>
      <c r="BU277" s="37">
        <v>8.8788552513137612E-3</v>
      </c>
      <c r="BV277" s="37">
        <v>8.8886195639292145E-3</v>
      </c>
      <c r="BW277" s="37">
        <v>8.535501122512756E-3</v>
      </c>
      <c r="BX277" s="37">
        <v>1.243037676517071E-2</v>
      </c>
      <c r="BY277" s="37">
        <v>1.242946743659044E-2</v>
      </c>
      <c r="BZ277" s="37">
        <v>1.281913728815447E-2</v>
      </c>
      <c r="CA277" s="37">
        <v>1.208716975490761E-2</v>
      </c>
      <c r="CB277" s="37">
        <v>1.420670948424229E-2</v>
      </c>
      <c r="CC277" s="37">
        <v>1.422929554596236E-2</v>
      </c>
      <c r="CD277" s="37">
        <v>1.4205437655334359E-2</v>
      </c>
      <c r="CE277" s="37">
        <v>1.244400532979377E-2</v>
      </c>
      <c r="CF277" s="37">
        <v>1.3518640847195319E-2</v>
      </c>
      <c r="CG277" s="37">
        <v>1.3879989035318939E-2</v>
      </c>
      <c r="CH277" s="37">
        <v>1.385902749472244E-2</v>
      </c>
      <c r="CI277" s="37">
        <v>1.197526961336607E-2</v>
      </c>
      <c r="CJ277" s="37">
        <v>1.0164229412412049E-2</v>
      </c>
      <c r="CK277" s="37">
        <v>8.887230551363836E-3</v>
      </c>
      <c r="CL277" s="37">
        <v>8.8776353608190171E-3</v>
      </c>
      <c r="CM277" s="37">
        <v>9.2485406383463788E-3</v>
      </c>
      <c r="CN277" s="37">
        <v>9.2410135207569438E-3</v>
      </c>
      <c r="CO277" s="37">
        <v>9.2318787861971775E-3</v>
      </c>
      <c r="CP277" s="37">
        <v>9.2459671854987473E-3</v>
      </c>
      <c r="CQ277" s="37">
        <v>9.2448221105929373E-3</v>
      </c>
      <c r="CR277" s="37">
        <v>8.8808681161679625E-3</v>
      </c>
      <c r="CS277" s="37">
        <v>1.2443993507496609E-2</v>
      </c>
      <c r="CT277" s="37">
        <v>1.242138262981923E-2</v>
      </c>
    </row>
    <row r="278" spans="1:98" x14ac:dyDescent="0.4">
      <c r="A278" s="96"/>
      <c r="B278" s="94"/>
      <c r="C278" s="36" t="s">
        <v>4</v>
      </c>
      <c r="D278" s="37">
        <v>0</v>
      </c>
      <c r="E278" s="37">
        <v>3.5306857489619918E-3</v>
      </c>
      <c r="F278" s="37">
        <v>5.9449436180971224E-3</v>
      </c>
      <c r="G278" s="37">
        <v>7.7362572911510892E-3</v>
      </c>
      <c r="H278" s="37">
        <v>9.0720628751316396E-3</v>
      </c>
      <c r="I278" s="37">
        <v>9.9069825313769615E-3</v>
      </c>
      <c r="J278" s="37">
        <v>1.042745099566302E-2</v>
      </c>
      <c r="K278" s="37">
        <v>1.1121772393215179E-2</v>
      </c>
      <c r="L278" s="37">
        <v>1.161614987357882E-2</v>
      </c>
      <c r="M278" s="37">
        <v>1.193940306605128E-2</v>
      </c>
      <c r="N278" s="37">
        <v>1.214232341546235E-2</v>
      </c>
      <c r="O278" s="37">
        <v>1.2112677581691791E-2</v>
      </c>
      <c r="P278" s="37">
        <v>1.2637996170043591E-2</v>
      </c>
      <c r="Q278" s="37">
        <v>1.3015469404195439E-2</v>
      </c>
      <c r="R278" s="37">
        <v>1.313453633961799E-2</v>
      </c>
      <c r="S278" s="37">
        <v>1.277273297112564E-2</v>
      </c>
      <c r="T278" s="37">
        <v>1.2990832585514291E-2</v>
      </c>
      <c r="U278" s="37">
        <v>1.405245220143923E-2</v>
      </c>
      <c r="V278" s="37">
        <v>1.497281239548867E-2</v>
      </c>
      <c r="W278" s="37">
        <v>1.599925114507434E-2</v>
      </c>
      <c r="X278" s="37">
        <v>1.6938898913089979E-2</v>
      </c>
      <c r="Y278" s="37">
        <v>1.7637320290123801E-2</v>
      </c>
      <c r="Z278" s="37">
        <v>1.8172394394720869E-2</v>
      </c>
      <c r="AA278" s="37">
        <v>1.8526821529676149E-2</v>
      </c>
      <c r="AB278" s="37">
        <v>1.8879733411172508E-2</v>
      </c>
      <c r="AC278" s="37">
        <v>1.9326890529282461E-2</v>
      </c>
      <c r="AD278" s="37">
        <v>1.9832506086630241E-2</v>
      </c>
      <c r="AE278" s="37">
        <v>2.021378214221195E-2</v>
      </c>
      <c r="AF278" s="37">
        <v>2.080254485601617E-2</v>
      </c>
      <c r="AG278" s="37">
        <v>2.105106001861214E-2</v>
      </c>
      <c r="AH278" s="37">
        <v>2.3378137132704119E-2</v>
      </c>
      <c r="AI278" s="37">
        <v>2.5737015874683959E-2</v>
      </c>
      <c r="AJ278" s="37">
        <v>2.7772918586184161E-2</v>
      </c>
      <c r="AK278" s="37">
        <v>2.9368704995276149E-2</v>
      </c>
      <c r="AL278" s="37">
        <v>3.064832977443134E-2</v>
      </c>
      <c r="AM278" s="37">
        <v>3.2295205959001719E-2</v>
      </c>
      <c r="AN278" s="37">
        <v>3.3674222847554412E-2</v>
      </c>
      <c r="AO278" s="37">
        <v>3.5099285388488041E-2</v>
      </c>
      <c r="AP278" s="37">
        <v>3.868224859135682E-2</v>
      </c>
      <c r="AQ278" s="37">
        <v>4.1066127674050393E-2</v>
      </c>
      <c r="AR278" s="37">
        <v>4.3528477743770902E-2</v>
      </c>
      <c r="AS278" s="37">
        <v>4.6059484530990728E-2</v>
      </c>
      <c r="AT278" s="37">
        <v>4.8495639919589238E-2</v>
      </c>
      <c r="AU278" s="37">
        <v>5.1347259957738228E-2</v>
      </c>
      <c r="AV278" s="37">
        <v>5.409387561657665E-2</v>
      </c>
      <c r="AW278" s="37">
        <v>5.6860523355022258E-2</v>
      </c>
      <c r="AX278" s="37">
        <v>5.8367337390826217E-2</v>
      </c>
      <c r="AY278" s="37">
        <v>6.0375635730159687E-2</v>
      </c>
      <c r="AZ278" s="37">
        <v>6.1992275076222417E-2</v>
      </c>
      <c r="BA278" s="37">
        <v>6.3842130885786885E-2</v>
      </c>
      <c r="BB278" s="37">
        <v>6.4552183515069667E-2</v>
      </c>
      <c r="BC278" s="37">
        <v>6.5075079974417194E-2</v>
      </c>
      <c r="BD278" s="37">
        <v>6.5413254897029538E-2</v>
      </c>
      <c r="BE278" s="37">
        <v>6.538164546688531E-2</v>
      </c>
      <c r="BF278" s="37">
        <v>6.5507532491214202E-2</v>
      </c>
      <c r="BG278" s="37">
        <v>6.6032975932875423E-2</v>
      </c>
      <c r="BH278" s="37">
        <v>6.6540037917251438E-2</v>
      </c>
      <c r="BI278" s="37">
        <v>6.6803187650139581E-2</v>
      </c>
      <c r="BJ278" s="37">
        <v>6.7289697509426052E-2</v>
      </c>
      <c r="BK278" s="37">
        <v>6.7940642082600297E-2</v>
      </c>
      <c r="BL278" s="37">
        <v>6.8587031212089228E-2</v>
      </c>
      <c r="BM278" s="37">
        <v>6.9093433624728889E-2</v>
      </c>
      <c r="BN278" s="37">
        <v>6.9639089007338784E-2</v>
      </c>
      <c r="BO278" s="37">
        <v>7.0208675419042868E-2</v>
      </c>
      <c r="BP278" s="37">
        <v>7.0785829192733879E-2</v>
      </c>
      <c r="BQ278" s="37">
        <v>7.1390927160665127E-2</v>
      </c>
      <c r="BR278" s="37">
        <v>7.1894693546231361E-2</v>
      </c>
      <c r="BS278" s="37">
        <v>7.2094179099997269E-2</v>
      </c>
      <c r="BT278" s="37">
        <v>7.2506770906082429E-2</v>
      </c>
      <c r="BU278" s="37">
        <v>7.2346628649863229E-2</v>
      </c>
      <c r="BV278" s="37">
        <v>7.2493536296422439E-2</v>
      </c>
      <c r="BW278" s="37">
        <v>7.2693770702547067E-2</v>
      </c>
      <c r="BX278" s="37">
        <v>7.2784241554103318E-2</v>
      </c>
      <c r="BY278" s="37">
        <v>7.4550164245220513E-2</v>
      </c>
      <c r="BZ278" s="37">
        <v>7.5980045923225395E-2</v>
      </c>
      <c r="CA278" s="37">
        <v>7.7406110948233131E-2</v>
      </c>
      <c r="CB278" s="37">
        <v>7.8389733340008511E-2</v>
      </c>
      <c r="CC278" s="37">
        <v>8.0232229947942477E-2</v>
      </c>
      <c r="CD278" s="37">
        <v>8.1851836225465421E-2</v>
      </c>
      <c r="CE278" s="37">
        <v>8.3327649077513236E-2</v>
      </c>
      <c r="CF278" s="37">
        <v>8.3984413090935905E-2</v>
      </c>
      <c r="CG278" s="37">
        <v>8.51884475390111E-2</v>
      </c>
      <c r="CH278" s="37">
        <v>8.6472707513018152E-2</v>
      </c>
      <c r="CI278" s="37">
        <v>8.7671688440596265E-2</v>
      </c>
      <c r="CJ278" s="37">
        <v>8.8042361109915521E-2</v>
      </c>
      <c r="CK278" s="37">
        <v>8.7807607597356924E-2</v>
      </c>
      <c r="CL278" s="37">
        <v>8.7281834165844757E-2</v>
      </c>
      <c r="CM278" s="37">
        <v>8.6999427943410534E-2</v>
      </c>
      <c r="CN278" s="37">
        <v>8.701302230999941E-2</v>
      </c>
      <c r="CO278" s="37">
        <v>8.7081627005364801E-2</v>
      </c>
      <c r="CP278" s="37">
        <v>8.7196321954487732E-2</v>
      </c>
      <c r="CQ278" s="37">
        <v>8.7357181575939497E-2</v>
      </c>
      <c r="CR278" s="37">
        <v>8.7548126489672876E-2</v>
      </c>
      <c r="CS278" s="37">
        <v>8.7613562688204819E-2</v>
      </c>
      <c r="CT278" s="37">
        <v>8.9210584265381684E-2</v>
      </c>
    </row>
    <row r="279" spans="1:98" x14ac:dyDescent="0.4">
      <c r="A279" s="96"/>
      <c r="B279" s="94"/>
      <c r="C279" s="36" t="s">
        <v>6</v>
      </c>
      <c r="D279" s="37">
        <v>8.5238294196214436E-3</v>
      </c>
      <c r="E279" s="37">
        <v>1.134248490471087E-2</v>
      </c>
      <c r="F279" s="37">
        <v>1.311376576154559E-2</v>
      </c>
      <c r="G279" s="37">
        <v>1.42260876373575E-2</v>
      </c>
      <c r="H279" s="37">
        <v>1.4528442106995909E-2</v>
      </c>
      <c r="I279" s="37">
        <v>1.454668626438704E-2</v>
      </c>
      <c r="J279" s="37">
        <v>1.5335045258019309E-2</v>
      </c>
      <c r="K279" s="37">
        <v>1.557245317184852E-2</v>
      </c>
      <c r="L279" s="37">
        <v>1.558326968345353E-2</v>
      </c>
      <c r="M279" s="37">
        <v>1.548933980017843E-2</v>
      </c>
      <c r="N279" s="37">
        <v>1.49823550424354E-2</v>
      </c>
      <c r="O279" s="37">
        <v>1.60561731992249E-2</v>
      </c>
      <c r="P279" s="37">
        <v>1.635797041325919E-2</v>
      </c>
      <c r="Q279" s="37">
        <v>1.611765373221791E-2</v>
      </c>
      <c r="R279" s="37">
        <v>1.494138206319255E-2</v>
      </c>
      <c r="S279" s="37">
        <v>1.561404908515006E-2</v>
      </c>
      <c r="T279" s="37">
        <v>1.7916602546557948E-2</v>
      </c>
      <c r="U279" s="37">
        <v>1.9124603348830239E-2</v>
      </c>
      <c r="V279" s="37">
        <v>2.058090389512978E-2</v>
      </c>
      <c r="W279" s="37">
        <v>2.1694803321289719E-2</v>
      </c>
      <c r="X279" s="37">
        <v>2.225756768181314E-2</v>
      </c>
      <c r="Y279" s="37">
        <v>2.261684654848985E-2</v>
      </c>
      <c r="Z279" s="37">
        <v>2.2700018143899051E-2</v>
      </c>
      <c r="AA279" s="37">
        <v>2.2962598715576869E-2</v>
      </c>
      <c r="AB279" s="37">
        <v>2.3492488031813211E-2</v>
      </c>
      <c r="AC279" s="37">
        <v>2.4103164691544571E-2</v>
      </c>
      <c r="AD279" s="37">
        <v>2.4362885455522339E-2</v>
      </c>
      <c r="AE279" s="37">
        <v>2.5223025695840819E-2</v>
      </c>
      <c r="AF279" s="37">
        <v>2.51000315861977E-2</v>
      </c>
      <c r="AG279" s="37">
        <v>3.0263784118031978E-2</v>
      </c>
      <c r="AH279" s="37">
        <v>3.3770480704708422E-2</v>
      </c>
      <c r="AI279" s="37">
        <v>3.6196993070140022E-2</v>
      </c>
      <c r="AJ279" s="37">
        <v>3.7697615599846128E-2</v>
      </c>
      <c r="AK279" s="37">
        <v>3.8769957895793912E-2</v>
      </c>
      <c r="AL279" s="37">
        <v>4.1023322828837833E-2</v>
      </c>
      <c r="AM279" s="37">
        <v>4.2361782603474438E-2</v>
      </c>
      <c r="AN279" s="37">
        <v>4.4004696600641179E-2</v>
      </c>
      <c r="AO279" s="37">
        <v>5.0836379797456921E-2</v>
      </c>
      <c r="AP279" s="37">
        <v>5.2931958702980633E-2</v>
      </c>
      <c r="AQ279" s="37">
        <v>5.5933751430410662E-2</v>
      </c>
      <c r="AR279" s="37">
        <v>5.904828038663517E-2</v>
      </c>
      <c r="AS279" s="37">
        <v>6.1850093375544812E-2</v>
      </c>
      <c r="AT279" s="37">
        <v>6.570331312328033E-2</v>
      </c>
      <c r="AU279" s="37">
        <v>6.8937431750724212E-2</v>
      </c>
      <c r="AV279" s="37">
        <v>7.2237461837475633E-2</v>
      </c>
      <c r="AW279" s="37">
        <v>7.2451451306292533E-2</v>
      </c>
      <c r="AX279" s="37">
        <v>7.4924394226411617E-2</v>
      </c>
      <c r="AY279" s="37">
        <v>7.6180399303520011E-2</v>
      </c>
      <c r="AZ279" s="37">
        <v>7.8333803757393836E-2</v>
      </c>
      <c r="BA279" s="37">
        <v>7.7596722117071804E-2</v>
      </c>
      <c r="BB279" s="37">
        <v>7.7377706393828558E-2</v>
      </c>
      <c r="BC279" s="37">
        <v>7.7034872908027033E-2</v>
      </c>
      <c r="BD279" s="37">
        <v>7.6065221633815586E-2</v>
      </c>
      <c r="BE279" s="37">
        <v>7.5881611644870575E-2</v>
      </c>
      <c r="BF279" s="37">
        <v>7.6637254584406928E-2</v>
      </c>
      <c r="BG279" s="37">
        <v>7.7052135624018719E-2</v>
      </c>
      <c r="BH279" s="37">
        <v>7.6873523497443558E-2</v>
      </c>
      <c r="BI279" s="37">
        <v>7.744521210238052E-2</v>
      </c>
      <c r="BJ279" s="37">
        <v>7.8264629412959974E-2</v>
      </c>
      <c r="BK279" s="37">
        <v>7.8926323167171977E-2</v>
      </c>
      <c r="BL279" s="37">
        <v>7.9233441542859911E-2</v>
      </c>
      <c r="BM279" s="37">
        <v>7.9748483210937984E-2</v>
      </c>
      <c r="BN279" s="37">
        <v>8.0305721370410671E-2</v>
      </c>
      <c r="BO279" s="37">
        <v>8.0865302006856765E-2</v>
      </c>
      <c r="BP279" s="37">
        <v>8.1487022668935594E-2</v>
      </c>
      <c r="BQ279" s="37">
        <v>8.1841660863528232E-2</v>
      </c>
      <c r="BR279" s="37">
        <v>8.1546328621048575E-2</v>
      </c>
      <c r="BS279" s="37">
        <v>8.2039475485640126E-2</v>
      </c>
      <c r="BT279" s="37">
        <v>8.1019112988389749E-2</v>
      </c>
      <c r="BU279" s="37">
        <v>8.1225483901176981E-2</v>
      </c>
      <c r="BV279" s="37">
        <v>8.1382155860351649E-2</v>
      </c>
      <c r="BW279" s="37">
        <v>8.1229271825059818E-2</v>
      </c>
      <c r="BX279" s="37">
        <v>8.521461831927403E-2</v>
      </c>
      <c r="BY279" s="37">
        <v>8.6979631681810957E-2</v>
      </c>
      <c r="BZ279" s="37">
        <v>8.8799183211379862E-2</v>
      </c>
      <c r="CA279" s="37">
        <v>8.9493280703140735E-2</v>
      </c>
      <c r="CB279" s="37">
        <v>9.2596442824250794E-2</v>
      </c>
      <c r="CC279" s="37">
        <v>9.4461525493904838E-2</v>
      </c>
      <c r="CD279" s="37">
        <v>9.6057273880799779E-2</v>
      </c>
      <c r="CE279" s="37">
        <v>9.5771654407307005E-2</v>
      </c>
      <c r="CF279" s="37">
        <v>9.7503053938131218E-2</v>
      </c>
      <c r="CG279" s="37">
        <v>9.9068436574330038E-2</v>
      </c>
      <c r="CH279" s="37">
        <v>0.10033173500774061</v>
      </c>
      <c r="CI279" s="37">
        <v>9.9646958053962342E-2</v>
      </c>
      <c r="CJ279" s="37">
        <v>9.8206590522327566E-2</v>
      </c>
      <c r="CK279" s="37">
        <v>9.6694838148720763E-2</v>
      </c>
      <c r="CL279" s="37">
        <v>9.6159469526663766E-2</v>
      </c>
      <c r="CM279" s="37">
        <v>9.624796858175691E-2</v>
      </c>
      <c r="CN279" s="37">
        <v>9.6254035830756354E-2</v>
      </c>
      <c r="CO279" s="37">
        <v>9.6313505791561976E-2</v>
      </c>
      <c r="CP279" s="37">
        <v>9.6442289139986481E-2</v>
      </c>
      <c r="CQ279" s="37">
        <v>9.6602003686532434E-2</v>
      </c>
      <c r="CR279" s="37">
        <v>9.642899460584084E-2</v>
      </c>
      <c r="CS279" s="37">
        <v>0.10005755619570141</v>
      </c>
      <c r="CT279" s="37">
        <v>0.1016319668952009</v>
      </c>
    </row>
    <row r="280" spans="1:98" x14ac:dyDescent="0.4">
      <c r="A280" s="96"/>
      <c r="B280" s="94" t="s">
        <v>134</v>
      </c>
      <c r="C280" s="36" t="s">
        <v>3</v>
      </c>
      <c r="D280" s="37">
        <v>6.0382607612827113E-2</v>
      </c>
      <c r="E280" s="37">
        <v>5.5322892549514877E-2</v>
      </c>
      <c r="F280" s="37">
        <v>5.0845588294894883E-2</v>
      </c>
      <c r="G280" s="37">
        <v>4.5878644273282421E-2</v>
      </c>
      <c r="H280" s="37">
        <v>3.8684614679716983E-2</v>
      </c>
      <c r="I280" s="37">
        <v>3.2861777615867158E-2</v>
      </c>
      <c r="J280" s="37">
        <v>3.4748726772367448E-2</v>
      </c>
      <c r="K280" s="37">
        <v>3.1494426815776022E-2</v>
      </c>
      <c r="L280" s="37">
        <v>2.8115952319750639E-2</v>
      </c>
      <c r="M280" s="37">
        <v>2.5169595337901959E-2</v>
      </c>
      <c r="N280" s="37">
        <v>2.0209719683772259E-2</v>
      </c>
      <c r="O280" s="37">
        <v>2.7957857453526979E-2</v>
      </c>
      <c r="P280" s="37">
        <v>2.6371778832857729E-2</v>
      </c>
      <c r="Q280" s="37">
        <v>2.198622214825378E-2</v>
      </c>
      <c r="R280" s="37">
        <v>1.2801866963429619E-2</v>
      </c>
      <c r="S280" s="37">
        <v>2.0133396828425899E-2</v>
      </c>
      <c r="T280" s="37">
        <v>3.4970191796822737E-2</v>
      </c>
      <c r="U280" s="37">
        <v>3.5991252947153517E-2</v>
      </c>
      <c r="V280" s="37">
        <v>3.9820416844032099E-2</v>
      </c>
      <c r="W280" s="37">
        <v>4.0348693798893498E-2</v>
      </c>
      <c r="X280" s="37">
        <v>3.7744603350546788E-2</v>
      </c>
      <c r="Y280" s="37">
        <v>3.5245660654687698E-2</v>
      </c>
      <c r="Z280" s="37">
        <v>3.2153689486531148E-2</v>
      </c>
      <c r="AA280" s="37">
        <v>3.144691023493458E-2</v>
      </c>
      <c r="AB280" s="37">
        <v>3.2707943743460088E-2</v>
      </c>
      <c r="AC280" s="37">
        <v>3.3920091647053618E-2</v>
      </c>
      <c r="AD280" s="37">
        <v>3.2144891630058833E-2</v>
      </c>
      <c r="AE280" s="37">
        <v>3.5496624018836319E-2</v>
      </c>
      <c r="AF280" s="37">
        <v>3.0504425746684782E-2</v>
      </c>
      <c r="AG280" s="37">
        <v>6.5248956430847438E-2</v>
      </c>
      <c r="AH280" s="37">
        <v>7.3796479194417994E-2</v>
      </c>
      <c r="AI280" s="37">
        <v>7.4271111467082429E-2</v>
      </c>
      <c r="AJ280" s="37">
        <v>7.0314730636546446E-2</v>
      </c>
      <c r="AK280" s="37">
        <v>6.6721475220345439E-2</v>
      </c>
      <c r="AL280" s="37">
        <v>7.3544768936178978E-2</v>
      </c>
      <c r="AM280" s="37">
        <v>7.1342335027244769E-2</v>
      </c>
      <c r="AN280" s="37">
        <v>7.3257523875506353E-2</v>
      </c>
      <c r="AO280" s="37">
        <v>0.11172643861175451</v>
      </c>
      <c r="AP280" s="37">
        <v>0.10094157988171271</v>
      </c>
      <c r="AQ280" s="37">
        <v>0.1053172325334502</v>
      </c>
      <c r="AR280" s="37">
        <v>0.1100479802684213</v>
      </c>
      <c r="AS280" s="37">
        <v>0.1116357266614265</v>
      </c>
      <c r="AT280" s="37">
        <v>0.12189207719795429</v>
      </c>
      <c r="AU280" s="37">
        <v>0.12454747347563069</v>
      </c>
      <c r="AV280" s="37">
        <v>0.12844654082509771</v>
      </c>
      <c r="AW280" s="37">
        <v>0.11067510096845259</v>
      </c>
      <c r="AX280" s="37">
        <v>0.1172185147815112</v>
      </c>
      <c r="AY280" s="37">
        <v>0.1120103348370432</v>
      </c>
      <c r="AZ280" s="37">
        <v>0.1159328670268495</v>
      </c>
      <c r="BA280" s="37">
        <v>9.7457007340691446E-2</v>
      </c>
      <c r="BB280" s="37">
        <v>9.0953372023950776E-2</v>
      </c>
      <c r="BC280" s="37">
        <v>8.4719056395123019E-2</v>
      </c>
      <c r="BD280" s="37">
        <v>7.5554530599484387E-2</v>
      </c>
      <c r="BE280" s="37">
        <v>7.4202981665330181E-2</v>
      </c>
      <c r="BF280" s="37">
        <v>7.8722352194177211E-2</v>
      </c>
      <c r="BG280" s="37">
        <v>7.8108393933073922E-2</v>
      </c>
      <c r="BH280" s="37">
        <v>7.3219909525200466E-2</v>
      </c>
      <c r="BI280" s="37">
        <v>7.5467819562212643E-2</v>
      </c>
      <c r="BJ280" s="37">
        <v>7.7785969787951201E-2</v>
      </c>
      <c r="BK280" s="37">
        <v>7.7679756400464345E-2</v>
      </c>
      <c r="BL280" s="37">
        <v>7.5678868011965175E-2</v>
      </c>
      <c r="BM280" s="37">
        <v>7.5647293714657476E-2</v>
      </c>
      <c r="BN280" s="37">
        <v>7.5753731220215587E-2</v>
      </c>
      <c r="BO280" s="37">
        <v>7.5515832684544801E-2</v>
      </c>
      <c r="BP280" s="37">
        <v>7.5829036629615612E-2</v>
      </c>
      <c r="BQ280" s="37">
        <v>7.397283653648852E-2</v>
      </c>
      <c r="BR280" s="37">
        <v>6.8350923379197251E-2</v>
      </c>
      <c r="BS280" s="37">
        <v>7.0518844916941686E-2</v>
      </c>
      <c r="BT280" s="37">
        <v>6.0467737562020292E-2</v>
      </c>
      <c r="BU280" s="37">
        <v>6.3061779102595722E-2</v>
      </c>
      <c r="BV280" s="37">
        <v>6.3032002197505516E-2</v>
      </c>
      <c r="BW280" s="37">
        <v>6.0328956136034867E-2</v>
      </c>
      <c r="BX280" s="37">
        <v>8.8269098309590718E-2</v>
      </c>
      <c r="BY280" s="37">
        <v>8.8114266173289491E-2</v>
      </c>
      <c r="BZ280" s="37">
        <v>9.0751038886348973E-2</v>
      </c>
      <c r="CA280" s="37">
        <v>8.5488050751993575E-2</v>
      </c>
      <c r="CB280" s="37">
        <v>0.10092820726398639</v>
      </c>
      <c r="CC280" s="37">
        <v>0.10068109191705139</v>
      </c>
      <c r="CD280" s="37">
        <v>0.1006927101916011</v>
      </c>
      <c r="CE280" s="37">
        <v>8.8312312370567497E-2</v>
      </c>
      <c r="CF280" s="37">
        <v>9.5891736193107729E-2</v>
      </c>
      <c r="CG280" s="37">
        <v>9.8145192104302489E-2</v>
      </c>
      <c r="CH280" s="37">
        <v>9.8097300184819117E-2</v>
      </c>
      <c r="CI280" s="37">
        <v>8.4783505449814958E-2</v>
      </c>
      <c r="CJ280" s="37">
        <v>7.2124046542925049E-2</v>
      </c>
      <c r="CK280" s="37">
        <v>6.30425088581303E-2</v>
      </c>
      <c r="CL280" s="37">
        <v>6.3130823314804685E-2</v>
      </c>
      <c r="CM280" s="37">
        <v>6.5520715345839017E-2</v>
      </c>
      <c r="CN280" s="37">
        <v>6.5463721125234492E-2</v>
      </c>
      <c r="CO280" s="37">
        <v>6.5545419294043589E-2</v>
      </c>
      <c r="CP280" s="37">
        <v>6.5617884211123398E-2</v>
      </c>
      <c r="CQ280" s="37">
        <v>6.5572627142531315E-2</v>
      </c>
      <c r="CR280" s="37">
        <v>6.292944790601393E-2</v>
      </c>
      <c r="CS280" s="37">
        <v>8.8237553774220073E-2</v>
      </c>
      <c r="CT280" s="37">
        <v>8.8168589077742734E-2</v>
      </c>
    </row>
    <row r="281" spans="1:98" x14ac:dyDescent="0.4">
      <c r="A281" s="96"/>
      <c r="B281" s="94"/>
      <c r="C281" s="36" t="s">
        <v>4</v>
      </c>
      <c r="D281" s="37">
        <v>0</v>
      </c>
      <c r="E281" s="37">
        <v>1.479865334304742E-2</v>
      </c>
      <c r="F281" s="37">
        <v>2.0413304284666669E-2</v>
      </c>
      <c r="G281" s="37">
        <v>2.2170800237840332E-2</v>
      </c>
      <c r="H281" s="37">
        <v>2.1601889926050021E-2</v>
      </c>
      <c r="I281" s="37">
        <v>1.8870249510084109E-2</v>
      </c>
      <c r="J281" s="37">
        <v>1.6227437447533969E-2</v>
      </c>
      <c r="K281" s="37">
        <v>1.5496391550660569E-2</v>
      </c>
      <c r="L281" s="37">
        <v>1.431321137099726E-2</v>
      </c>
      <c r="M281" s="37">
        <v>1.317573949969416E-2</v>
      </c>
      <c r="N281" s="37">
        <v>1.1980437801305571E-2</v>
      </c>
      <c r="O281" s="37">
        <v>1.0082562805092579E-2</v>
      </c>
      <c r="P281" s="37">
        <v>1.1141047920622231E-2</v>
      </c>
      <c r="Q281" s="37">
        <v>1.1312492366584961E-2</v>
      </c>
      <c r="R281" s="37">
        <v>1.0408500943976761E-2</v>
      </c>
      <c r="S281" s="37">
        <v>7.8230750689692093E-3</v>
      </c>
      <c r="T281" s="37">
        <v>8.2671179171318609E-3</v>
      </c>
      <c r="U281" s="37">
        <v>1.206663470154712E-2</v>
      </c>
      <c r="V281" s="37">
        <v>1.4220567456241021E-2</v>
      </c>
      <c r="W281" s="37">
        <v>1.6347444675953351E-2</v>
      </c>
      <c r="X281" s="37">
        <v>1.7275510092583959E-2</v>
      </c>
      <c r="Y281" s="37">
        <v>1.6927573314657021E-2</v>
      </c>
      <c r="Z281" s="37">
        <v>1.612674852683944E-2</v>
      </c>
      <c r="AA281" s="37">
        <v>1.491850068799612E-2</v>
      </c>
      <c r="AB281" s="37">
        <v>1.422887180545967E-2</v>
      </c>
      <c r="AC281" s="37">
        <v>1.4192630233571559E-2</v>
      </c>
      <c r="AD281" s="37">
        <v>1.452588039650287E-2</v>
      </c>
      <c r="AE281" s="37">
        <v>1.42099428250003E-2</v>
      </c>
      <c r="AF281" s="37">
        <v>1.4982169181016939E-2</v>
      </c>
      <c r="AG281" s="37">
        <v>1.40733280427112E-2</v>
      </c>
      <c r="AH281" s="37">
        <v>2.2163966557373418E-2</v>
      </c>
      <c r="AI281" s="37">
        <v>2.796281655681342E-2</v>
      </c>
      <c r="AJ281" s="37">
        <v>3.1015867450677172E-2</v>
      </c>
      <c r="AK281" s="37">
        <v>3.1497921354804947E-2</v>
      </c>
      <c r="AL281" s="37">
        <v>3.0180139170533429E-2</v>
      </c>
      <c r="AM281" s="37">
        <v>3.1236020127748908E-2</v>
      </c>
      <c r="AN281" s="37">
        <v>3.1247252099100599E-2</v>
      </c>
      <c r="AO281" s="37">
        <v>3.155083272487462E-2</v>
      </c>
      <c r="AP281" s="37">
        <v>4.127445672013088E-2</v>
      </c>
      <c r="AQ281" s="37">
        <v>4.3135718169967308E-2</v>
      </c>
      <c r="AR281" s="37">
        <v>4.546003176986331E-2</v>
      </c>
      <c r="AS281" s="37">
        <v>4.7139838983137568E-2</v>
      </c>
      <c r="AT281" s="37">
        <v>4.8338993964556869E-2</v>
      </c>
      <c r="AU281" s="37">
        <v>5.0919267801443367E-2</v>
      </c>
      <c r="AV281" s="37">
        <v>5.3299298351213532E-2</v>
      </c>
      <c r="AW281" s="37">
        <v>5.4795221085489558E-2</v>
      </c>
      <c r="AX281" s="37">
        <v>5.1602209522817112E-2</v>
      </c>
      <c r="AY281" s="37">
        <v>5.1174030816577537E-2</v>
      </c>
      <c r="AZ281" s="37">
        <v>4.9862544402379617E-2</v>
      </c>
      <c r="BA281" s="37">
        <v>5.021225443332486E-2</v>
      </c>
      <c r="BB281" s="37">
        <v>4.6190445760509263E-2</v>
      </c>
      <c r="BC281" s="37">
        <v>4.2410787452108113E-2</v>
      </c>
      <c r="BD281" s="37">
        <v>3.91233036848221E-2</v>
      </c>
      <c r="BE281" s="37">
        <v>3.5429115262522258E-2</v>
      </c>
      <c r="BF281" s="37">
        <v>3.356280587138509E-2</v>
      </c>
      <c r="BG281" s="37">
        <v>3.4016749731273492E-2</v>
      </c>
      <c r="BH281" s="37">
        <v>3.3978123391541701E-2</v>
      </c>
      <c r="BI281" s="37">
        <v>3.2846691504877443E-2</v>
      </c>
      <c r="BJ281" s="37">
        <v>3.2794822239220943E-2</v>
      </c>
      <c r="BK281" s="37">
        <v>3.3548676470123308E-2</v>
      </c>
      <c r="BL281" s="37">
        <v>3.3689199414709652E-2</v>
      </c>
      <c r="BM281" s="37">
        <v>3.3450032730696119E-2</v>
      </c>
      <c r="BN281" s="37">
        <v>3.3305363741219687E-2</v>
      </c>
      <c r="BO281" s="37">
        <v>3.3115460210173309E-2</v>
      </c>
      <c r="BP281" s="37">
        <v>3.3271812174282017E-2</v>
      </c>
      <c r="BQ281" s="37">
        <v>3.3206243897310889E-2</v>
      </c>
      <c r="BR281" s="37">
        <v>3.2624695532661702E-2</v>
      </c>
      <c r="BS281" s="37">
        <v>3.1043302554807709E-2</v>
      </c>
      <c r="BT281" s="37">
        <v>3.1012175565240621E-2</v>
      </c>
      <c r="BU281" s="37">
        <v>2.8324971525873901E-2</v>
      </c>
      <c r="BV281" s="37">
        <v>2.7900963479127551E-2</v>
      </c>
      <c r="BW281" s="37">
        <v>2.756647785391313E-2</v>
      </c>
      <c r="BX281" s="37">
        <v>2.6845746841206389E-2</v>
      </c>
      <c r="BY281" s="37">
        <v>3.3408315007148942E-2</v>
      </c>
      <c r="BZ281" s="37">
        <v>3.6333776774565132E-2</v>
      </c>
      <c r="CA281" s="37">
        <v>3.8684564207414063E-2</v>
      </c>
      <c r="CB281" s="37">
        <v>3.8369630894353537E-2</v>
      </c>
      <c r="CC281" s="37">
        <v>4.1542735001407628E-2</v>
      </c>
      <c r="CD281" s="37">
        <v>4.2843807427543533E-2</v>
      </c>
      <c r="CE281" s="37">
        <v>4.3791824060320991E-2</v>
      </c>
      <c r="CF281" s="37">
        <v>4.0848839180492327E-2</v>
      </c>
      <c r="CG281" s="37">
        <v>4.1350274825098503E-2</v>
      </c>
      <c r="CH281" s="37">
        <v>4.2168454379999658E-2</v>
      </c>
      <c r="CI281" s="37">
        <v>4.2753172361824687E-2</v>
      </c>
      <c r="CJ281" s="37">
        <v>3.9716566312859317E-2</v>
      </c>
      <c r="CK281" s="37">
        <v>3.5082567988048617E-2</v>
      </c>
      <c r="CL281" s="37">
        <v>3.0555320294582161E-2</v>
      </c>
      <c r="CM281" s="37">
        <v>2.8718781915596941E-2</v>
      </c>
      <c r="CN281" s="37">
        <v>2.8425444566062712E-2</v>
      </c>
      <c r="CO281" s="37">
        <v>2.8445863730801879E-2</v>
      </c>
      <c r="CP281" s="37">
        <v>2.862609738972317E-2</v>
      </c>
      <c r="CQ281" s="37">
        <v>2.8713099839627571E-2</v>
      </c>
      <c r="CR281" s="37">
        <v>2.866627308989643E-2</v>
      </c>
      <c r="CS281" s="37">
        <v>2.817577774865818E-2</v>
      </c>
      <c r="CT281" s="37">
        <v>3.4033095760490122E-2</v>
      </c>
    </row>
    <row r="282" spans="1:98" x14ac:dyDescent="0.4">
      <c r="A282" s="96"/>
      <c r="B282" s="94"/>
      <c r="C282" s="36" t="s">
        <v>6</v>
      </c>
      <c r="D282" s="37">
        <v>6.0382607612827113E-2</v>
      </c>
      <c r="E282" s="37">
        <v>7.0121545892562281E-2</v>
      </c>
      <c r="F282" s="37">
        <v>7.125889257956157E-2</v>
      </c>
      <c r="G282" s="37">
        <v>6.8049444511122742E-2</v>
      </c>
      <c r="H282" s="37">
        <v>6.0286504605766997E-2</v>
      </c>
      <c r="I282" s="37">
        <v>5.1732027125951263E-2</v>
      </c>
      <c r="J282" s="37">
        <v>5.0976164219901407E-2</v>
      </c>
      <c r="K282" s="37">
        <v>4.6990818366436593E-2</v>
      </c>
      <c r="L282" s="37">
        <v>4.2429163690747902E-2</v>
      </c>
      <c r="M282" s="37">
        <v>3.8345334837596119E-2</v>
      </c>
      <c r="N282" s="37">
        <v>3.2190157485077822E-2</v>
      </c>
      <c r="O282" s="37">
        <v>3.8040420258619562E-2</v>
      </c>
      <c r="P282" s="37">
        <v>3.7512826753479972E-2</v>
      </c>
      <c r="Q282" s="37">
        <v>3.3298714514838741E-2</v>
      </c>
      <c r="R282" s="37">
        <v>2.3210367907406378E-2</v>
      </c>
      <c r="S282" s="37">
        <v>2.795647189739511E-2</v>
      </c>
      <c r="T282" s="37">
        <v>4.3237309713954598E-2</v>
      </c>
      <c r="U282" s="37">
        <v>4.8057887648700642E-2</v>
      </c>
      <c r="V282" s="37">
        <v>5.4040984300273119E-2</v>
      </c>
      <c r="W282" s="37">
        <v>5.6696138474846849E-2</v>
      </c>
      <c r="X282" s="37">
        <v>5.502011344313075E-2</v>
      </c>
      <c r="Y282" s="37">
        <v>5.2173233969344722E-2</v>
      </c>
      <c r="Z282" s="37">
        <v>4.8280438013370591E-2</v>
      </c>
      <c r="AA282" s="37">
        <v>4.6365410922930707E-2</v>
      </c>
      <c r="AB282" s="37">
        <v>4.693681554891975E-2</v>
      </c>
      <c r="AC282" s="37">
        <v>4.8112721880625181E-2</v>
      </c>
      <c r="AD282" s="37">
        <v>4.667077202656171E-2</v>
      </c>
      <c r="AE282" s="37">
        <v>4.9706566843836619E-2</v>
      </c>
      <c r="AF282" s="37">
        <v>4.5486594927701733E-2</v>
      </c>
      <c r="AG282" s="37">
        <v>7.9322284473558644E-2</v>
      </c>
      <c r="AH282" s="37">
        <v>9.5960445751791412E-2</v>
      </c>
      <c r="AI282" s="37">
        <v>0.1022339280238959</v>
      </c>
      <c r="AJ282" s="37">
        <v>0.1013305980872236</v>
      </c>
      <c r="AK282" s="37">
        <v>9.8219396575150386E-2</v>
      </c>
      <c r="AL282" s="37">
        <v>0.10372490810671239</v>
      </c>
      <c r="AM282" s="37">
        <v>0.10257835515499369</v>
      </c>
      <c r="AN282" s="37">
        <v>0.104504775974607</v>
      </c>
      <c r="AO282" s="37">
        <v>0.14327727133662921</v>
      </c>
      <c r="AP282" s="37">
        <v>0.14221603660184351</v>
      </c>
      <c r="AQ282" s="37">
        <v>0.14845295070341749</v>
      </c>
      <c r="AR282" s="37">
        <v>0.1555080120382846</v>
      </c>
      <c r="AS282" s="37">
        <v>0.1587755656445641</v>
      </c>
      <c r="AT282" s="37">
        <v>0.17023107116251121</v>
      </c>
      <c r="AU282" s="37">
        <v>0.1754667412770741</v>
      </c>
      <c r="AV282" s="37">
        <v>0.18174583917631121</v>
      </c>
      <c r="AW282" s="37">
        <v>0.16547032205394219</v>
      </c>
      <c r="AX282" s="37">
        <v>0.16882072430432829</v>
      </c>
      <c r="AY282" s="37">
        <v>0.16318436565362071</v>
      </c>
      <c r="AZ282" s="37">
        <v>0.16579541142922921</v>
      </c>
      <c r="BA282" s="37">
        <v>0.14766926177401629</v>
      </c>
      <c r="BB282" s="37">
        <v>0.13714381778446</v>
      </c>
      <c r="BC282" s="37">
        <v>0.12712984384723111</v>
      </c>
      <c r="BD282" s="37">
        <v>0.1146778342843065</v>
      </c>
      <c r="BE282" s="37">
        <v>0.1096320969278524</v>
      </c>
      <c r="BF282" s="37">
        <v>0.1122851580655623</v>
      </c>
      <c r="BG282" s="37">
        <v>0.11212514366434739</v>
      </c>
      <c r="BH282" s="37">
        <v>0.10719803291674219</v>
      </c>
      <c r="BI282" s="37">
        <v>0.1083145110670901</v>
      </c>
      <c r="BJ282" s="37">
        <v>0.1105807920271721</v>
      </c>
      <c r="BK282" s="37">
        <v>0.1112284328705876</v>
      </c>
      <c r="BL282" s="37">
        <v>0.10936806742667481</v>
      </c>
      <c r="BM282" s="37">
        <v>0.1090973264453536</v>
      </c>
      <c r="BN282" s="37">
        <v>0.1090590949614353</v>
      </c>
      <c r="BO282" s="37">
        <v>0.1086312928947181</v>
      </c>
      <c r="BP282" s="37">
        <v>0.1091008488038976</v>
      </c>
      <c r="BQ282" s="37">
        <v>0.1071790804337994</v>
      </c>
      <c r="BR282" s="37">
        <v>0.10097561891185899</v>
      </c>
      <c r="BS282" s="37">
        <v>0.10156214747174939</v>
      </c>
      <c r="BT282" s="37">
        <v>9.147991312726092E-2</v>
      </c>
      <c r="BU282" s="37">
        <v>9.1386750628469612E-2</v>
      </c>
      <c r="BV282" s="37">
        <v>9.0932965676633074E-2</v>
      </c>
      <c r="BW282" s="37">
        <v>8.7895433989948007E-2</v>
      </c>
      <c r="BX282" s="37">
        <v>0.1151148451507971</v>
      </c>
      <c r="BY282" s="37">
        <v>0.1215225811804384</v>
      </c>
      <c r="BZ282" s="37">
        <v>0.12708481566091409</v>
      </c>
      <c r="CA282" s="37">
        <v>0.1241726149594076</v>
      </c>
      <c r="CB282" s="37">
        <v>0.13929783815833999</v>
      </c>
      <c r="CC282" s="37">
        <v>0.14222382691845911</v>
      </c>
      <c r="CD282" s="37">
        <v>0.1435365176191446</v>
      </c>
      <c r="CE282" s="37">
        <v>0.1321041364308885</v>
      </c>
      <c r="CF282" s="37">
        <v>0.1367405753736001</v>
      </c>
      <c r="CG282" s="37">
        <v>0.13949546692940101</v>
      </c>
      <c r="CH282" s="37">
        <v>0.1402657545648188</v>
      </c>
      <c r="CI282" s="37">
        <v>0.1275366778116396</v>
      </c>
      <c r="CJ282" s="37">
        <v>0.11184061285578439</v>
      </c>
      <c r="CK282" s="37">
        <v>9.8125076846178924E-2</v>
      </c>
      <c r="CL282" s="37">
        <v>9.3686143609386846E-2</v>
      </c>
      <c r="CM282" s="37">
        <v>9.4239497261435948E-2</v>
      </c>
      <c r="CN282" s="37">
        <v>9.3889165691297211E-2</v>
      </c>
      <c r="CO282" s="37">
        <v>9.3991283024845468E-2</v>
      </c>
      <c r="CP282" s="37">
        <v>9.4243981600846571E-2</v>
      </c>
      <c r="CQ282" s="37">
        <v>9.4285726982158882E-2</v>
      </c>
      <c r="CR282" s="37">
        <v>9.159572099591036E-2</v>
      </c>
      <c r="CS282" s="37">
        <v>0.11641333152287819</v>
      </c>
      <c r="CT282" s="37">
        <v>0.1222016848382329</v>
      </c>
    </row>
    <row r="283" spans="1:98" x14ac:dyDescent="0.4">
      <c r="A283" s="96"/>
      <c r="B283" s="94" t="s">
        <v>135</v>
      </c>
      <c r="C283" s="36" t="s">
        <v>3</v>
      </c>
      <c r="D283" s="37">
        <v>1.529452898723091E-2</v>
      </c>
      <c r="E283" s="37">
        <v>1.399052683431448E-2</v>
      </c>
      <c r="F283" s="37">
        <v>1.2840038683933569E-2</v>
      </c>
      <c r="G283" s="37">
        <v>1.164281968319294E-2</v>
      </c>
      <c r="H283" s="37">
        <v>9.7727531991056143E-3</v>
      </c>
      <c r="I283" s="37">
        <v>8.2831249427580845E-3</v>
      </c>
      <c r="J283" s="37">
        <v>8.7870418526677235E-3</v>
      </c>
      <c r="K283" s="37">
        <v>7.9583004345672725E-3</v>
      </c>
      <c r="L283" s="37">
        <v>7.1052998930836754E-3</v>
      </c>
      <c r="M283" s="37">
        <v>6.3557220519900584E-3</v>
      </c>
      <c r="N283" s="37">
        <v>5.101173916294938E-3</v>
      </c>
      <c r="O283" s="37">
        <v>7.0662641051116529E-3</v>
      </c>
      <c r="P283" s="37">
        <v>6.6731563219192E-3</v>
      </c>
      <c r="Q283" s="37">
        <v>5.5743353585239411E-3</v>
      </c>
      <c r="R283" s="37">
        <v>3.2435703248355008E-3</v>
      </c>
      <c r="S283" s="37">
        <v>5.0970483060800084E-3</v>
      </c>
      <c r="T283" s="37">
        <v>8.8598719519699162E-3</v>
      </c>
      <c r="U283" s="37">
        <v>9.1258178830416654E-3</v>
      </c>
      <c r="V283" s="37">
        <v>1.0071478848963179E-2</v>
      </c>
      <c r="W283" s="37">
        <v>1.021469271070535E-2</v>
      </c>
      <c r="X283" s="37">
        <v>9.5487774498202102E-3</v>
      </c>
      <c r="Y283" s="37">
        <v>8.9173337103115521E-3</v>
      </c>
      <c r="Z283" s="37">
        <v>8.1218997455192784E-3</v>
      </c>
      <c r="AA283" s="37">
        <v>7.9742780259825403E-3</v>
      </c>
      <c r="AB283" s="37">
        <v>8.2796970805854211E-3</v>
      </c>
      <c r="AC283" s="37">
        <v>8.5667185474225353E-3</v>
      </c>
      <c r="AD283" s="37">
        <v>8.11957005946869E-3</v>
      </c>
      <c r="AE283" s="37">
        <v>8.9986094319766483E-3</v>
      </c>
      <c r="AF283" s="37">
        <v>7.7060173361236054E-3</v>
      </c>
      <c r="AG283" s="37">
        <v>1.6455690263403631E-2</v>
      </c>
      <c r="AH283" s="37">
        <v>1.862101719553455E-2</v>
      </c>
      <c r="AI283" s="37">
        <v>1.8780103620193309E-2</v>
      </c>
      <c r="AJ283" s="37">
        <v>1.7781382817716119E-2</v>
      </c>
      <c r="AK283" s="37">
        <v>1.6846838455648709E-2</v>
      </c>
      <c r="AL283" s="37">
        <v>1.8581852468875681E-2</v>
      </c>
      <c r="AM283" s="37">
        <v>1.806372007221602E-2</v>
      </c>
      <c r="AN283" s="37">
        <v>1.8559789966087231E-2</v>
      </c>
      <c r="AO283" s="37">
        <v>2.8262901012872949E-2</v>
      </c>
      <c r="AP283" s="37">
        <v>2.5450508110887528E-2</v>
      </c>
      <c r="AQ283" s="37">
        <v>2.6605586047635871E-2</v>
      </c>
      <c r="AR283" s="37">
        <v>2.7901701619479951E-2</v>
      </c>
      <c r="AS283" s="37">
        <v>2.8320552941673509E-2</v>
      </c>
      <c r="AT283" s="37">
        <v>3.0833440464592299E-2</v>
      </c>
      <c r="AU283" s="37">
        <v>3.1581137993630347E-2</v>
      </c>
      <c r="AV283" s="37">
        <v>3.2602633985173192E-2</v>
      </c>
      <c r="AW283" s="37">
        <v>2.8025851108717428E-2</v>
      </c>
      <c r="AX283" s="37">
        <v>2.9594043411442381E-2</v>
      </c>
      <c r="AY283" s="37">
        <v>2.833261066718594E-2</v>
      </c>
      <c r="AZ283" s="37">
        <v>2.9315482528482741E-2</v>
      </c>
      <c r="BA283" s="37">
        <v>2.4654042395094181E-2</v>
      </c>
      <c r="BB283" s="37">
        <v>2.308046483674191E-2</v>
      </c>
      <c r="BC283" s="37">
        <v>2.1450543322308498E-2</v>
      </c>
      <c r="BD283" s="37">
        <v>1.9062640390534191E-2</v>
      </c>
      <c r="BE283" s="37">
        <v>1.8716681322888479E-2</v>
      </c>
      <c r="BF283" s="37">
        <v>1.9944752911850688E-2</v>
      </c>
      <c r="BG283" s="37">
        <v>1.9707519218179679E-2</v>
      </c>
      <c r="BH283" s="37">
        <v>1.8512149216447449E-2</v>
      </c>
      <c r="BI283" s="37">
        <v>1.9053765250673441E-2</v>
      </c>
      <c r="BJ283" s="37">
        <v>1.9647168707277979E-2</v>
      </c>
      <c r="BK283" s="37">
        <v>1.9639307724673968E-2</v>
      </c>
      <c r="BL283" s="37">
        <v>1.9067252282522078E-2</v>
      </c>
      <c r="BM283" s="37">
        <v>1.9103422471549669E-2</v>
      </c>
      <c r="BN283" s="37">
        <v>1.913701805541208E-2</v>
      </c>
      <c r="BO283" s="37">
        <v>1.910618929513215E-2</v>
      </c>
      <c r="BP283" s="37">
        <v>1.9175214399445459E-2</v>
      </c>
      <c r="BQ283" s="37">
        <v>1.87297471186193E-2</v>
      </c>
      <c r="BR283" s="37">
        <v>1.728242024139685E-2</v>
      </c>
      <c r="BS283" s="37">
        <v>1.7811254147960882E-2</v>
      </c>
      <c r="BT283" s="37">
        <v>1.529098187055563E-2</v>
      </c>
      <c r="BU283" s="37">
        <v>1.5944287645556731E-2</v>
      </c>
      <c r="BV283" s="37">
        <v>1.5927582991270409E-2</v>
      </c>
      <c r="BW283" s="37">
        <v>1.53206777738543E-2</v>
      </c>
      <c r="BX283" s="37">
        <v>2.2365911116357579E-2</v>
      </c>
      <c r="BY283" s="37">
        <v>2.2250881156465469E-2</v>
      </c>
      <c r="BZ283" s="37">
        <v>2.292641068585001E-2</v>
      </c>
      <c r="CA283" s="37">
        <v>2.1678407892928062E-2</v>
      </c>
      <c r="CB283" s="37">
        <v>2.5586105384072869E-2</v>
      </c>
      <c r="CC283" s="37">
        <v>2.5459639472317889E-2</v>
      </c>
      <c r="CD283" s="37">
        <v>2.547427780479064E-2</v>
      </c>
      <c r="CE283" s="37">
        <v>2.2308477619230889E-2</v>
      </c>
      <c r="CF283" s="37">
        <v>2.4230980652338599E-2</v>
      </c>
      <c r="CG283" s="37">
        <v>2.483880020874921E-2</v>
      </c>
      <c r="CH283" s="37">
        <v>2.4849333281483092E-2</v>
      </c>
      <c r="CI283" s="37">
        <v>2.153180242598941E-2</v>
      </c>
      <c r="CJ283" s="37">
        <v>1.829150906121927E-2</v>
      </c>
      <c r="CK283" s="37">
        <v>1.5966116553660981E-2</v>
      </c>
      <c r="CL283" s="37">
        <v>1.592842785733287E-2</v>
      </c>
      <c r="CM283" s="37">
        <v>1.653195444210994E-2</v>
      </c>
      <c r="CN283" s="37">
        <v>1.656863871774222E-2</v>
      </c>
      <c r="CO283" s="37">
        <v>1.6592025942989461E-2</v>
      </c>
      <c r="CP283" s="37">
        <v>1.6590291893782659E-2</v>
      </c>
      <c r="CQ283" s="37">
        <v>1.6589085508674769E-2</v>
      </c>
      <c r="CR283" s="37">
        <v>1.597409491604727E-2</v>
      </c>
      <c r="CS283" s="37">
        <v>2.2298652586377619E-2</v>
      </c>
      <c r="CT283" s="37">
        <v>2.2276258809728049E-2</v>
      </c>
    </row>
    <row r="284" spans="1:98" x14ac:dyDescent="0.4">
      <c r="A284" s="96"/>
      <c r="B284" s="94"/>
      <c r="C284" s="36" t="s">
        <v>4</v>
      </c>
      <c r="D284" s="37">
        <v>0</v>
      </c>
      <c r="E284" s="37">
        <v>0</v>
      </c>
      <c r="F284" s="37">
        <v>0</v>
      </c>
      <c r="G284" s="37">
        <v>0</v>
      </c>
      <c r="H284" s="37">
        <v>0</v>
      </c>
      <c r="I284" s="37">
        <v>0</v>
      </c>
      <c r="J284" s="37">
        <v>0</v>
      </c>
      <c r="K284" s="37">
        <v>0</v>
      </c>
      <c r="L284" s="37">
        <v>0</v>
      </c>
      <c r="M284" s="37">
        <v>0</v>
      </c>
      <c r="N284" s="37">
        <v>0</v>
      </c>
      <c r="O284" s="37">
        <v>0</v>
      </c>
      <c r="P284" s="37">
        <v>0</v>
      </c>
      <c r="Q284" s="37">
        <v>0</v>
      </c>
      <c r="R284" s="37">
        <v>0</v>
      </c>
      <c r="S284" s="37">
        <v>0</v>
      </c>
      <c r="T284" s="37">
        <v>0</v>
      </c>
      <c r="U284" s="37">
        <v>0</v>
      </c>
      <c r="V284" s="37">
        <v>0</v>
      </c>
      <c r="W284" s="37">
        <v>0</v>
      </c>
      <c r="X284" s="37">
        <v>0</v>
      </c>
      <c r="Y284" s="37">
        <v>0</v>
      </c>
      <c r="Z284" s="37">
        <v>0</v>
      </c>
      <c r="AA284" s="37">
        <v>0</v>
      </c>
      <c r="AB284" s="37">
        <v>0</v>
      </c>
      <c r="AC284" s="37">
        <v>0</v>
      </c>
      <c r="AD284" s="37">
        <v>0</v>
      </c>
      <c r="AE284" s="37">
        <v>0</v>
      </c>
      <c r="AF284" s="37">
        <v>0</v>
      </c>
      <c r="AG284" s="37">
        <v>0</v>
      </c>
      <c r="AH284" s="37">
        <v>0</v>
      </c>
      <c r="AI284" s="37">
        <v>0</v>
      </c>
      <c r="AJ284" s="37">
        <v>0</v>
      </c>
      <c r="AK284" s="37">
        <v>0</v>
      </c>
      <c r="AL284" s="37">
        <v>0</v>
      </c>
      <c r="AM284" s="37">
        <v>0</v>
      </c>
      <c r="AN284" s="37">
        <v>0</v>
      </c>
      <c r="AO284" s="37">
        <v>0</v>
      </c>
      <c r="AP284" s="37">
        <v>0</v>
      </c>
      <c r="AQ284" s="37">
        <v>0</v>
      </c>
      <c r="AR284" s="37">
        <v>0</v>
      </c>
      <c r="AS284" s="37">
        <v>0</v>
      </c>
      <c r="AT284" s="37">
        <v>0</v>
      </c>
      <c r="AU284" s="37">
        <v>0</v>
      </c>
      <c r="AV284" s="37">
        <v>0</v>
      </c>
      <c r="AW284" s="37">
        <v>0</v>
      </c>
      <c r="AX284" s="37">
        <v>0</v>
      </c>
      <c r="AY284" s="37">
        <v>0</v>
      </c>
      <c r="AZ284" s="37">
        <v>0</v>
      </c>
      <c r="BA284" s="37">
        <v>0</v>
      </c>
      <c r="BB284" s="37">
        <v>0</v>
      </c>
      <c r="BC284" s="37">
        <v>0</v>
      </c>
      <c r="BD284" s="37">
        <v>0</v>
      </c>
      <c r="BE284" s="37">
        <v>0</v>
      </c>
      <c r="BF284" s="37">
        <v>0</v>
      </c>
      <c r="BG284" s="37">
        <v>0</v>
      </c>
      <c r="BH284" s="37">
        <v>0</v>
      </c>
      <c r="BI284" s="37">
        <v>0</v>
      </c>
      <c r="BJ284" s="37">
        <v>0</v>
      </c>
      <c r="BK284" s="37">
        <v>0</v>
      </c>
      <c r="BL284" s="37">
        <v>0</v>
      </c>
      <c r="BM284" s="37">
        <v>0</v>
      </c>
      <c r="BN284" s="37">
        <v>0</v>
      </c>
      <c r="BO284" s="37">
        <v>0</v>
      </c>
      <c r="BP284" s="37">
        <v>0</v>
      </c>
      <c r="BQ284" s="37">
        <v>0</v>
      </c>
      <c r="BR284" s="37">
        <v>0</v>
      </c>
      <c r="BS284" s="37">
        <v>0</v>
      </c>
      <c r="BT284" s="37">
        <v>0</v>
      </c>
      <c r="BU284" s="37">
        <v>0</v>
      </c>
      <c r="BV284" s="37">
        <v>0</v>
      </c>
      <c r="BW284" s="37">
        <v>0</v>
      </c>
      <c r="BX284" s="37">
        <v>0</v>
      </c>
      <c r="BY284" s="37">
        <v>0</v>
      </c>
      <c r="BZ284" s="37">
        <v>0</v>
      </c>
      <c r="CA284" s="37">
        <v>0</v>
      </c>
      <c r="CB284" s="37">
        <v>0</v>
      </c>
      <c r="CC284" s="37">
        <v>0</v>
      </c>
      <c r="CD284" s="37">
        <v>0</v>
      </c>
      <c r="CE284" s="37">
        <v>0</v>
      </c>
      <c r="CF284" s="37">
        <v>0</v>
      </c>
      <c r="CG284" s="37">
        <v>0</v>
      </c>
      <c r="CH284" s="37">
        <v>0</v>
      </c>
      <c r="CI284" s="37">
        <v>0</v>
      </c>
      <c r="CJ284" s="37">
        <v>0</v>
      </c>
      <c r="CK284" s="37">
        <v>0</v>
      </c>
      <c r="CL284" s="37">
        <v>0</v>
      </c>
      <c r="CM284" s="37">
        <v>0</v>
      </c>
      <c r="CN284" s="37">
        <v>0</v>
      </c>
      <c r="CO284" s="37">
        <v>0</v>
      </c>
      <c r="CP284" s="37">
        <v>0</v>
      </c>
      <c r="CQ284" s="37">
        <v>0</v>
      </c>
      <c r="CR284" s="37">
        <v>0</v>
      </c>
      <c r="CS284" s="37">
        <v>0</v>
      </c>
      <c r="CT284" s="37">
        <v>0</v>
      </c>
    </row>
    <row r="285" spans="1:98" x14ac:dyDescent="0.4">
      <c r="A285" s="96"/>
      <c r="B285" s="94"/>
      <c r="C285" s="36" t="s">
        <v>6</v>
      </c>
      <c r="D285" s="37">
        <v>1.529452898723091E-2</v>
      </c>
      <c r="E285" s="37">
        <v>1.399052683431448E-2</v>
      </c>
      <c r="F285" s="37">
        <v>1.2840038683933569E-2</v>
      </c>
      <c r="G285" s="37">
        <v>1.164281968319294E-2</v>
      </c>
      <c r="H285" s="37">
        <v>9.7727531991056143E-3</v>
      </c>
      <c r="I285" s="37">
        <v>8.2831249427580845E-3</v>
      </c>
      <c r="J285" s="37">
        <v>8.7870418526677235E-3</v>
      </c>
      <c r="K285" s="37">
        <v>7.9583004345672725E-3</v>
      </c>
      <c r="L285" s="37">
        <v>7.1052998930836754E-3</v>
      </c>
      <c r="M285" s="37">
        <v>6.3557220519900584E-3</v>
      </c>
      <c r="N285" s="37">
        <v>5.101173916294938E-3</v>
      </c>
      <c r="O285" s="37">
        <v>7.0662641051116529E-3</v>
      </c>
      <c r="P285" s="37">
        <v>6.6731563219192E-3</v>
      </c>
      <c r="Q285" s="37">
        <v>5.5743353585239411E-3</v>
      </c>
      <c r="R285" s="37">
        <v>3.2435703248355008E-3</v>
      </c>
      <c r="S285" s="37">
        <v>5.0970483060800084E-3</v>
      </c>
      <c r="T285" s="37">
        <v>8.8598719519699162E-3</v>
      </c>
      <c r="U285" s="37">
        <v>9.1258178830416654E-3</v>
      </c>
      <c r="V285" s="37">
        <v>1.0071478848963179E-2</v>
      </c>
      <c r="W285" s="37">
        <v>1.021469271070535E-2</v>
      </c>
      <c r="X285" s="37">
        <v>9.5487774498202102E-3</v>
      </c>
      <c r="Y285" s="37">
        <v>8.9173337103115521E-3</v>
      </c>
      <c r="Z285" s="37">
        <v>8.1218997455192784E-3</v>
      </c>
      <c r="AA285" s="37">
        <v>7.9742780259825403E-3</v>
      </c>
      <c r="AB285" s="37">
        <v>8.2796970805854211E-3</v>
      </c>
      <c r="AC285" s="37">
        <v>8.5667185474225353E-3</v>
      </c>
      <c r="AD285" s="37">
        <v>8.11957005946869E-3</v>
      </c>
      <c r="AE285" s="37">
        <v>8.9986094319766483E-3</v>
      </c>
      <c r="AF285" s="37">
        <v>7.7060173361236054E-3</v>
      </c>
      <c r="AG285" s="37">
        <v>1.6455690263403631E-2</v>
      </c>
      <c r="AH285" s="37">
        <v>1.862101719553455E-2</v>
      </c>
      <c r="AI285" s="37">
        <v>1.8780103620193309E-2</v>
      </c>
      <c r="AJ285" s="37">
        <v>1.7781382817716119E-2</v>
      </c>
      <c r="AK285" s="37">
        <v>1.6846838455648709E-2</v>
      </c>
      <c r="AL285" s="37">
        <v>1.8581852468875681E-2</v>
      </c>
      <c r="AM285" s="37">
        <v>1.806372007221602E-2</v>
      </c>
      <c r="AN285" s="37">
        <v>1.8559789966087231E-2</v>
      </c>
      <c r="AO285" s="37">
        <v>2.8262901012872949E-2</v>
      </c>
      <c r="AP285" s="37">
        <v>2.5450508110887528E-2</v>
      </c>
      <c r="AQ285" s="37">
        <v>2.6605586047635871E-2</v>
      </c>
      <c r="AR285" s="37">
        <v>2.7901701619479951E-2</v>
      </c>
      <c r="AS285" s="37">
        <v>2.8320552941673509E-2</v>
      </c>
      <c r="AT285" s="37">
        <v>3.0833440464592299E-2</v>
      </c>
      <c r="AU285" s="37">
        <v>3.1581137993630347E-2</v>
      </c>
      <c r="AV285" s="37">
        <v>3.2602633985173192E-2</v>
      </c>
      <c r="AW285" s="37">
        <v>2.8025851108717428E-2</v>
      </c>
      <c r="AX285" s="37">
        <v>2.9594043411442381E-2</v>
      </c>
      <c r="AY285" s="37">
        <v>2.833261066718594E-2</v>
      </c>
      <c r="AZ285" s="37">
        <v>2.9315482528482741E-2</v>
      </c>
      <c r="BA285" s="37">
        <v>2.4654042395094181E-2</v>
      </c>
      <c r="BB285" s="37">
        <v>2.308046483674191E-2</v>
      </c>
      <c r="BC285" s="37">
        <v>2.1450543322308498E-2</v>
      </c>
      <c r="BD285" s="37">
        <v>1.9062640390534191E-2</v>
      </c>
      <c r="BE285" s="37">
        <v>1.8716681322888479E-2</v>
      </c>
      <c r="BF285" s="37">
        <v>1.9944752911850688E-2</v>
      </c>
      <c r="BG285" s="37">
        <v>1.9707519218179679E-2</v>
      </c>
      <c r="BH285" s="37">
        <v>1.8512149216447449E-2</v>
      </c>
      <c r="BI285" s="37">
        <v>1.9053765250673441E-2</v>
      </c>
      <c r="BJ285" s="37">
        <v>1.9647168707277979E-2</v>
      </c>
      <c r="BK285" s="37">
        <v>1.9639307724673968E-2</v>
      </c>
      <c r="BL285" s="37">
        <v>1.9067252282522078E-2</v>
      </c>
      <c r="BM285" s="37">
        <v>1.9103422471549669E-2</v>
      </c>
      <c r="BN285" s="37">
        <v>1.913701805541208E-2</v>
      </c>
      <c r="BO285" s="37">
        <v>1.910618929513215E-2</v>
      </c>
      <c r="BP285" s="37">
        <v>1.9175214399445459E-2</v>
      </c>
      <c r="BQ285" s="37">
        <v>1.87297471186193E-2</v>
      </c>
      <c r="BR285" s="37">
        <v>1.728242024139685E-2</v>
      </c>
      <c r="BS285" s="37">
        <v>1.7811254147960882E-2</v>
      </c>
      <c r="BT285" s="37">
        <v>1.529098187055563E-2</v>
      </c>
      <c r="BU285" s="37">
        <v>1.5944287645556731E-2</v>
      </c>
      <c r="BV285" s="37">
        <v>1.5927582991270409E-2</v>
      </c>
      <c r="BW285" s="37">
        <v>1.53206777738543E-2</v>
      </c>
      <c r="BX285" s="37">
        <v>2.2365911116357579E-2</v>
      </c>
      <c r="BY285" s="37">
        <v>2.2250881156465469E-2</v>
      </c>
      <c r="BZ285" s="37">
        <v>2.292641068585001E-2</v>
      </c>
      <c r="CA285" s="37">
        <v>2.1678407892928062E-2</v>
      </c>
      <c r="CB285" s="37">
        <v>2.5586105384072869E-2</v>
      </c>
      <c r="CC285" s="37">
        <v>2.5459639472317889E-2</v>
      </c>
      <c r="CD285" s="37">
        <v>2.547427780479064E-2</v>
      </c>
      <c r="CE285" s="37">
        <v>2.2308477619230889E-2</v>
      </c>
      <c r="CF285" s="37">
        <v>2.4230980652338599E-2</v>
      </c>
      <c r="CG285" s="37">
        <v>2.483880020874921E-2</v>
      </c>
      <c r="CH285" s="37">
        <v>2.4849333281483092E-2</v>
      </c>
      <c r="CI285" s="37">
        <v>2.153180242598941E-2</v>
      </c>
      <c r="CJ285" s="37">
        <v>1.829150906121927E-2</v>
      </c>
      <c r="CK285" s="37">
        <v>1.5966116553660981E-2</v>
      </c>
      <c r="CL285" s="37">
        <v>1.592842785733287E-2</v>
      </c>
      <c r="CM285" s="37">
        <v>1.653195444210994E-2</v>
      </c>
      <c r="CN285" s="37">
        <v>1.656863871774222E-2</v>
      </c>
      <c r="CO285" s="37">
        <v>1.6592025942989461E-2</v>
      </c>
      <c r="CP285" s="37">
        <v>1.6590291893782659E-2</v>
      </c>
      <c r="CQ285" s="37">
        <v>1.6589085508674769E-2</v>
      </c>
      <c r="CR285" s="37">
        <v>1.597409491604727E-2</v>
      </c>
      <c r="CS285" s="37">
        <v>2.2298652586377619E-2</v>
      </c>
      <c r="CT285" s="37">
        <v>2.2276258809728049E-2</v>
      </c>
    </row>
    <row r="286" spans="1:98" x14ac:dyDescent="0.4">
      <c r="A286" s="96"/>
      <c r="B286" s="94" t="s">
        <v>136</v>
      </c>
      <c r="C286" s="36" t="s">
        <v>60</v>
      </c>
      <c r="D286" s="37">
        <v>2.6231743949269639E-6</v>
      </c>
      <c r="E286" s="37">
        <v>1.9443544545969559E-6</v>
      </c>
      <c r="F286" s="37">
        <v>1.5411343918320369E-6</v>
      </c>
      <c r="G286" s="37">
        <v>1.521256744902007E-6</v>
      </c>
      <c r="H286" s="37">
        <v>1.6170563911825361E-6</v>
      </c>
      <c r="I286" s="37">
        <v>2.3378625855494972E-6</v>
      </c>
      <c r="J286" s="37">
        <v>3.1411266629049779E-6</v>
      </c>
      <c r="K286" s="37">
        <v>3.581584543853288E-6</v>
      </c>
      <c r="L286" s="37">
        <v>3.9252913674552642E-6</v>
      </c>
      <c r="M286" s="37">
        <v>4.0118617213579672E-6</v>
      </c>
      <c r="N286" s="37">
        <v>3.427831401793192E-6</v>
      </c>
      <c r="O286" s="37">
        <v>4.5291491971736426E-6</v>
      </c>
      <c r="P286" s="37">
        <v>3.925047540887476E-6</v>
      </c>
      <c r="Q286" s="37">
        <v>3.5039637108030962E-6</v>
      </c>
      <c r="R286" s="37">
        <v>2.0284436581370602E-6</v>
      </c>
      <c r="S286" s="37">
        <v>3.0838896352345358E-6</v>
      </c>
      <c r="T286" s="37">
        <v>4.6456506071375661E-6</v>
      </c>
      <c r="U286" s="37">
        <v>5.0103233476848721E-6</v>
      </c>
      <c r="V286" s="37">
        <v>5.7503145006698772E-6</v>
      </c>
      <c r="W286" s="37">
        <v>5.2557108131852356E-6</v>
      </c>
      <c r="X286" s="37">
        <v>5.4534445891119049E-6</v>
      </c>
      <c r="Y286" s="37">
        <v>5.8672139581265124E-6</v>
      </c>
      <c r="Z286" s="37">
        <v>5.5302732892222362E-6</v>
      </c>
      <c r="AA286" s="37">
        <v>5.4309488135595236E-6</v>
      </c>
      <c r="AB286" s="37">
        <v>5.6515521525464484E-6</v>
      </c>
      <c r="AC286" s="37">
        <v>5.8833273033712576E-6</v>
      </c>
      <c r="AD286" s="37">
        <v>5.5855711966195551E-6</v>
      </c>
      <c r="AE286" s="37">
        <v>6.1823956414968637E-6</v>
      </c>
      <c r="AF286" s="37">
        <v>5.3144673035958269E-6</v>
      </c>
      <c r="AG286" s="37">
        <v>1.146167973156987E-5</v>
      </c>
      <c r="AH286" s="37">
        <v>1.2857776447314469E-5</v>
      </c>
      <c r="AI286" s="37">
        <v>1.296183372803163E-5</v>
      </c>
      <c r="AJ286" s="37">
        <v>1.225252974778676E-5</v>
      </c>
      <c r="AK286" s="37">
        <v>1.1654079878211341E-5</v>
      </c>
      <c r="AL286" s="37">
        <v>1.286061426356843E-5</v>
      </c>
      <c r="AM286" s="37">
        <v>1.241181175615173E-5</v>
      </c>
      <c r="AN286" s="37">
        <v>1.27902413666387E-5</v>
      </c>
      <c r="AO286" s="37">
        <v>1.9503090088971842E-5</v>
      </c>
      <c r="AP286" s="37">
        <v>1.758173079401892E-5</v>
      </c>
      <c r="AQ286" s="37">
        <v>1.839567854825412E-5</v>
      </c>
      <c r="AR286" s="37">
        <v>1.922548520631851E-5</v>
      </c>
      <c r="AS286" s="37">
        <v>1.948264507370622E-5</v>
      </c>
      <c r="AT286" s="37">
        <v>2.1175610484089719E-5</v>
      </c>
      <c r="AU286" s="37">
        <v>2.1779677082499191E-5</v>
      </c>
      <c r="AV286" s="37">
        <v>2.239029599698458E-5</v>
      </c>
      <c r="AW286" s="37">
        <v>1.9305922544448541E-5</v>
      </c>
      <c r="AX286" s="37">
        <v>2.0366830888849841E-5</v>
      </c>
      <c r="AY286" s="37">
        <v>1.9570286687967891E-5</v>
      </c>
      <c r="AZ286" s="37">
        <v>2.0206453104829409E-5</v>
      </c>
      <c r="BA286" s="37">
        <v>1.6972888104708971E-5</v>
      </c>
      <c r="BB286" s="37">
        <v>1.5843901561578441E-5</v>
      </c>
      <c r="BC286" s="37">
        <v>1.482044993369018E-5</v>
      </c>
      <c r="BD286" s="37">
        <v>1.317123546681256E-5</v>
      </c>
      <c r="BE286" s="37">
        <v>1.2930925042704809E-5</v>
      </c>
      <c r="BF286" s="37">
        <v>1.3760358381714771E-5</v>
      </c>
      <c r="BG286" s="37">
        <v>1.364766426493673E-5</v>
      </c>
      <c r="BH286" s="37">
        <v>1.274589956383861E-5</v>
      </c>
      <c r="BI286" s="37">
        <v>1.307045547267998E-5</v>
      </c>
      <c r="BJ286" s="37">
        <v>1.3458014309156791E-5</v>
      </c>
      <c r="BK286" s="37">
        <v>1.343144487937432E-5</v>
      </c>
      <c r="BL286" s="37">
        <v>1.2992752109607921E-5</v>
      </c>
      <c r="BM286" s="37">
        <v>1.2970249657580301E-5</v>
      </c>
      <c r="BN286" s="37">
        <v>1.23606409008014E-5</v>
      </c>
      <c r="BO286" s="37">
        <v>1.281407830335148E-5</v>
      </c>
      <c r="BP286" s="37">
        <v>1.2908444902832249E-5</v>
      </c>
      <c r="BQ286" s="37">
        <v>1.266686358740726E-5</v>
      </c>
      <c r="BR286" s="37">
        <v>1.1778945387460239E-5</v>
      </c>
      <c r="BS286" s="37">
        <v>1.196448542683659E-5</v>
      </c>
      <c r="BT286" s="37">
        <v>8.9848263438127454E-6</v>
      </c>
      <c r="BU286" s="37">
        <v>7.7293039976334729E-6</v>
      </c>
      <c r="BV286" s="37">
        <v>7.7712698206452856E-6</v>
      </c>
      <c r="BW286" s="37">
        <v>1.005523485114304E-5</v>
      </c>
      <c r="BX286" s="37">
        <v>1.3282238524814581E-5</v>
      </c>
      <c r="BY286" s="37">
        <v>1.042318627842319E-5</v>
      </c>
      <c r="BZ286" s="37">
        <v>1.0522550591034179E-5</v>
      </c>
      <c r="CA286" s="37">
        <v>1.036922288907468E-5</v>
      </c>
      <c r="CB286" s="37">
        <v>1.7329022972897249E-5</v>
      </c>
      <c r="CC286" s="37">
        <v>1.5230325315293529E-5</v>
      </c>
      <c r="CD286" s="37">
        <v>1.6651596118507611E-5</v>
      </c>
      <c r="CE286" s="37">
        <v>1.50220763692886E-5</v>
      </c>
      <c r="CF286" s="37">
        <v>1.6209707568827711E-5</v>
      </c>
      <c r="CG286" s="37">
        <v>1.4325153723475439E-5</v>
      </c>
      <c r="CH286" s="37">
        <v>1.402972701517697E-5</v>
      </c>
      <c r="CI286" s="37">
        <v>1.2920570424313731E-5</v>
      </c>
      <c r="CJ286" s="37">
        <v>1.1523043933601911E-5</v>
      </c>
      <c r="CK286" s="37">
        <v>1.039952795473278E-5</v>
      </c>
      <c r="CL286" s="37">
        <v>1.0387348965357479E-5</v>
      </c>
      <c r="CM286" s="37">
        <v>1.072917931513573E-5</v>
      </c>
      <c r="CN286" s="37">
        <v>1.0757164096233179E-5</v>
      </c>
      <c r="CO286" s="37">
        <v>1.073178669823811E-5</v>
      </c>
      <c r="CP286" s="37">
        <v>1.072529618881098E-5</v>
      </c>
      <c r="CQ286" s="37">
        <v>1.071012197505597E-5</v>
      </c>
      <c r="CR286" s="37">
        <v>1.0355524413466191E-5</v>
      </c>
      <c r="CS286" s="37">
        <v>1.3228145080888969E-5</v>
      </c>
      <c r="CT286" s="37">
        <v>1.32075231280671E-5</v>
      </c>
    </row>
    <row r="287" spans="1:98" x14ac:dyDescent="0.4">
      <c r="A287" s="96"/>
      <c r="B287" s="94"/>
      <c r="C287" s="36" t="s">
        <v>4</v>
      </c>
      <c r="D287" s="37">
        <v>0</v>
      </c>
      <c r="E287" s="37">
        <v>1.3115871974634819E-6</v>
      </c>
      <c r="F287" s="37">
        <v>1.846568692274132E-6</v>
      </c>
      <c r="G287" s="37">
        <v>2.0744789461800778E-6</v>
      </c>
      <c r="H287" s="37">
        <v>2.2850633290296481E-6</v>
      </c>
      <c r="I287" s="37">
        <v>2.5239680945743061E-6</v>
      </c>
      <c r="J287" s="37">
        <v>3.08104049260094E-6</v>
      </c>
      <c r="K287" s="37">
        <v>3.8854512523524141E-6</v>
      </c>
      <c r="L287" s="37">
        <v>4.6888592443279238E-6</v>
      </c>
      <c r="M287" s="37">
        <v>5.4592671092086873E-6</v>
      </c>
      <c r="N287" s="37">
        <v>6.0876855747579468E-6</v>
      </c>
      <c r="O287" s="37">
        <v>6.2937699357379966E-6</v>
      </c>
      <c r="P287" s="37">
        <v>7.0522994372801923E-6</v>
      </c>
      <c r="Q287" s="37">
        <v>7.3085424676725124E-6</v>
      </c>
      <c r="R287" s="37">
        <v>7.335510762983823E-6</v>
      </c>
      <c r="S287" s="37">
        <v>6.6620924049773279E-6</v>
      </c>
      <c r="T287" s="37">
        <v>6.7644805761056386E-6</v>
      </c>
      <c r="U287" s="37">
        <v>7.5863542300448386E-6</v>
      </c>
      <c r="V287" s="37">
        <v>8.2992300028561787E-6</v>
      </c>
      <c r="W287" s="37">
        <v>9.1848577124209159E-6</v>
      </c>
      <c r="X287" s="37">
        <v>9.5818859205359197E-6</v>
      </c>
      <c r="Y287" s="37">
        <v>1.002789686552243E-5</v>
      </c>
      <c r="Z287" s="37">
        <v>1.0607389414386451E-5</v>
      </c>
      <c r="AA287" s="37">
        <v>1.089125615364912E-5</v>
      </c>
      <c r="AB287" s="37">
        <v>1.1105606157588321E-5</v>
      </c>
      <c r="AC287" s="37">
        <v>1.141541968121763E-5</v>
      </c>
      <c r="AD287" s="37">
        <v>1.178169271231219E-5</v>
      </c>
      <c r="AE287" s="37">
        <v>1.1908102020423769E-5</v>
      </c>
      <c r="AF287" s="37">
        <v>1.232418735830933E-5</v>
      </c>
      <c r="AG287" s="37">
        <v>1.220199099712064E-5</v>
      </c>
      <c r="AH287" s="37">
        <v>1.5235136786544489E-5</v>
      </c>
      <c r="AI287" s="37">
        <v>1.7972854946798402E-5</v>
      </c>
      <c r="AJ287" s="37">
        <v>2.0039185229834569E-5</v>
      </c>
      <c r="AK287" s="37">
        <v>2.1303840233106009E-5</v>
      </c>
      <c r="AL287" s="37">
        <v>2.2098390319089069E-5</v>
      </c>
      <c r="AM287" s="37">
        <v>2.3448317925902858E-5</v>
      </c>
      <c r="AN287" s="37">
        <v>2.4285649210910381E-5</v>
      </c>
      <c r="AO287" s="37">
        <v>2.5183596316338609E-5</v>
      </c>
      <c r="AP287" s="37">
        <v>2.9266884118891702E-5</v>
      </c>
      <c r="AQ287" s="37">
        <v>3.1137556453560683E-5</v>
      </c>
      <c r="AR287" s="37">
        <v>3.3038937510052112E-5</v>
      </c>
      <c r="AS287" s="37">
        <v>3.4965777342084617E-5</v>
      </c>
      <c r="AT287" s="37">
        <v>3.659710264178544E-5</v>
      </c>
      <c r="AU287" s="37">
        <v>3.8756943909885569E-5</v>
      </c>
      <c r="AV287" s="37">
        <v>4.0736524569279688E-5</v>
      </c>
      <c r="AW287" s="37">
        <v>4.2621370680732532E-5</v>
      </c>
      <c r="AX287" s="37">
        <v>4.2552549942363223E-5</v>
      </c>
      <c r="AY287" s="37">
        <v>4.3269283659136411E-5</v>
      </c>
      <c r="AZ287" s="37">
        <v>4.3461632128783382E-5</v>
      </c>
      <c r="BA287" s="37">
        <v>4.3981000775743637E-5</v>
      </c>
      <c r="BB287" s="37">
        <v>4.2788538389336711E-5</v>
      </c>
      <c r="BC287" s="37">
        <v>4.1465698244938733E-5</v>
      </c>
      <c r="BD287" s="37">
        <v>4.0074880815759898E-5</v>
      </c>
      <c r="BE287" s="37">
        <v>3.8211490783994727E-5</v>
      </c>
      <c r="BF287" s="37">
        <v>3.6776757001059637E-5</v>
      </c>
      <c r="BG287" s="37">
        <v>3.606048264938597E-5</v>
      </c>
      <c r="BH287" s="37">
        <v>3.542121389810627E-5</v>
      </c>
      <c r="BI287" s="37">
        <v>3.4429642150047633E-5</v>
      </c>
      <c r="BJ287" s="37">
        <v>3.3891533521802229E-5</v>
      </c>
      <c r="BK287" s="37">
        <v>3.3667021684164211E-5</v>
      </c>
      <c r="BL287" s="37">
        <v>3.3499205498434661E-5</v>
      </c>
      <c r="BM287" s="37">
        <v>3.3172526581026647E-5</v>
      </c>
      <c r="BN287" s="37">
        <v>3.2978962044639537E-5</v>
      </c>
      <c r="BO287" s="37">
        <v>3.2567869545097163E-5</v>
      </c>
      <c r="BP287" s="37">
        <v>3.2543023272314309E-5</v>
      </c>
      <c r="BQ287" s="37">
        <v>3.2595837642842697E-5</v>
      </c>
      <c r="BR287" s="37">
        <v>3.2512842979768187E-5</v>
      </c>
      <c r="BS287" s="37">
        <v>3.2040806849125203E-5</v>
      </c>
      <c r="BT287" s="37">
        <v>3.1820646892276132E-5</v>
      </c>
      <c r="BU287" s="37">
        <v>3.0183416799590192E-5</v>
      </c>
      <c r="BV287" s="37">
        <v>2.8465173149448971E-5</v>
      </c>
      <c r="BW287" s="37">
        <v>2.7260803363774748E-5</v>
      </c>
      <c r="BX287" s="37">
        <v>2.7479052136521621E-5</v>
      </c>
      <c r="BY287" s="37">
        <v>2.9100036202273082E-5</v>
      </c>
      <c r="BZ287" s="37">
        <v>2.8715018409988E-5</v>
      </c>
      <c r="CA287" s="37">
        <v>2.855940436883899E-5</v>
      </c>
      <c r="CB287" s="37">
        <v>2.8418329094606639E-5</v>
      </c>
      <c r="CC287" s="37">
        <v>3.1832572380733789E-5</v>
      </c>
      <c r="CD287" s="37">
        <v>3.3089404503770148E-5</v>
      </c>
      <c r="CE287" s="37">
        <v>3.4868991151016267E-5</v>
      </c>
      <c r="CF287" s="37">
        <v>3.5440085709281828E-5</v>
      </c>
      <c r="CG287" s="37">
        <v>3.6619567895854111E-5</v>
      </c>
      <c r="CH287" s="37">
        <v>3.6620252461357292E-5</v>
      </c>
      <c r="CI287" s="37">
        <v>3.6592765208416513E-5</v>
      </c>
      <c r="CJ287" s="37">
        <v>3.6114810244420297E-5</v>
      </c>
      <c r="CK287" s="37">
        <v>3.512178727381899E-5</v>
      </c>
      <c r="CL287" s="37">
        <v>3.3881291317601813E-5</v>
      </c>
      <c r="CM287" s="37">
        <v>3.2972782577936023E-5</v>
      </c>
      <c r="CN287" s="37">
        <v>3.244114597900459E-5</v>
      </c>
      <c r="CO287" s="37">
        <v>3.1955121878679602E-5</v>
      </c>
      <c r="CP287" s="37">
        <v>3.1534246668310398E-5</v>
      </c>
      <c r="CQ287" s="37">
        <v>3.1195926745139168E-5</v>
      </c>
      <c r="CR287" s="37">
        <v>3.0928951952773018E-5</v>
      </c>
      <c r="CS287" s="37">
        <v>3.0556532206906451E-5</v>
      </c>
      <c r="CT287" s="37">
        <v>3.1782808586180483E-5</v>
      </c>
    </row>
    <row r="288" spans="1:98" x14ac:dyDescent="0.4">
      <c r="A288" s="96"/>
      <c r="B288" s="94"/>
      <c r="C288" s="36" t="s">
        <v>6</v>
      </c>
      <c r="D288" s="37">
        <v>2.6231743949269639E-6</v>
      </c>
      <c r="E288" s="37">
        <v>3.2559416520604378E-6</v>
      </c>
      <c r="F288" s="37">
        <v>3.3877030841061692E-6</v>
      </c>
      <c r="G288" s="37">
        <v>3.595735691082084E-6</v>
      </c>
      <c r="H288" s="37">
        <v>3.9021197202121833E-6</v>
      </c>
      <c r="I288" s="37">
        <v>4.8618306801238033E-6</v>
      </c>
      <c r="J288" s="37">
        <v>6.2221671555059191E-6</v>
      </c>
      <c r="K288" s="37">
        <v>7.4670357962057016E-6</v>
      </c>
      <c r="L288" s="37">
        <v>8.614150611783188E-6</v>
      </c>
      <c r="M288" s="37">
        <v>9.4711288305666536E-6</v>
      </c>
      <c r="N288" s="37">
        <v>9.5155169765511385E-6</v>
      </c>
      <c r="O288" s="37">
        <v>1.0822919132911639E-5</v>
      </c>
      <c r="P288" s="37">
        <v>1.0977346978167669E-5</v>
      </c>
      <c r="Q288" s="37">
        <v>1.081250617847561E-5</v>
      </c>
      <c r="R288" s="37">
        <v>9.3639544211208845E-6</v>
      </c>
      <c r="S288" s="37">
        <v>9.7459820402118646E-6</v>
      </c>
      <c r="T288" s="37">
        <v>1.1410131183243211E-5</v>
      </c>
      <c r="U288" s="37">
        <v>1.2596677577729711E-5</v>
      </c>
      <c r="V288" s="37">
        <v>1.4049544503526059E-5</v>
      </c>
      <c r="W288" s="37">
        <v>1.4440568525606151E-5</v>
      </c>
      <c r="X288" s="37">
        <v>1.503533050964782E-5</v>
      </c>
      <c r="Y288" s="37">
        <v>1.589511082364894E-5</v>
      </c>
      <c r="Z288" s="37">
        <v>1.6137662703608689E-5</v>
      </c>
      <c r="AA288" s="37">
        <v>1.6322204967208639E-5</v>
      </c>
      <c r="AB288" s="37">
        <v>1.6757158310134759E-5</v>
      </c>
      <c r="AC288" s="37">
        <v>1.7298746984588889E-5</v>
      </c>
      <c r="AD288" s="37">
        <v>1.7367263908931741E-5</v>
      </c>
      <c r="AE288" s="37">
        <v>1.809049766192064E-5</v>
      </c>
      <c r="AF288" s="37">
        <v>1.7638654661905161E-5</v>
      </c>
      <c r="AG288" s="37">
        <v>2.3663670728690511E-5</v>
      </c>
      <c r="AH288" s="37">
        <v>2.8092913233858958E-5</v>
      </c>
      <c r="AI288" s="37">
        <v>3.0934688674830032E-5</v>
      </c>
      <c r="AJ288" s="37">
        <v>3.2291714977621317E-5</v>
      </c>
      <c r="AK288" s="37">
        <v>3.2957920111317347E-5</v>
      </c>
      <c r="AL288" s="37">
        <v>3.4959004582657491E-5</v>
      </c>
      <c r="AM288" s="37">
        <v>3.586012968205459E-5</v>
      </c>
      <c r="AN288" s="37">
        <v>3.7075890577549077E-5</v>
      </c>
      <c r="AO288" s="37">
        <v>4.4686686405310438E-5</v>
      </c>
      <c r="AP288" s="37">
        <v>4.6848614912910632E-5</v>
      </c>
      <c r="AQ288" s="37">
        <v>4.9533235001814803E-5</v>
      </c>
      <c r="AR288" s="37">
        <v>5.2264422716370608E-5</v>
      </c>
      <c r="AS288" s="37">
        <v>5.4448422415790827E-5</v>
      </c>
      <c r="AT288" s="37">
        <v>5.7772713125875173E-5</v>
      </c>
      <c r="AU288" s="37">
        <v>6.053662099238475E-5</v>
      </c>
      <c r="AV288" s="37">
        <v>6.3126820566264275E-5</v>
      </c>
      <c r="AW288" s="37">
        <v>6.1927293225181066E-5</v>
      </c>
      <c r="AX288" s="37">
        <v>6.2919380831213067E-5</v>
      </c>
      <c r="AY288" s="37">
        <v>6.2839570347104288E-5</v>
      </c>
      <c r="AZ288" s="37">
        <v>6.3668085233612798E-5</v>
      </c>
      <c r="BA288" s="37">
        <v>6.0953888880452598E-5</v>
      </c>
      <c r="BB288" s="37">
        <v>5.8632439950915153E-5</v>
      </c>
      <c r="BC288" s="37">
        <v>5.6286148178628909E-5</v>
      </c>
      <c r="BD288" s="37">
        <v>5.3246116282572463E-5</v>
      </c>
      <c r="BE288" s="37">
        <v>5.1142415826699543E-5</v>
      </c>
      <c r="BF288" s="37">
        <v>5.0537115382774421E-5</v>
      </c>
      <c r="BG288" s="37">
        <v>4.97081469143227E-5</v>
      </c>
      <c r="BH288" s="37">
        <v>4.8167113461944878E-5</v>
      </c>
      <c r="BI288" s="37">
        <v>4.7500097622727613E-5</v>
      </c>
      <c r="BJ288" s="37">
        <v>4.734954783095902E-5</v>
      </c>
      <c r="BK288" s="37">
        <v>4.7098466563538531E-5</v>
      </c>
      <c r="BL288" s="37">
        <v>4.6491957608042578E-5</v>
      </c>
      <c r="BM288" s="37">
        <v>4.6142776238606948E-5</v>
      </c>
      <c r="BN288" s="37">
        <v>4.5339602945440938E-5</v>
      </c>
      <c r="BO288" s="37">
        <v>4.5381947848448633E-5</v>
      </c>
      <c r="BP288" s="37">
        <v>4.5451468175146562E-5</v>
      </c>
      <c r="BQ288" s="37">
        <v>4.5262701230249947E-5</v>
      </c>
      <c r="BR288" s="37">
        <v>4.4291788367228433E-5</v>
      </c>
      <c r="BS288" s="37">
        <v>4.4005292275961791E-5</v>
      </c>
      <c r="BT288" s="37">
        <v>4.0805473236088872E-5</v>
      </c>
      <c r="BU288" s="37">
        <v>3.7912720797223658E-5</v>
      </c>
      <c r="BV288" s="37">
        <v>3.6236442970094257E-5</v>
      </c>
      <c r="BW288" s="37">
        <v>3.7316038214917802E-5</v>
      </c>
      <c r="BX288" s="37">
        <v>4.0761290661336198E-5</v>
      </c>
      <c r="BY288" s="37">
        <v>3.9523222480696268E-5</v>
      </c>
      <c r="BZ288" s="37">
        <v>3.9237569001022179E-5</v>
      </c>
      <c r="CA288" s="37">
        <v>3.8928627257913671E-5</v>
      </c>
      <c r="CB288" s="37">
        <v>4.5747352067503888E-5</v>
      </c>
      <c r="CC288" s="37">
        <v>4.706289769602732E-5</v>
      </c>
      <c r="CD288" s="37">
        <v>4.9741000622277773E-5</v>
      </c>
      <c r="CE288" s="37">
        <v>4.9891067520304879E-5</v>
      </c>
      <c r="CF288" s="37">
        <v>5.1649793278109549E-5</v>
      </c>
      <c r="CG288" s="37">
        <v>5.094472161932955E-5</v>
      </c>
      <c r="CH288" s="37">
        <v>5.0649979476534272E-5</v>
      </c>
      <c r="CI288" s="37">
        <v>4.9513335632730239E-5</v>
      </c>
      <c r="CJ288" s="37">
        <v>4.7637854178022203E-5</v>
      </c>
      <c r="CK288" s="37">
        <v>4.5521315228551771E-5</v>
      </c>
      <c r="CL288" s="37">
        <v>4.4268640282959292E-5</v>
      </c>
      <c r="CM288" s="37">
        <v>4.3701961893071752E-5</v>
      </c>
      <c r="CN288" s="37">
        <v>4.3198310075237773E-5</v>
      </c>
      <c r="CO288" s="37">
        <v>4.2686908576917713E-5</v>
      </c>
      <c r="CP288" s="37">
        <v>4.225954285712138E-5</v>
      </c>
      <c r="CQ288" s="37">
        <v>4.1906048720195143E-5</v>
      </c>
      <c r="CR288" s="37">
        <v>4.1284476366239213E-5</v>
      </c>
      <c r="CS288" s="37">
        <v>4.3784677287795407E-5</v>
      </c>
      <c r="CT288" s="37">
        <v>4.4990331714247583E-5</v>
      </c>
    </row>
    <row r="289" spans="1:98" x14ac:dyDescent="0.4">
      <c r="A289" s="96"/>
      <c r="B289" s="94" t="s">
        <v>137</v>
      </c>
      <c r="C289" s="36" t="s">
        <v>3</v>
      </c>
      <c r="D289" s="37">
        <v>3.7300540989865828E-2</v>
      </c>
      <c r="E289" s="37">
        <v>3.0923596953209068E-2</v>
      </c>
      <c r="F289" s="37">
        <v>2.121720925791229E-2</v>
      </c>
      <c r="G289" s="37">
        <v>1.644722441467495E-2</v>
      </c>
      <c r="H289" s="37">
        <v>1.8401391688704229E-2</v>
      </c>
      <c r="I289" s="37">
        <v>2.4363695651015791E-2</v>
      </c>
      <c r="J289" s="37">
        <v>2.645945740644827E-2</v>
      </c>
      <c r="K289" s="37">
        <v>3.641692201150825E-2</v>
      </c>
      <c r="L289" s="37">
        <v>2.9451347558443561E-2</v>
      </c>
      <c r="M289" s="37">
        <v>3.1437212907843577E-2</v>
      </c>
      <c r="N289" s="37">
        <v>1.7447151945404259E-2</v>
      </c>
      <c r="O289" s="37">
        <v>1.706235232853032E-2</v>
      </c>
      <c r="P289" s="37">
        <v>1.876156653036927E-2</v>
      </c>
      <c r="Q289" s="37">
        <v>2.0295379749597681E-2</v>
      </c>
      <c r="R289" s="37">
        <v>1.224036726783116E-2</v>
      </c>
      <c r="S289" s="37">
        <v>6.5784941213244252E-3</v>
      </c>
      <c r="T289" s="37">
        <v>1.5862091542841499E-2</v>
      </c>
      <c r="U289" s="37">
        <v>2.3475848058653909E-2</v>
      </c>
      <c r="V289" s="37">
        <v>2.860222424406221E-2</v>
      </c>
      <c r="W289" s="37">
        <v>3.607319798010853E-2</v>
      </c>
      <c r="X289" s="37">
        <v>3.6916792858655907E-2</v>
      </c>
      <c r="Y289" s="37">
        <v>3.6068613364266082E-2</v>
      </c>
      <c r="Z289" s="37">
        <v>3.7404348596541993E-2</v>
      </c>
      <c r="AA289" s="37">
        <v>3.439029871980414E-2</v>
      </c>
      <c r="AB289" s="37">
        <v>3.655212539534921E-2</v>
      </c>
      <c r="AC289" s="37">
        <v>4.3146791712124828E-2</v>
      </c>
      <c r="AD289" s="37">
        <v>4.5952161730293699E-2</v>
      </c>
      <c r="AE289" s="37">
        <v>4.8498938311630491E-2</v>
      </c>
      <c r="AF289" s="37">
        <v>5.0246549853776509E-2</v>
      </c>
      <c r="AG289" s="37">
        <v>5.2369323585198232E-2</v>
      </c>
      <c r="AH289" s="37">
        <v>5.9011638814564192E-2</v>
      </c>
      <c r="AI289" s="37">
        <v>6.0592000603125529E-2</v>
      </c>
      <c r="AJ289" s="37">
        <v>5.8892646751338443E-2</v>
      </c>
      <c r="AK289" s="37">
        <v>6.0000521356187143E-2</v>
      </c>
      <c r="AL289" s="37">
        <v>6.7139905904761682E-2</v>
      </c>
      <c r="AM289" s="37">
        <v>6.656015827364227E-2</v>
      </c>
      <c r="AN289" s="37">
        <v>6.7435012272030526E-2</v>
      </c>
      <c r="AO289" s="37">
        <v>6.7635330016479561E-2</v>
      </c>
      <c r="AP289" s="37">
        <v>7.0186759280318672E-2</v>
      </c>
      <c r="AQ289" s="37">
        <v>7.7530300298517763E-2</v>
      </c>
      <c r="AR289" s="37">
        <v>7.6985418456253604E-2</v>
      </c>
      <c r="AS289" s="37">
        <v>7.4024958307818023E-2</v>
      </c>
      <c r="AT289" s="37">
        <v>7.787884596930772E-2</v>
      </c>
      <c r="AU289" s="37">
        <v>8.1788805851906024E-2</v>
      </c>
      <c r="AV289" s="37">
        <v>8.7455286133840682E-2</v>
      </c>
      <c r="AW289" s="37">
        <v>6.9685511744050091E-2</v>
      </c>
      <c r="AX289" s="37">
        <v>7.5146312582750854E-2</v>
      </c>
      <c r="AY289" s="37">
        <v>7.1586630095872447E-2</v>
      </c>
      <c r="AZ289" s="37">
        <v>7.3885349464875585E-2</v>
      </c>
      <c r="BA289" s="37">
        <v>7.5614554312574328E-2</v>
      </c>
      <c r="BB289" s="37">
        <v>7.4953766220496404E-2</v>
      </c>
      <c r="BC289" s="37">
        <v>6.8905582044960834E-2</v>
      </c>
      <c r="BD289" s="37">
        <v>5.9621447041614463E-2</v>
      </c>
      <c r="BE289" s="37">
        <v>5.7006112917072811E-2</v>
      </c>
      <c r="BF289" s="37">
        <v>6.1528096155558168E-2</v>
      </c>
      <c r="BG289" s="37">
        <v>6.0897348728140517E-2</v>
      </c>
      <c r="BH289" s="37">
        <v>5.7028447503251208E-2</v>
      </c>
      <c r="BI289" s="37">
        <v>5.733174553026555E-2</v>
      </c>
      <c r="BJ289" s="37">
        <v>6.1496977325497387E-2</v>
      </c>
      <c r="BK289" s="37">
        <v>6.2629943555368259E-2</v>
      </c>
      <c r="BL289" s="37">
        <v>6.1539218757313927E-2</v>
      </c>
      <c r="BM289" s="37">
        <v>5.9695300825578827E-2</v>
      </c>
      <c r="BN289" s="37">
        <v>5.8160822720797797E-2</v>
      </c>
      <c r="BO289" s="37">
        <v>5.5483541189819678E-2</v>
      </c>
      <c r="BP289" s="37">
        <v>5.8308251161128477E-2</v>
      </c>
      <c r="BQ289" s="37">
        <v>5.8557269508089052E-2</v>
      </c>
      <c r="BR289" s="37">
        <v>5.7072071019665639E-2</v>
      </c>
      <c r="BS289" s="37">
        <v>6.3959211214066114E-2</v>
      </c>
      <c r="BT289" s="37">
        <v>6.5530704949480142E-2</v>
      </c>
      <c r="BU289" s="37">
        <v>6.5478499481701355E-2</v>
      </c>
      <c r="BV289" s="37">
        <v>6.603813007844421E-2</v>
      </c>
      <c r="BW289" s="37">
        <v>6.1060311824302729E-2</v>
      </c>
      <c r="BX289" s="37">
        <v>6.450285185644769E-2</v>
      </c>
      <c r="BY289" s="37">
        <v>6.1489445026243858E-2</v>
      </c>
      <c r="BZ289" s="37">
        <v>6.5158117000561483E-2</v>
      </c>
      <c r="CA289" s="37">
        <v>6.1141829503150232E-2</v>
      </c>
      <c r="CB289" s="37">
        <v>6.2351860569212741E-2</v>
      </c>
      <c r="CC289" s="37">
        <v>6.0518605188137557E-2</v>
      </c>
      <c r="CD289" s="37">
        <v>5.6151858811159382E-2</v>
      </c>
      <c r="CE289" s="37">
        <v>4.0341448215107142E-2</v>
      </c>
      <c r="CF289" s="37">
        <v>4.8348271553880863E-2</v>
      </c>
      <c r="CG289" s="37">
        <v>4.9646911315822898E-2</v>
      </c>
      <c r="CH289" s="37">
        <v>4.9018309319203743E-2</v>
      </c>
      <c r="CI289" s="37">
        <v>4.9283775728569297E-2</v>
      </c>
      <c r="CJ289" s="37">
        <v>5.0780507218233358E-2</v>
      </c>
      <c r="CK289" s="37">
        <v>4.7063178514090948E-2</v>
      </c>
      <c r="CL289" s="37">
        <v>4.5291313419635493E-2</v>
      </c>
      <c r="CM289" s="37">
        <v>4.8755196950542527E-2</v>
      </c>
      <c r="CN289" s="37">
        <v>4.8288610258574782E-2</v>
      </c>
      <c r="CO289" s="37">
        <v>4.5386084615293032E-2</v>
      </c>
      <c r="CP289" s="37">
        <v>3.6425116970583503E-2</v>
      </c>
      <c r="CQ289" s="37">
        <v>4.3804979867099497E-2</v>
      </c>
      <c r="CR289" s="37">
        <v>3.8034495185080161E-2</v>
      </c>
      <c r="CS289" s="37">
        <v>3.138251469649174E-2</v>
      </c>
      <c r="CT289" s="37">
        <v>3.3988525705817098E-2</v>
      </c>
    </row>
    <row r="290" spans="1:98" x14ac:dyDescent="0.4">
      <c r="A290" s="96"/>
      <c r="B290" s="94"/>
      <c r="C290" s="37" t="s">
        <v>4</v>
      </c>
      <c r="D290" s="37">
        <v>0</v>
      </c>
      <c r="E290" s="37">
        <v>1.478184487967949E-2</v>
      </c>
      <c r="F290" s="37">
        <v>2.3338812177466962E-2</v>
      </c>
      <c r="G290" s="37">
        <v>2.6778137217285641E-2</v>
      </c>
      <c r="H290" s="37">
        <v>2.8384517711710581E-2</v>
      </c>
      <c r="I290" s="37">
        <v>3.1081097684392909E-2</v>
      </c>
      <c r="J290" s="37">
        <v>3.60093863611076E-2</v>
      </c>
      <c r="K290" s="37">
        <v>4.1048503943256938E-2</v>
      </c>
      <c r="L290" s="37">
        <v>4.9408109537294777E-2</v>
      </c>
      <c r="M290" s="37">
        <v>5.3599771704068072E-2</v>
      </c>
      <c r="N290" s="37">
        <v>5.8450567527517747E-2</v>
      </c>
      <c r="O290" s="37">
        <v>5.7343528029607703E-2</v>
      </c>
      <c r="P290" s="37">
        <v>5.7169551471440559E-2</v>
      </c>
      <c r="Q290" s="37">
        <v>5.817757629893866E-2</v>
      </c>
      <c r="R290" s="37">
        <v>5.9886085253844368E-2</v>
      </c>
      <c r="S290" s="37">
        <v>5.8324665598902113E-2</v>
      </c>
      <c r="T290" s="37">
        <v>5.5278083158930028E-2</v>
      </c>
      <c r="U290" s="37">
        <v>5.6852053605067482E-2</v>
      </c>
      <c r="V290" s="37">
        <v>6.1056759840251447E-2</v>
      </c>
      <c r="W290" s="37">
        <v>6.6389982056258554E-2</v>
      </c>
      <c r="X290" s="37">
        <v>7.2520195474916616E-2</v>
      </c>
      <c r="Y290" s="37">
        <v>7.7953142300903736E-2</v>
      </c>
      <c r="Z290" s="37">
        <v>8.2543677499333515E-2</v>
      </c>
      <c r="AA290" s="37">
        <v>8.7356986364413233E-2</v>
      </c>
      <c r="AB290" s="37">
        <v>9.0436251741128917E-2</v>
      </c>
      <c r="AC290" s="37">
        <v>9.4130552668307874E-2</v>
      </c>
      <c r="AD290" s="37">
        <v>0.10003424148639781</v>
      </c>
      <c r="AE290" s="37">
        <v>0.10585693843474971</v>
      </c>
      <c r="AF290" s="37">
        <v>0.11212801826179219</v>
      </c>
      <c r="AG290" s="37">
        <v>0.1182601433177166</v>
      </c>
      <c r="AH290" s="37">
        <v>0.12502842373644901</v>
      </c>
      <c r="AI290" s="37">
        <v>0.13371507399413959</v>
      </c>
      <c r="AJ290" s="37">
        <v>0.14186049906395501</v>
      </c>
      <c r="AK290" s="37">
        <v>0.14843393948707961</v>
      </c>
      <c r="AL290" s="37">
        <v>0.1552787878007631</v>
      </c>
      <c r="AM290" s="37">
        <v>0.16463817032657729</v>
      </c>
      <c r="AN290" s="37">
        <v>0.17236797321698971</v>
      </c>
      <c r="AO290" s="37">
        <v>0.1795736969692692</v>
      </c>
      <c r="AP290" s="37">
        <v>0.18616177722530941</v>
      </c>
      <c r="AQ290" s="37">
        <v>0.1931180951477387</v>
      </c>
      <c r="AR290" s="37">
        <v>0.2022678940027548</v>
      </c>
      <c r="AS290" s="37">
        <v>0.21011089855383661</v>
      </c>
      <c r="AT290" s="37">
        <v>0.21607859617627581</v>
      </c>
      <c r="AU290" s="37">
        <v>0.22352240737374179</v>
      </c>
      <c r="AV290" s="37">
        <v>0.23180916715296979</v>
      </c>
      <c r="AW290" s="37">
        <v>0.2413050294810655</v>
      </c>
      <c r="AX290" s="37">
        <v>0.24258562257179681</v>
      </c>
      <c r="AY290" s="37">
        <v>0.2470392274536902</v>
      </c>
      <c r="AZ290" s="37">
        <v>0.24989152126934999</v>
      </c>
      <c r="BA290" s="37">
        <v>0.2538219393738913</v>
      </c>
      <c r="BB290" s="37">
        <v>0.25811350010110728</v>
      </c>
      <c r="BC290" s="37">
        <v>0.26184337883629732</v>
      </c>
      <c r="BD290" s="37">
        <v>0.26311117427459291</v>
      </c>
      <c r="BE290" s="37">
        <v>0.26114819241232667</v>
      </c>
      <c r="BF290" s="37">
        <v>0.25907748178200068</v>
      </c>
      <c r="BG290" s="37">
        <v>0.25968905021243283</v>
      </c>
      <c r="BH290" s="37">
        <v>0.26005454033480629</v>
      </c>
      <c r="BI290" s="37">
        <v>0.25903769825229922</v>
      </c>
      <c r="BJ290" s="37">
        <v>0.25856657983083831</v>
      </c>
      <c r="BK290" s="37">
        <v>0.2597582957139718</v>
      </c>
      <c r="BL290" s="37">
        <v>0.2612010499407118</v>
      </c>
      <c r="BM290" s="37">
        <v>0.2621369632075784</v>
      </c>
      <c r="BN290" s="37">
        <v>0.26224684486809618</v>
      </c>
      <c r="BO290" s="37">
        <v>0.26183746763018129</v>
      </c>
      <c r="BP290" s="37">
        <v>0.26043089193916319</v>
      </c>
      <c r="BQ290" s="37">
        <v>0.2611450619151256</v>
      </c>
      <c r="BR290" s="37">
        <v>0.26172012557441571</v>
      </c>
      <c r="BS290" s="37">
        <v>0.26182102053602901</v>
      </c>
      <c r="BT290" s="37">
        <v>0.26468932857070998</v>
      </c>
      <c r="BU290" s="37">
        <v>0.26753971272920563</v>
      </c>
      <c r="BV290" s="37">
        <v>0.26986014034206768</v>
      </c>
      <c r="BW290" s="37">
        <v>0.27237201101194841</v>
      </c>
      <c r="BX290" s="37">
        <v>0.27300367951510562</v>
      </c>
      <c r="BY290" s="37">
        <v>0.27541389785128501</v>
      </c>
      <c r="BZ290" s="37">
        <v>0.27626341988943409</v>
      </c>
      <c r="CA290" s="37">
        <v>0.27874649260883722</v>
      </c>
      <c r="CB290" s="37">
        <v>0.27948463001489909</v>
      </c>
      <c r="CC290" s="37">
        <v>0.28091598737864248</v>
      </c>
      <c r="CD290" s="37">
        <v>0.2814595854919496</v>
      </c>
      <c r="CE290" s="37">
        <v>0.28042046250105479</v>
      </c>
      <c r="CF290" s="37">
        <v>0.27372397929376641</v>
      </c>
      <c r="CG290" s="37">
        <v>0.27209458511632523</v>
      </c>
      <c r="CH290" s="37">
        <v>0.27118153105010878</v>
      </c>
      <c r="CI290" s="37">
        <v>0.2702055922001238</v>
      </c>
      <c r="CJ290" s="37">
        <v>0.2694391001250242</v>
      </c>
      <c r="CK290" s="37">
        <v>0.26943066821992823</v>
      </c>
      <c r="CL290" s="37">
        <v>0.26791721308645999</v>
      </c>
      <c r="CM290" s="37">
        <v>0.26588039384596818</v>
      </c>
      <c r="CN290" s="37">
        <v>0.26551979780885182</v>
      </c>
      <c r="CO290" s="37">
        <v>0.26487214087062222</v>
      </c>
      <c r="CP290" s="37">
        <v>0.26310463200459988</v>
      </c>
      <c r="CQ290" s="37">
        <v>0.2583201605794877</v>
      </c>
      <c r="CR290" s="37">
        <v>0.25744975928963648</v>
      </c>
      <c r="CS290" s="37">
        <v>0.2542745242544136</v>
      </c>
      <c r="CT290" s="37">
        <v>0.2489176352496841</v>
      </c>
    </row>
    <row r="291" spans="1:98" x14ac:dyDescent="0.4">
      <c r="A291" s="96"/>
      <c r="B291" s="94"/>
      <c r="C291" s="37" t="s">
        <v>6</v>
      </c>
      <c r="D291" s="37">
        <v>3.7300540989865828E-2</v>
      </c>
      <c r="E291" s="37">
        <v>4.570544183288857E-2</v>
      </c>
      <c r="F291" s="37">
        <v>4.4556021435379248E-2</v>
      </c>
      <c r="G291" s="37">
        <v>4.3225361631960592E-2</v>
      </c>
      <c r="H291" s="37">
        <v>4.6785909400414813E-2</v>
      </c>
      <c r="I291" s="37">
        <v>5.5444793335408693E-2</v>
      </c>
      <c r="J291" s="37">
        <v>6.2468843767555862E-2</v>
      </c>
      <c r="K291" s="37">
        <v>7.7465425954765188E-2</v>
      </c>
      <c r="L291" s="37">
        <v>7.8859457095738328E-2</v>
      </c>
      <c r="M291" s="37">
        <v>8.5036984611911656E-2</v>
      </c>
      <c r="N291" s="37">
        <v>7.5897719472922023E-2</v>
      </c>
      <c r="O291" s="37">
        <v>7.4405880358138027E-2</v>
      </c>
      <c r="P291" s="37">
        <v>7.5931118001809822E-2</v>
      </c>
      <c r="Q291" s="37">
        <v>7.8472956048536352E-2</v>
      </c>
      <c r="R291" s="37">
        <v>7.212645252167553E-2</v>
      </c>
      <c r="S291" s="37">
        <v>6.4903159720226533E-2</v>
      </c>
      <c r="T291" s="37">
        <v>7.1140174701771516E-2</v>
      </c>
      <c r="U291" s="37">
        <v>8.0327901663721391E-2</v>
      </c>
      <c r="V291" s="37">
        <v>8.965898408431365E-2</v>
      </c>
      <c r="W291" s="37">
        <v>0.1024631800363671</v>
      </c>
      <c r="X291" s="37">
        <v>0.1094369883335725</v>
      </c>
      <c r="Y291" s="37">
        <v>0.1140217556651698</v>
      </c>
      <c r="Z291" s="37">
        <v>0.1199480260958755</v>
      </c>
      <c r="AA291" s="37">
        <v>0.12174728508421739</v>
      </c>
      <c r="AB291" s="37">
        <v>0.12698837713647809</v>
      </c>
      <c r="AC291" s="37">
        <v>0.13727734438043271</v>
      </c>
      <c r="AD291" s="37">
        <v>0.14598640321669151</v>
      </c>
      <c r="AE291" s="37">
        <v>0.15435587674638021</v>
      </c>
      <c r="AF291" s="37">
        <v>0.16237456811556869</v>
      </c>
      <c r="AG291" s="37">
        <v>0.17062946690291481</v>
      </c>
      <c r="AH291" s="37">
        <v>0.18404006255101321</v>
      </c>
      <c r="AI291" s="37">
        <v>0.19430707459726509</v>
      </c>
      <c r="AJ291" s="37">
        <v>0.20075314581529349</v>
      </c>
      <c r="AK291" s="37">
        <v>0.20843446084326669</v>
      </c>
      <c r="AL291" s="37">
        <v>0.22241869370552481</v>
      </c>
      <c r="AM291" s="37">
        <v>0.2311983286002196</v>
      </c>
      <c r="AN291" s="37">
        <v>0.23980298548902021</v>
      </c>
      <c r="AO291" s="37">
        <v>0.24720902698574879</v>
      </c>
      <c r="AP291" s="37">
        <v>0.25634853650562811</v>
      </c>
      <c r="AQ291" s="37">
        <v>0.27064839544625652</v>
      </c>
      <c r="AR291" s="37">
        <v>0.27925331245900842</v>
      </c>
      <c r="AS291" s="37">
        <v>0.2841358568616546</v>
      </c>
      <c r="AT291" s="37">
        <v>0.29395744214558361</v>
      </c>
      <c r="AU291" s="37">
        <v>0.30531121322564769</v>
      </c>
      <c r="AV291" s="37">
        <v>0.31926445328681052</v>
      </c>
      <c r="AW291" s="37">
        <v>0.31099054122511549</v>
      </c>
      <c r="AX291" s="37">
        <v>0.31773193515454767</v>
      </c>
      <c r="AY291" s="37">
        <v>0.31862585754956269</v>
      </c>
      <c r="AZ291" s="37">
        <v>0.32377687073422562</v>
      </c>
      <c r="BA291" s="37">
        <v>0.3294364936864656</v>
      </c>
      <c r="BB291" s="37">
        <v>0.33306726632160372</v>
      </c>
      <c r="BC291" s="37">
        <v>0.3307489608812581</v>
      </c>
      <c r="BD291" s="37">
        <v>0.32273262131620728</v>
      </c>
      <c r="BE291" s="37">
        <v>0.31815430532939948</v>
      </c>
      <c r="BF291" s="37">
        <v>0.32060557793755889</v>
      </c>
      <c r="BG291" s="37">
        <v>0.32058639894057328</v>
      </c>
      <c r="BH291" s="37">
        <v>0.3170829878380575</v>
      </c>
      <c r="BI291" s="37">
        <v>0.31636944378256471</v>
      </c>
      <c r="BJ291" s="37">
        <v>0.32006355715633561</v>
      </c>
      <c r="BK291" s="37">
        <v>0.32238823926934013</v>
      </c>
      <c r="BL291" s="37">
        <v>0.32274026869802569</v>
      </c>
      <c r="BM291" s="37">
        <v>0.32183226403315718</v>
      </c>
      <c r="BN291" s="37">
        <v>0.320407667588894</v>
      </c>
      <c r="BO291" s="37">
        <v>0.31732100882000103</v>
      </c>
      <c r="BP291" s="37">
        <v>0.31873914310029172</v>
      </c>
      <c r="BQ291" s="37">
        <v>0.31970233142321469</v>
      </c>
      <c r="BR291" s="37">
        <v>0.31879219659408131</v>
      </c>
      <c r="BS291" s="37">
        <v>0.32578023175009507</v>
      </c>
      <c r="BT291" s="37">
        <v>0.33022003352019008</v>
      </c>
      <c r="BU291" s="37">
        <v>0.33301821221090688</v>
      </c>
      <c r="BV291" s="37">
        <v>0.33589827042051201</v>
      </c>
      <c r="BW291" s="37">
        <v>0.33343232283625113</v>
      </c>
      <c r="BX291" s="37">
        <v>0.33750653137155329</v>
      </c>
      <c r="BY291" s="37">
        <v>0.33690334287752882</v>
      </c>
      <c r="BZ291" s="37">
        <v>0.3414215368899956</v>
      </c>
      <c r="CA291" s="37">
        <v>0.33988832211198738</v>
      </c>
      <c r="CB291" s="37">
        <v>0.34183649058411192</v>
      </c>
      <c r="CC291" s="37">
        <v>0.34143459256677999</v>
      </c>
      <c r="CD291" s="37">
        <v>0.33761144430310902</v>
      </c>
      <c r="CE291" s="37">
        <v>0.32076191071616189</v>
      </c>
      <c r="CF291" s="37">
        <v>0.32207225084764718</v>
      </c>
      <c r="CG291" s="37">
        <v>0.32174149643214811</v>
      </c>
      <c r="CH291" s="37">
        <v>0.32019984036931248</v>
      </c>
      <c r="CI291" s="37">
        <v>0.31948936792869309</v>
      </c>
      <c r="CJ291" s="37">
        <v>0.32021960734325761</v>
      </c>
      <c r="CK291" s="37">
        <v>0.3164938467340192</v>
      </c>
      <c r="CL291" s="37">
        <v>0.31320852650609549</v>
      </c>
      <c r="CM291" s="37">
        <v>0.31463559079651071</v>
      </c>
      <c r="CN291" s="37">
        <v>0.31380840806742649</v>
      </c>
      <c r="CO291" s="37">
        <v>0.31025822548591531</v>
      </c>
      <c r="CP291" s="37">
        <v>0.29952974897518342</v>
      </c>
      <c r="CQ291" s="37">
        <v>0.30212514044658723</v>
      </c>
      <c r="CR291" s="37">
        <v>0.29548425447471671</v>
      </c>
      <c r="CS291" s="37">
        <v>0.28565703895090527</v>
      </c>
      <c r="CT291" s="37">
        <v>0.28290616095550108</v>
      </c>
    </row>
    <row r="292" spans="1:98" x14ac:dyDescent="0.4">
      <c r="A292" s="96"/>
      <c r="B292" s="95" t="s">
        <v>138</v>
      </c>
      <c r="C292" s="37" t="s">
        <v>3</v>
      </c>
      <c r="D292" s="37">
        <v>3.9124861448325887E-2</v>
      </c>
      <c r="E292" s="37">
        <v>3.1777259402820647E-2</v>
      </c>
      <c r="F292" s="37">
        <v>2.1535749249436648E-2</v>
      </c>
      <c r="G292" s="37">
        <v>2.471956546754752E-2</v>
      </c>
      <c r="H292" s="37">
        <v>2.382865280365104E-2</v>
      </c>
      <c r="I292" s="37">
        <v>2.2428548528919241E-2</v>
      </c>
      <c r="J292" s="37">
        <v>2.413272141975039E-2</v>
      </c>
      <c r="K292" s="37">
        <v>3.0666595708440499E-2</v>
      </c>
      <c r="L292" s="37">
        <v>2.3562045188642109E-2</v>
      </c>
      <c r="M292" s="37">
        <v>2.8868514300711409E-2</v>
      </c>
      <c r="N292" s="37">
        <v>1.784694447899102E-2</v>
      </c>
      <c r="O292" s="37">
        <v>5.8371313533367841E-3</v>
      </c>
      <c r="P292" s="37">
        <v>6.1488777685290751E-3</v>
      </c>
      <c r="Q292" s="37">
        <v>8.2501022136151694E-3</v>
      </c>
      <c r="R292" s="37">
        <v>4.2932891182544588E-3</v>
      </c>
      <c r="S292" s="37">
        <v>1.354008898863516E-2</v>
      </c>
      <c r="T292" s="37">
        <v>1.9013914810086321E-2</v>
      </c>
      <c r="U292" s="37">
        <v>2.579102912426158E-2</v>
      </c>
      <c r="V292" s="37">
        <v>3.2445233869484891E-2</v>
      </c>
      <c r="W292" s="37">
        <v>3.040987303279424E-2</v>
      </c>
      <c r="X292" s="37">
        <v>3.3429358917492352E-2</v>
      </c>
      <c r="Y292" s="37">
        <v>3.7778880687624562E-2</v>
      </c>
      <c r="Z292" s="37">
        <v>4.2294196193324772E-2</v>
      </c>
      <c r="AA292" s="37">
        <v>3.7470052681690583E-2</v>
      </c>
      <c r="AB292" s="37">
        <v>3.8325233764139932E-2</v>
      </c>
      <c r="AC292" s="37">
        <v>4.7285955514339832E-2</v>
      </c>
      <c r="AD292" s="37">
        <v>4.9729659302259699E-2</v>
      </c>
      <c r="AE292" s="37">
        <v>5.1764826360417113E-2</v>
      </c>
      <c r="AF292" s="37">
        <v>5.1986375868222447E-2</v>
      </c>
      <c r="AG292" s="37">
        <v>4.8389211524714489E-2</v>
      </c>
      <c r="AH292" s="37">
        <v>5.4863145725063969E-2</v>
      </c>
      <c r="AI292" s="37">
        <v>5.6640563774941297E-2</v>
      </c>
      <c r="AJ292" s="37">
        <v>5.4035065238231213E-2</v>
      </c>
      <c r="AK292" s="37">
        <v>5.5558179442603883E-2</v>
      </c>
      <c r="AL292" s="37">
        <v>6.1730880752916793E-2</v>
      </c>
      <c r="AM292" s="37">
        <v>6.1132982469188038E-2</v>
      </c>
      <c r="AN292" s="37">
        <v>6.0490439789018219E-2</v>
      </c>
      <c r="AO292" s="37">
        <v>6.0959520242164368E-2</v>
      </c>
      <c r="AP292" s="37">
        <v>6.3771150851490405E-2</v>
      </c>
      <c r="AQ292" s="37">
        <v>6.9043259599985293E-2</v>
      </c>
      <c r="AR292" s="37">
        <v>5.0869512948768479E-2</v>
      </c>
      <c r="AS292" s="37">
        <v>4.8588087068339482E-2</v>
      </c>
      <c r="AT292" s="37">
        <v>5.0431611257286707E-2</v>
      </c>
      <c r="AU292" s="37">
        <v>5.378994648083011E-2</v>
      </c>
      <c r="AV292" s="37">
        <v>5.9642672298488728E-2</v>
      </c>
      <c r="AW292" s="37">
        <v>4.74224418429601E-2</v>
      </c>
      <c r="AX292" s="37">
        <v>5.0590501984261217E-2</v>
      </c>
      <c r="AY292" s="37">
        <v>4.9520686251569343E-2</v>
      </c>
      <c r="AZ292" s="37">
        <v>5.0125339435475452E-2</v>
      </c>
      <c r="BA292" s="37">
        <v>5.2620534285771708E-2</v>
      </c>
      <c r="BB292" s="37">
        <v>5.1997708159480682E-2</v>
      </c>
      <c r="BC292" s="37">
        <v>4.6790473853141633E-2</v>
      </c>
      <c r="BD292" s="37">
        <v>4.0748790604333923E-2</v>
      </c>
      <c r="BE292" s="37">
        <v>3.7529997822125932E-2</v>
      </c>
      <c r="BF292" s="37">
        <v>4.0695799036923337E-2</v>
      </c>
      <c r="BG292" s="37">
        <v>4.1664260848048883E-2</v>
      </c>
      <c r="BH292" s="37">
        <v>3.7236840524076102E-2</v>
      </c>
      <c r="BI292" s="37">
        <v>3.5979388192398612E-2</v>
      </c>
      <c r="BJ292" s="37">
        <v>4.010559876128339E-2</v>
      </c>
      <c r="BK292" s="37">
        <v>4.0824576676980917E-2</v>
      </c>
      <c r="BL292" s="37">
        <v>3.9107158840108423E-2</v>
      </c>
      <c r="BM292" s="37">
        <v>3.7050682377991258E-2</v>
      </c>
      <c r="BN292" s="37">
        <v>3.5523055397677299E-2</v>
      </c>
      <c r="BO292" s="37">
        <v>3.4442388132312658E-2</v>
      </c>
      <c r="BP292" s="37">
        <v>3.4955067783210447E-2</v>
      </c>
      <c r="BQ292" s="37">
        <v>3.4637114000811493E-2</v>
      </c>
      <c r="BR292" s="37">
        <v>3.2506678930194932E-2</v>
      </c>
      <c r="BS292" s="37">
        <v>3.6065317703378993E-2</v>
      </c>
      <c r="BT292" s="37">
        <v>3.6644927296781087E-2</v>
      </c>
      <c r="BU292" s="37">
        <v>3.6348842150971318E-2</v>
      </c>
      <c r="BV292" s="37">
        <v>2.760963526309099E-2</v>
      </c>
      <c r="BW292" s="37">
        <v>2.4315591577616209E-2</v>
      </c>
      <c r="BX292" s="37">
        <v>2.6807915054000001E-2</v>
      </c>
      <c r="BY292" s="37">
        <v>2.583998954414694E-2</v>
      </c>
      <c r="BZ292" s="37">
        <v>2.6820364834989851E-2</v>
      </c>
      <c r="CA292" s="37">
        <v>2.6617874600134751E-2</v>
      </c>
      <c r="CB292" s="37">
        <v>2.8639102953459061E-2</v>
      </c>
      <c r="CC292" s="37">
        <v>2.4505330650077761E-2</v>
      </c>
      <c r="CD292" s="37">
        <v>2.4527682197342159E-2</v>
      </c>
      <c r="CE292" s="37">
        <v>1.6352196041719041E-2</v>
      </c>
      <c r="CF292" s="37">
        <v>2.049544983660383E-2</v>
      </c>
      <c r="CG292" s="37">
        <v>2.0468026451010139E-2</v>
      </c>
      <c r="CH292" s="37">
        <v>2.0454405781496189E-2</v>
      </c>
      <c r="CI292" s="37">
        <v>2.046937172028972E-2</v>
      </c>
      <c r="CJ292" s="37">
        <v>2.2507028354715769E-2</v>
      </c>
      <c r="CK292" s="37">
        <v>2.0477968687057081E-2</v>
      </c>
      <c r="CL292" s="37">
        <v>2.2464505892203751E-2</v>
      </c>
      <c r="CM292" s="37">
        <v>2.2513320729301071E-2</v>
      </c>
      <c r="CN292" s="37">
        <v>2.4515023450854372E-2</v>
      </c>
      <c r="CO292" s="37">
        <v>2.0251062011378222E-2</v>
      </c>
      <c r="CP292" s="37">
        <v>1.56917161550113E-2</v>
      </c>
      <c r="CQ292" s="37">
        <v>1.9450766960545839E-2</v>
      </c>
      <c r="CR292" s="37">
        <v>1.6760553929393861E-2</v>
      </c>
      <c r="CS292" s="37">
        <v>1.269809523467412E-2</v>
      </c>
      <c r="CT292" s="37">
        <v>1.2666325324753589E-2</v>
      </c>
    </row>
    <row r="293" spans="1:98" x14ac:dyDescent="0.4">
      <c r="A293" s="96"/>
      <c r="B293" s="96"/>
      <c r="C293" s="37" t="s">
        <v>4</v>
      </c>
      <c r="D293" s="37">
        <v>0</v>
      </c>
      <c r="E293" s="37">
        <v>1.2335992773831669E-2</v>
      </c>
      <c r="F293" s="37">
        <v>1.8315725935070151E-2</v>
      </c>
      <c r="G293" s="37">
        <v>1.9819836303603781E-2</v>
      </c>
      <c r="H293" s="37">
        <v>2.2554232855887781E-2</v>
      </c>
      <c r="I293" s="37">
        <v>2.4583534260697908E-2</v>
      </c>
      <c r="J293" s="37">
        <v>2.5964696685307761E-2</v>
      </c>
      <c r="K293" s="37">
        <v>2.7846132879600739E-2</v>
      </c>
      <c r="L293" s="37">
        <v>3.154166051385212E-2</v>
      </c>
      <c r="M293" s="37">
        <v>3.2062591840458968E-2</v>
      </c>
      <c r="N293" s="37">
        <v>3.4604223796298982E-2</v>
      </c>
      <c r="O293" s="37">
        <v>3.3101607280642847E-2</v>
      </c>
      <c r="P293" s="37">
        <v>2.8679714370910311E-2</v>
      </c>
      <c r="Q293" s="37">
        <v>2.5953770319476519E-2</v>
      </c>
      <c r="R293" s="37">
        <v>2.4682018019748189E-2</v>
      </c>
      <c r="S293" s="37">
        <v>2.2404295677902891E-2</v>
      </c>
      <c r="T293" s="37">
        <v>2.367741931780248E-2</v>
      </c>
      <c r="U293" s="37">
        <v>2.6071070090364402E-2</v>
      </c>
      <c r="V293" s="37">
        <v>2.9822776144143411E-2</v>
      </c>
      <c r="W293" s="37">
        <v>3.4569495634692728E-2</v>
      </c>
      <c r="X293" s="37">
        <v>3.7101335843014067E-2</v>
      </c>
      <c r="Y293" s="37">
        <v>4.0148485825646049E-2</v>
      </c>
      <c r="Z293" s="37">
        <v>4.4045371268582052E-2</v>
      </c>
      <c r="AA293" s="37">
        <v>4.8420505904507319E-2</v>
      </c>
      <c r="AB293" s="37">
        <v>5.026968896106454E-2</v>
      </c>
      <c r="AC293" s="37">
        <v>5.2308834238439413E-2</v>
      </c>
      <c r="AD293" s="37">
        <v>5.6968229450663689E-2</v>
      </c>
      <c r="AE293" s="37">
        <v>6.1166188253283238E-2</v>
      </c>
      <c r="AF293" s="37">
        <v>6.5176566910292361E-2</v>
      </c>
      <c r="AG293" s="37">
        <v>6.8559738407702617E-2</v>
      </c>
      <c r="AH293" s="37">
        <v>7.0324737337994978E-2</v>
      </c>
      <c r="AI293" s="37">
        <v>7.4249581199108156E-2</v>
      </c>
      <c r="AJ293" s="37">
        <v>7.7972385592596186E-2</v>
      </c>
      <c r="AK293" s="37">
        <v>8.0253385141605627E-2</v>
      </c>
      <c r="AL293" s="37">
        <v>8.2842150183650889E-2</v>
      </c>
      <c r="AM293" s="37">
        <v>8.6993375641613566E-2</v>
      </c>
      <c r="AN293" s="37">
        <v>8.9973788293035567E-2</v>
      </c>
      <c r="AO293" s="37">
        <v>9.2393171360761445E-2</v>
      </c>
      <c r="AP293" s="37">
        <v>9.461418027765664E-2</v>
      </c>
      <c r="AQ293" s="37">
        <v>9.7507997398354931E-2</v>
      </c>
      <c r="AR293" s="37">
        <v>0.1014476268295033</v>
      </c>
      <c r="AS293" s="37">
        <v>9.8770772194986076E-2</v>
      </c>
      <c r="AT293" s="37">
        <v>9.6817005766548683E-2</v>
      </c>
      <c r="AU293" s="37">
        <v>9.6292362766722137E-2</v>
      </c>
      <c r="AV293" s="37">
        <v>9.6975350015351222E-2</v>
      </c>
      <c r="AW293" s="37">
        <v>9.936534802633569E-2</v>
      </c>
      <c r="AX293" s="37">
        <v>9.7314078466230913E-2</v>
      </c>
      <c r="AY293" s="37">
        <v>9.7127797224709364E-2</v>
      </c>
      <c r="AZ293" s="37">
        <v>9.6724452956443677E-2</v>
      </c>
      <c r="BA293" s="37">
        <v>9.6604831373108838E-2</v>
      </c>
      <c r="BB293" s="37">
        <v>9.7346591679604189E-2</v>
      </c>
      <c r="BC293" s="37">
        <v>9.7738585894960914E-2</v>
      </c>
      <c r="BD293" s="37">
        <v>9.6394073649904141E-2</v>
      </c>
      <c r="BE293" s="37">
        <v>9.3754386685210814E-2</v>
      </c>
      <c r="BF293" s="37">
        <v>9.0909990492783047E-2</v>
      </c>
      <c r="BG293" s="37">
        <v>8.9842886436623623E-2</v>
      </c>
      <c r="BH293" s="37">
        <v>8.9260377983587491E-2</v>
      </c>
      <c r="BI293" s="37">
        <v>8.7179532462269338E-2</v>
      </c>
      <c r="BJ293" s="37">
        <v>8.5196591441302469E-2</v>
      </c>
      <c r="BK293" s="37">
        <v>8.4956349150098712E-2</v>
      </c>
      <c r="BL293" s="37">
        <v>8.4882769501314626E-2</v>
      </c>
      <c r="BM293" s="37">
        <v>8.4196044403367351E-2</v>
      </c>
      <c r="BN293" s="37">
        <v>8.2967691786033193E-2</v>
      </c>
      <c r="BO293" s="37">
        <v>8.156140866407495E-2</v>
      </c>
      <c r="BP293" s="37">
        <v>8.0068135912129385E-2</v>
      </c>
      <c r="BQ293" s="37">
        <v>7.9143316595987445E-2</v>
      </c>
      <c r="BR293" s="37">
        <v>7.8212718827271391E-2</v>
      </c>
      <c r="BS293" s="37">
        <v>7.6811053657942163E-2</v>
      </c>
      <c r="BT293" s="37">
        <v>7.6780427449919517E-2</v>
      </c>
      <c r="BU293" s="37">
        <v>7.6720080170434996E-2</v>
      </c>
      <c r="BV293" s="37">
        <v>7.6478186282222235E-2</v>
      </c>
      <c r="BW293" s="37">
        <v>7.3531055952630139E-2</v>
      </c>
      <c r="BX293" s="37">
        <v>7.0427950854416818E-2</v>
      </c>
      <c r="BY293" s="37">
        <v>6.8987860941410073E-2</v>
      </c>
      <c r="BZ293" s="37">
        <v>6.7389154683685032E-2</v>
      </c>
      <c r="CA293" s="37">
        <v>6.6318678558535377E-2</v>
      </c>
      <c r="CB293" s="37">
        <v>6.5353823403361946E-2</v>
      </c>
      <c r="CC293" s="37">
        <v>6.51402569729225E-2</v>
      </c>
      <c r="CD293" s="37">
        <v>6.3429660236269156E-2</v>
      </c>
      <c r="CE293" s="37">
        <v>6.2103844101743598E-2</v>
      </c>
      <c r="CF293" s="37">
        <v>5.8490142979020027E-2</v>
      </c>
      <c r="CG293" s="37">
        <v>5.7209261225906673E-2</v>
      </c>
      <c r="CH293" s="37">
        <v>5.6024373392513017E-2</v>
      </c>
      <c r="CI293" s="37">
        <v>5.4933351735676497E-2</v>
      </c>
      <c r="CJ293" s="37">
        <v>5.3931720845397421E-2</v>
      </c>
      <c r="CK293" s="37">
        <v>5.3717163856388243E-2</v>
      </c>
      <c r="CL293" s="37">
        <v>5.2745509578818052E-2</v>
      </c>
      <c r="CM293" s="37">
        <v>5.2537181277695418E-2</v>
      </c>
      <c r="CN293" s="37">
        <v>5.2212048096792953E-2</v>
      </c>
      <c r="CO293" s="37">
        <v>5.2497468172695121E-2</v>
      </c>
      <c r="CP293" s="37">
        <v>5.1267947274787458E-2</v>
      </c>
      <c r="CQ293" s="37">
        <v>4.9006030287619851E-2</v>
      </c>
      <c r="CR293" s="37">
        <v>4.8526666622526908E-2</v>
      </c>
      <c r="CS293" s="37">
        <v>4.7178317710531562E-2</v>
      </c>
      <c r="CT293" s="37">
        <v>4.4824292623996863E-2</v>
      </c>
    </row>
    <row r="294" spans="1:98" x14ac:dyDescent="0.4">
      <c r="A294" s="96"/>
      <c r="B294" s="97"/>
      <c r="C294" s="37" t="s">
        <v>6</v>
      </c>
      <c r="D294" s="37">
        <v>3.9124861448325887E-2</v>
      </c>
      <c r="E294" s="37">
        <v>4.4113252176652323E-2</v>
      </c>
      <c r="F294" s="37">
        <v>3.985147518450681E-2</v>
      </c>
      <c r="G294" s="37">
        <v>4.4539401771151302E-2</v>
      </c>
      <c r="H294" s="37">
        <v>4.6382885659538818E-2</v>
      </c>
      <c r="I294" s="37">
        <v>4.7012082789617153E-2</v>
      </c>
      <c r="J294" s="37">
        <v>5.0097418105058147E-2</v>
      </c>
      <c r="K294" s="37">
        <v>5.8512728588041227E-2</v>
      </c>
      <c r="L294" s="37">
        <v>5.5103705702494232E-2</v>
      </c>
      <c r="M294" s="37">
        <v>6.0931106141170387E-2</v>
      </c>
      <c r="N294" s="37">
        <v>5.2451168275290012E-2</v>
      </c>
      <c r="O294" s="37">
        <v>3.8938738633979633E-2</v>
      </c>
      <c r="P294" s="37">
        <v>3.4828592139439389E-2</v>
      </c>
      <c r="Q294" s="37">
        <v>3.4203872533091692E-2</v>
      </c>
      <c r="R294" s="37">
        <v>2.897530713800265E-2</v>
      </c>
      <c r="S294" s="37">
        <v>3.5944384666538057E-2</v>
      </c>
      <c r="T294" s="37">
        <v>4.2691334127888801E-2</v>
      </c>
      <c r="U294" s="37">
        <v>5.1862099214625978E-2</v>
      </c>
      <c r="V294" s="37">
        <v>6.2268010013628299E-2</v>
      </c>
      <c r="W294" s="37">
        <v>6.4979368667486978E-2</v>
      </c>
      <c r="X294" s="37">
        <v>7.0530694760506427E-2</v>
      </c>
      <c r="Y294" s="37">
        <v>7.7927366513270618E-2</v>
      </c>
      <c r="Z294" s="37">
        <v>8.6339567461906838E-2</v>
      </c>
      <c r="AA294" s="37">
        <v>8.5890558586197902E-2</v>
      </c>
      <c r="AB294" s="37">
        <v>8.8594922725204472E-2</v>
      </c>
      <c r="AC294" s="37">
        <v>9.9594789752779231E-2</v>
      </c>
      <c r="AD294" s="37">
        <v>0.10669788875292339</v>
      </c>
      <c r="AE294" s="37">
        <v>0.1129310146137003</v>
      </c>
      <c r="AF294" s="37">
        <v>0.1171629427785148</v>
      </c>
      <c r="AG294" s="37">
        <v>0.1169489499324171</v>
      </c>
      <c r="AH294" s="37">
        <v>0.12518788306305889</v>
      </c>
      <c r="AI294" s="37">
        <v>0.13089014497404949</v>
      </c>
      <c r="AJ294" s="37">
        <v>0.13200745083082741</v>
      </c>
      <c r="AK294" s="37">
        <v>0.13581156458420951</v>
      </c>
      <c r="AL294" s="37">
        <v>0.1445730309365677</v>
      </c>
      <c r="AM294" s="37">
        <v>0.1481263581108016</v>
      </c>
      <c r="AN294" s="37">
        <v>0.15046422808205381</v>
      </c>
      <c r="AO294" s="37">
        <v>0.15335269160292581</v>
      </c>
      <c r="AP294" s="37">
        <v>0.15838533112914699</v>
      </c>
      <c r="AQ294" s="37">
        <v>0.1665512569983402</v>
      </c>
      <c r="AR294" s="37">
        <v>0.1523171397782718</v>
      </c>
      <c r="AS294" s="37">
        <v>0.14735885926332559</v>
      </c>
      <c r="AT294" s="37">
        <v>0.1472486170238354</v>
      </c>
      <c r="AU294" s="37">
        <v>0.15008230924755231</v>
      </c>
      <c r="AV294" s="37">
        <v>0.15661802231384001</v>
      </c>
      <c r="AW294" s="37">
        <v>0.1467877898692958</v>
      </c>
      <c r="AX294" s="37">
        <v>0.14790458045049221</v>
      </c>
      <c r="AY294" s="37">
        <v>0.14664848347627871</v>
      </c>
      <c r="AZ294" s="37">
        <v>0.14684979239191909</v>
      </c>
      <c r="BA294" s="37">
        <v>0.1492253656588805</v>
      </c>
      <c r="BB294" s="37">
        <v>0.1493442998390849</v>
      </c>
      <c r="BC294" s="37">
        <v>0.14452905974810251</v>
      </c>
      <c r="BD294" s="37">
        <v>0.13714286425423811</v>
      </c>
      <c r="BE294" s="37">
        <v>0.13128438450733679</v>
      </c>
      <c r="BF294" s="37">
        <v>0.13160578952970639</v>
      </c>
      <c r="BG294" s="37">
        <v>0.1315071472846725</v>
      </c>
      <c r="BH294" s="37">
        <v>0.1264972185076636</v>
      </c>
      <c r="BI294" s="37">
        <v>0.12315892065466789</v>
      </c>
      <c r="BJ294" s="37">
        <v>0.12530219020258579</v>
      </c>
      <c r="BK294" s="37">
        <v>0.12578092582707959</v>
      </c>
      <c r="BL294" s="37">
        <v>0.123989928341423</v>
      </c>
      <c r="BM294" s="37">
        <v>0.1212467267813586</v>
      </c>
      <c r="BN294" s="37">
        <v>0.1184907471837105</v>
      </c>
      <c r="BO294" s="37">
        <v>0.1160037967963876</v>
      </c>
      <c r="BP294" s="37">
        <v>0.1150232036953398</v>
      </c>
      <c r="BQ294" s="37">
        <v>0.1137804305967989</v>
      </c>
      <c r="BR294" s="37">
        <v>0.1107193977574663</v>
      </c>
      <c r="BS294" s="37">
        <v>0.1128763713613212</v>
      </c>
      <c r="BT294" s="37">
        <v>0.1134253547467006</v>
      </c>
      <c r="BU294" s="37">
        <v>0.11306892232140631</v>
      </c>
      <c r="BV294" s="37">
        <v>0.10408782154531319</v>
      </c>
      <c r="BW294" s="37">
        <v>9.7846647530246342E-2</v>
      </c>
      <c r="BX294" s="37">
        <v>9.7235865908416819E-2</v>
      </c>
      <c r="BY294" s="37">
        <v>9.4827850485557016E-2</v>
      </c>
      <c r="BZ294" s="37">
        <v>9.4209519518674872E-2</v>
      </c>
      <c r="CA294" s="37">
        <v>9.2936553158670138E-2</v>
      </c>
      <c r="CB294" s="37">
        <v>9.3992926356821008E-2</v>
      </c>
      <c r="CC294" s="37">
        <v>8.9645587623000247E-2</v>
      </c>
      <c r="CD294" s="37">
        <v>8.7957342433611321E-2</v>
      </c>
      <c r="CE294" s="37">
        <v>7.8456040143462649E-2</v>
      </c>
      <c r="CF294" s="37">
        <v>7.8985592815623867E-2</v>
      </c>
      <c r="CG294" s="37">
        <v>7.7677287676916798E-2</v>
      </c>
      <c r="CH294" s="37">
        <v>7.6478779174009207E-2</v>
      </c>
      <c r="CI294" s="37">
        <v>7.5402723455966214E-2</v>
      </c>
      <c r="CJ294" s="37">
        <v>7.643874920011319E-2</v>
      </c>
      <c r="CK294" s="37">
        <v>7.4195132543445313E-2</v>
      </c>
      <c r="CL294" s="37">
        <v>7.521001547102181E-2</v>
      </c>
      <c r="CM294" s="37">
        <v>7.5050502006996506E-2</v>
      </c>
      <c r="CN294" s="37">
        <v>7.6727071547647324E-2</v>
      </c>
      <c r="CO294" s="37">
        <v>7.2748530184073346E-2</v>
      </c>
      <c r="CP294" s="37">
        <v>6.6959663429798755E-2</v>
      </c>
      <c r="CQ294" s="37">
        <v>6.8456797248165696E-2</v>
      </c>
      <c r="CR294" s="37">
        <v>6.5287220551920766E-2</v>
      </c>
      <c r="CS294" s="37">
        <v>5.9876412945205681E-2</v>
      </c>
      <c r="CT294" s="37">
        <v>5.7490617948750447E-2</v>
      </c>
    </row>
    <row r="295" spans="1:98" x14ac:dyDescent="0.4">
      <c r="A295" s="96"/>
      <c r="B295" s="94" t="s">
        <v>139</v>
      </c>
      <c r="C295" s="37" t="s">
        <v>3</v>
      </c>
      <c r="D295" s="37">
        <v>1.8707650767243771E-2</v>
      </c>
      <c r="E295" s="37">
        <v>1.7204814026085969E-2</v>
      </c>
      <c r="F295" s="37">
        <v>1.575282591961821E-2</v>
      </c>
      <c r="G295" s="37">
        <v>1.422411659297115E-2</v>
      </c>
      <c r="H295" s="37">
        <v>1.1971206681806739E-2</v>
      </c>
      <c r="I295" s="37">
        <v>1.01877317817847E-2</v>
      </c>
      <c r="J295" s="37">
        <v>1.076964935980285E-2</v>
      </c>
      <c r="K295" s="37">
        <v>9.7334537890887921E-3</v>
      </c>
      <c r="L295" s="37">
        <v>8.698468776568059E-3</v>
      </c>
      <c r="M295" s="37">
        <v>7.8061298402159838E-3</v>
      </c>
      <c r="N295" s="37">
        <v>6.2520536376197734E-3</v>
      </c>
      <c r="O295" s="37">
        <v>8.6490009227287272E-3</v>
      </c>
      <c r="P295" s="37">
        <v>8.1782404513126312E-3</v>
      </c>
      <c r="Q295" s="37">
        <v>6.8117729583159108E-3</v>
      </c>
      <c r="R295" s="37">
        <v>3.9726517410609893E-3</v>
      </c>
      <c r="S295" s="37">
        <v>6.2366834630705687E-3</v>
      </c>
      <c r="T295" s="37">
        <v>1.082619621287516E-2</v>
      </c>
      <c r="U295" s="37">
        <v>1.1168857360570319E-2</v>
      </c>
      <c r="V295" s="37">
        <v>1.23181837236074E-2</v>
      </c>
      <c r="W295" s="37">
        <v>1.249083342648848E-2</v>
      </c>
      <c r="X295" s="37">
        <v>1.1695101419482001E-2</v>
      </c>
      <c r="Y295" s="37">
        <v>1.09119774864087E-2</v>
      </c>
      <c r="Z295" s="37">
        <v>9.9511716149637518E-3</v>
      </c>
      <c r="AA295" s="37">
        <v>9.751358407915035E-3</v>
      </c>
      <c r="AB295" s="37">
        <v>1.0131658454566249E-2</v>
      </c>
      <c r="AC295" s="37">
        <v>1.04684649766358E-2</v>
      </c>
      <c r="AD295" s="37">
        <v>9.9297642471201514E-3</v>
      </c>
      <c r="AE295" s="37">
        <v>1.0976836953466769E-2</v>
      </c>
      <c r="AF295" s="37">
        <v>9.4389091526245646E-3</v>
      </c>
      <c r="AG295" s="37">
        <v>2.021659465139607E-2</v>
      </c>
      <c r="AH295" s="37">
        <v>2.2810905246553641E-2</v>
      </c>
      <c r="AI295" s="37">
        <v>2.3018596197510229E-2</v>
      </c>
      <c r="AJ295" s="37">
        <v>2.181869814851586E-2</v>
      </c>
      <c r="AK295" s="37">
        <v>2.0698833219184101E-2</v>
      </c>
      <c r="AL295" s="37">
        <v>2.2755237093567419E-2</v>
      </c>
      <c r="AM295" s="37">
        <v>2.2102524086264029E-2</v>
      </c>
      <c r="AN295" s="37">
        <v>2.2675655273515768E-2</v>
      </c>
      <c r="AO295" s="37">
        <v>3.4672455219581878E-2</v>
      </c>
      <c r="AP295" s="37">
        <v>3.1209849854900641E-2</v>
      </c>
      <c r="AQ295" s="37">
        <v>3.2698431931302251E-2</v>
      </c>
      <c r="AR295" s="37">
        <v>3.4140708875312717E-2</v>
      </c>
      <c r="AS295" s="37">
        <v>3.4697299953976649E-2</v>
      </c>
      <c r="AT295" s="37">
        <v>3.7719282242765433E-2</v>
      </c>
      <c r="AU295" s="37">
        <v>3.8640839333313658E-2</v>
      </c>
      <c r="AV295" s="37">
        <v>3.9725500405700782E-2</v>
      </c>
      <c r="AW295" s="37">
        <v>3.4317319492038693E-2</v>
      </c>
      <c r="AX295" s="37">
        <v>3.6283420739899853E-2</v>
      </c>
      <c r="AY295" s="37">
        <v>3.4657149479150093E-2</v>
      </c>
      <c r="AZ295" s="37">
        <v>3.5934716012153867E-2</v>
      </c>
      <c r="BA295" s="37">
        <v>3.020613680860142E-2</v>
      </c>
      <c r="BB295" s="37">
        <v>2.81867467411905E-2</v>
      </c>
      <c r="BC295" s="37">
        <v>2.6230942113419389E-2</v>
      </c>
      <c r="BD295" s="37">
        <v>2.3334481979353248E-2</v>
      </c>
      <c r="BE295" s="37">
        <v>2.295608269774169E-2</v>
      </c>
      <c r="BF295" s="37">
        <v>2.4371138848162738E-2</v>
      </c>
      <c r="BG295" s="37">
        <v>2.4236460740103789E-2</v>
      </c>
      <c r="BH295" s="37">
        <v>2.2651594294354808E-2</v>
      </c>
      <c r="BI295" s="37">
        <v>2.3348102327513581E-2</v>
      </c>
      <c r="BJ295" s="37">
        <v>2.4069002026283919E-2</v>
      </c>
      <c r="BK295" s="37">
        <v>2.407908928011418E-2</v>
      </c>
      <c r="BL295" s="37">
        <v>2.3381851913877202E-2</v>
      </c>
      <c r="BM295" s="37">
        <v>2.3418709955948198E-2</v>
      </c>
      <c r="BN295" s="37">
        <v>2.3354316819589299E-2</v>
      </c>
      <c r="BO295" s="37">
        <v>2.3454383925631029E-2</v>
      </c>
      <c r="BP295" s="37">
        <v>2.353511204410394E-2</v>
      </c>
      <c r="BQ295" s="37">
        <v>2.292970353882753E-2</v>
      </c>
      <c r="BR295" s="37">
        <v>2.11694094168688E-2</v>
      </c>
      <c r="BS295" s="37">
        <v>2.184040856447881E-2</v>
      </c>
      <c r="BT295" s="37">
        <v>1.8704342083143571E-2</v>
      </c>
      <c r="BU295" s="37">
        <v>1.9515292181014578E-2</v>
      </c>
      <c r="BV295" s="37">
        <v>1.9507821942331281E-2</v>
      </c>
      <c r="BW295" s="37">
        <v>1.873093915449555E-2</v>
      </c>
      <c r="BX295" s="37">
        <v>2.731373603075803E-2</v>
      </c>
      <c r="BY295" s="37">
        <v>2.727415739187846E-2</v>
      </c>
      <c r="BZ295" s="37">
        <v>2.809362830061081E-2</v>
      </c>
      <c r="CA295" s="37">
        <v>2.6519733616537072E-2</v>
      </c>
      <c r="CB295" s="37">
        <v>3.1162093105224609E-2</v>
      </c>
      <c r="CC295" s="37">
        <v>3.1153137846143299E-2</v>
      </c>
      <c r="CD295" s="37">
        <v>3.120907611469988E-2</v>
      </c>
      <c r="CE295" s="37">
        <v>2.7341128133245119E-2</v>
      </c>
      <c r="CF295" s="37">
        <v>2.9625246888611061E-2</v>
      </c>
      <c r="CG295" s="37">
        <v>3.048170061257582E-2</v>
      </c>
      <c r="CH295" s="37">
        <v>3.0375016744883299E-2</v>
      </c>
      <c r="CI295" s="37">
        <v>2.6241296447240291E-2</v>
      </c>
      <c r="CJ295" s="37">
        <v>2.2324545247372291E-2</v>
      </c>
      <c r="CK295" s="37">
        <v>1.9525178273931729E-2</v>
      </c>
      <c r="CL295" s="37">
        <v>1.9498649786627461E-2</v>
      </c>
      <c r="CM295" s="37">
        <v>2.0264146138161149E-2</v>
      </c>
      <c r="CN295" s="37">
        <v>2.0283329730324439E-2</v>
      </c>
      <c r="CO295" s="37">
        <v>2.0247605936751789E-2</v>
      </c>
      <c r="CP295" s="37">
        <v>2.0337760882213809E-2</v>
      </c>
      <c r="CQ295" s="37">
        <v>2.02703234262708E-2</v>
      </c>
      <c r="CR295" s="37">
        <v>1.9458343223789969E-2</v>
      </c>
      <c r="CS295" s="37">
        <v>2.7336612763977711E-2</v>
      </c>
      <c r="CT295" s="37">
        <v>2.728515617745934E-2</v>
      </c>
    </row>
    <row r="296" spans="1:98" x14ac:dyDescent="0.4">
      <c r="A296" s="96"/>
      <c r="B296" s="94"/>
      <c r="C296" s="37" t="s">
        <v>4</v>
      </c>
      <c r="D296" s="37">
        <v>0</v>
      </c>
      <c r="E296" s="37">
        <v>0</v>
      </c>
      <c r="F296" s="37">
        <v>0</v>
      </c>
      <c r="G296" s="37">
        <v>0</v>
      </c>
      <c r="H296" s="37">
        <v>0</v>
      </c>
      <c r="I296" s="37">
        <v>0</v>
      </c>
      <c r="J296" s="37">
        <v>0</v>
      </c>
      <c r="K296" s="37">
        <v>0</v>
      </c>
      <c r="L296" s="37">
        <v>0</v>
      </c>
      <c r="M296" s="37">
        <v>0</v>
      </c>
      <c r="N296" s="37">
        <v>0</v>
      </c>
      <c r="O296" s="37">
        <v>0</v>
      </c>
      <c r="P296" s="37">
        <v>0</v>
      </c>
      <c r="Q296" s="37">
        <v>0</v>
      </c>
      <c r="R296" s="37">
        <v>0</v>
      </c>
      <c r="S296" s="37">
        <v>0</v>
      </c>
      <c r="T296" s="37">
        <v>0</v>
      </c>
      <c r="U296" s="37">
        <v>0</v>
      </c>
      <c r="V296" s="37">
        <v>0</v>
      </c>
      <c r="W296" s="37">
        <v>0</v>
      </c>
      <c r="X296" s="37">
        <v>0</v>
      </c>
      <c r="Y296" s="37">
        <v>0</v>
      </c>
      <c r="Z296" s="37">
        <v>0</v>
      </c>
      <c r="AA296" s="37">
        <v>0</v>
      </c>
      <c r="AB296" s="37">
        <v>0</v>
      </c>
      <c r="AC296" s="37">
        <v>0</v>
      </c>
      <c r="AD296" s="37">
        <v>0</v>
      </c>
      <c r="AE296" s="37">
        <v>0</v>
      </c>
      <c r="AF296" s="37">
        <v>0</v>
      </c>
      <c r="AG296" s="37">
        <v>0</v>
      </c>
      <c r="AH296" s="37">
        <v>0</v>
      </c>
      <c r="AI296" s="37">
        <v>0</v>
      </c>
      <c r="AJ296" s="37">
        <v>0</v>
      </c>
      <c r="AK296" s="37">
        <v>0</v>
      </c>
      <c r="AL296" s="37">
        <v>0</v>
      </c>
      <c r="AM296" s="37">
        <v>0</v>
      </c>
      <c r="AN296" s="37">
        <v>0</v>
      </c>
      <c r="AO296" s="37">
        <v>0</v>
      </c>
      <c r="AP296" s="37">
        <v>0</v>
      </c>
      <c r="AQ296" s="37">
        <v>0</v>
      </c>
      <c r="AR296" s="37">
        <v>0</v>
      </c>
      <c r="AS296" s="37">
        <v>0</v>
      </c>
      <c r="AT296" s="37">
        <v>0</v>
      </c>
      <c r="AU296" s="37">
        <v>0</v>
      </c>
      <c r="AV296" s="37">
        <v>0</v>
      </c>
      <c r="AW296" s="37">
        <v>0</v>
      </c>
      <c r="AX296" s="37">
        <v>0</v>
      </c>
      <c r="AY296" s="37">
        <v>0</v>
      </c>
      <c r="AZ296" s="37">
        <v>0</v>
      </c>
      <c r="BA296" s="37">
        <v>0</v>
      </c>
      <c r="BB296" s="37">
        <v>0</v>
      </c>
      <c r="BC296" s="37">
        <v>0</v>
      </c>
      <c r="BD296" s="37">
        <v>0</v>
      </c>
      <c r="BE296" s="37">
        <v>0</v>
      </c>
      <c r="BF296" s="37">
        <v>0</v>
      </c>
      <c r="BG296" s="37">
        <v>0</v>
      </c>
      <c r="BH296" s="37">
        <v>0</v>
      </c>
      <c r="BI296" s="37">
        <v>0</v>
      </c>
      <c r="BJ296" s="37">
        <v>0</v>
      </c>
      <c r="BK296" s="37">
        <v>0</v>
      </c>
      <c r="BL296" s="37">
        <v>0</v>
      </c>
      <c r="BM296" s="37">
        <v>0</v>
      </c>
      <c r="BN296" s="37">
        <v>0</v>
      </c>
      <c r="BO296" s="37">
        <v>0</v>
      </c>
      <c r="BP296" s="37">
        <v>0</v>
      </c>
      <c r="BQ296" s="37">
        <v>0</v>
      </c>
      <c r="BR296" s="37">
        <v>0</v>
      </c>
      <c r="BS296" s="37">
        <v>0</v>
      </c>
      <c r="BT296" s="37">
        <v>0</v>
      </c>
      <c r="BU296" s="37">
        <v>0</v>
      </c>
      <c r="BV296" s="37">
        <v>0</v>
      </c>
      <c r="BW296" s="37">
        <v>0</v>
      </c>
      <c r="BX296" s="37">
        <v>0</v>
      </c>
      <c r="BY296" s="37">
        <v>0</v>
      </c>
      <c r="BZ296" s="37">
        <v>0</v>
      </c>
      <c r="CA296" s="37">
        <v>0</v>
      </c>
      <c r="CB296" s="37">
        <v>0</v>
      </c>
      <c r="CC296" s="37">
        <v>0</v>
      </c>
      <c r="CD296" s="37">
        <v>0</v>
      </c>
      <c r="CE296" s="37">
        <v>0</v>
      </c>
      <c r="CF296" s="37">
        <v>0</v>
      </c>
      <c r="CG296" s="37">
        <v>0</v>
      </c>
      <c r="CH296" s="37">
        <v>0</v>
      </c>
      <c r="CI296" s="37">
        <v>0</v>
      </c>
      <c r="CJ296" s="37">
        <v>0</v>
      </c>
      <c r="CK296" s="37">
        <v>0</v>
      </c>
      <c r="CL296" s="37">
        <v>0</v>
      </c>
      <c r="CM296" s="37">
        <v>0</v>
      </c>
      <c r="CN296" s="37">
        <v>0</v>
      </c>
      <c r="CO296" s="37">
        <v>0</v>
      </c>
      <c r="CP296" s="37">
        <v>0</v>
      </c>
      <c r="CQ296" s="37">
        <v>0</v>
      </c>
      <c r="CR296" s="37">
        <v>0</v>
      </c>
      <c r="CS296" s="37">
        <v>0</v>
      </c>
      <c r="CT296" s="37">
        <v>0</v>
      </c>
    </row>
    <row r="297" spans="1:98" x14ac:dyDescent="0.4">
      <c r="A297" s="96"/>
      <c r="B297" s="94"/>
      <c r="C297" s="37" t="s">
        <v>6</v>
      </c>
      <c r="D297" s="37">
        <v>1.8707650767243771E-2</v>
      </c>
      <c r="E297" s="37">
        <v>1.7204814026085969E-2</v>
      </c>
      <c r="F297" s="37">
        <v>1.575282591961821E-2</v>
      </c>
      <c r="G297" s="37">
        <v>1.422411659297115E-2</v>
      </c>
      <c r="H297" s="37">
        <v>1.1971206681806739E-2</v>
      </c>
      <c r="I297" s="37">
        <v>1.01877317817847E-2</v>
      </c>
      <c r="J297" s="37">
        <v>1.076964935980285E-2</v>
      </c>
      <c r="K297" s="37">
        <v>9.7334537890887921E-3</v>
      </c>
      <c r="L297" s="37">
        <v>8.698468776568059E-3</v>
      </c>
      <c r="M297" s="37">
        <v>7.8061298402159838E-3</v>
      </c>
      <c r="N297" s="37">
        <v>6.2520536376197734E-3</v>
      </c>
      <c r="O297" s="37">
        <v>8.6490009227287272E-3</v>
      </c>
      <c r="P297" s="37">
        <v>8.1782404513126312E-3</v>
      </c>
      <c r="Q297" s="37">
        <v>6.8117729583159108E-3</v>
      </c>
      <c r="R297" s="37">
        <v>3.9726517410609893E-3</v>
      </c>
      <c r="S297" s="37">
        <v>6.2366834630705687E-3</v>
      </c>
      <c r="T297" s="37">
        <v>1.082619621287516E-2</v>
      </c>
      <c r="U297" s="37">
        <v>1.1168857360570319E-2</v>
      </c>
      <c r="V297" s="37">
        <v>1.23181837236074E-2</v>
      </c>
      <c r="W297" s="37">
        <v>1.249083342648848E-2</v>
      </c>
      <c r="X297" s="37">
        <v>1.1695101419482001E-2</v>
      </c>
      <c r="Y297" s="37">
        <v>1.09119774864087E-2</v>
      </c>
      <c r="Z297" s="37">
        <v>9.9511716149637518E-3</v>
      </c>
      <c r="AA297" s="37">
        <v>9.751358407915035E-3</v>
      </c>
      <c r="AB297" s="37">
        <v>1.0131658454566249E-2</v>
      </c>
      <c r="AC297" s="37">
        <v>1.04684649766358E-2</v>
      </c>
      <c r="AD297" s="37">
        <v>9.9297642471201514E-3</v>
      </c>
      <c r="AE297" s="37">
        <v>1.0976836953466769E-2</v>
      </c>
      <c r="AF297" s="37">
        <v>9.4389091526245646E-3</v>
      </c>
      <c r="AG297" s="37">
        <v>2.021659465139607E-2</v>
      </c>
      <c r="AH297" s="37">
        <v>2.2810905246553641E-2</v>
      </c>
      <c r="AI297" s="37">
        <v>2.3018596197510229E-2</v>
      </c>
      <c r="AJ297" s="37">
        <v>2.181869814851586E-2</v>
      </c>
      <c r="AK297" s="37">
        <v>2.0698833219184101E-2</v>
      </c>
      <c r="AL297" s="37">
        <v>2.2755237093567419E-2</v>
      </c>
      <c r="AM297" s="37">
        <v>2.2102524086264029E-2</v>
      </c>
      <c r="AN297" s="37">
        <v>2.2675655273515768E-2</v>
      </c>
      <c r="AO297" s="37">
        <v>3.4672455219581878E-2</v>
      </c>
      <c r="AP297" s="37">
        <v>3.1209849854900641E-2</v>
      </c>
      <c r="AQ297" s="37">
        <v>3.2698431931302251E-2</v>
      </c>
      <c r="AR297" s="37">
        <v>3.4140708875312717E-2</v>
      </c>
      <c r="AS297" s="37">
        <v>3.4697299953976649E-2</v>
      </c>
      <c r="AT297" s="37">
        <v>3.7719282242765433E-2</v>
      </c>
      <c r="AU297" s="37">
        <v>3.8640839333313658E-2</v>
      </c>
      <c r="AV297" s="37">
        <v>3.9725500405700782E-2</v>
      </c>
      <c r="AW297" s="37">
        <v>3.4317319492038693E-2</v>
      </c>
      <c r="AX297" s="37">
        <v>3.6283420739899853E-2</v>
      </c>
      <c r="AY297" s="37">
        <v>3.4657149479150093E-2</v>
      </c>
      <c r="AZ297" s="37">
        <v>3.5934716012153867E-2</v>
      </c>
      <c r="BA297" s="37">
        <v>3.020613680860142E-2</v>
      </c>
      <c r="BB297" s="37">
        <v>2.81867467411905E-2</v>
      </c>
      <c r="BC297" s="37">
        <v>2.6230942113419389E-2</v>
      </c>
      <c r="BD297" s="37">
        <v>2.3334481979353248E-2</v>
      </c>
      <c r="BE297" s="37">
        <v>2.295608269774169E-2</v>
      </c>
      <c r="BF297" s="37">
        <v>2.4371138848162738E-2</v>
      </c>
      <c r="BG297" s="37">
        <v>2.4236460740103789E-2</v>
      </c>
      <c r="BH297" s="37">
        <v>2.2651594294354808E-2</v>
      </c>
      <c r="BI297" s="37">
        <v>2.3348102327513581E-2</v>
      </c>
      <c r="BJ297" s="37">
        <v>2.4069002026283919E-2</v>
      </c>
      <c r="BK297" s="37">
        <v>2.407908928011418E-2</v>
      </c>
      <c r="BL297" s="37">
        <v>2.3381851913877202E-2</v>
      </c>
      <c r="BM297" s="37">
        <v>2.3418709955948198E-2</v>
      </c>
      <c r="BN297" s="37">
        <v>2.3354316819589299E-2</v>
      </c>
      <c r="BO297" s="37">
        <v>2.3454383925631029E-2</v>
      </c>
      <c r="BP297" s="37">
        <v>2.353511204410394E-2</v>
      </c>
      <c r="BQ297" s="37">
        <v>2.292970353882753E-2</v>
      </c>
      <c r="BR297" s="37">
        <v>2.11694094168688E-2</v>
      </c>
      <c r="BS297" s="37">
        <v>2.184040856447881E-2</v>
      </c>
      <c r="BT297" s="37">
        <v>1.8704342083143571E-2</v>
      </c>
      <c r="BU297" s="37">
        <v>1.9515292181014578E-2</v>
      </c>
      <c r="BV297" s="37">
        <v>1.9507821942331281E-2</v>
      </c>
      <c r="BW297" s="37">
        <v>1.873093915449555E-2</v>
      </c>
      <c r="BX297" s="37">
        <v>2.731373603075803E-2</v>
      </c>
      <c r="BY297" s="37">
        <v>2.727415739187846E-2</v>
      </c>
      <c r="BZ297" s="37">
        <v>2.809362830061081E-2</v>
      </c>
      <c r="CA297" s="37">
        <v>2.6519733616537072E-2</v>
      </c>
      <c r="CB297" s="37">
        <v>3.1162093105224609E-2</v>
      </c>
      <c r="CC297" s="37">
        <v>3.1153137846143299E-2</v>
      </c>
      <c r="CD297" s="37">
        <v>3.120907611469988E-2</v>
      </c>
      <c r="CE297" s="37">
        <v>2.7341128133245119E-2</v>
      </c>
      <c r="CF297" s="37">
        <v>2.9625246888611061E-2</v>
      </c>
      <c r="CG297" s="37">
        <v>3.048170061257582E-2</v>
      </c>
      <c r="CH297" s="37">
        <v>3.0375016744883299E-2</v>
      </c>
      <c r="CI297" s="37">
        <v>2.6241296447240291E-2</v>
      </c>
      <c r="CJ297" s="37">
        <v>2.2324545247372291E-2</v>
      </c>
      <c r="CK297" s="37">
        <v>1.9525178273931729E-2</v>
      </c>
      <c r="CL297" s="37">
        <v>1.9498649786627461E-2</v>
      </c>
      <c r="CM297" s="37">
        <v>2.0264146138161149E-2</v>
      </c>
      <c r="CN297" s="37">
        <v>2.0283329730324439E-2</v>
      </c>
      <c r="CO297" s="37">
        <v>2.0247605936751789E-2</v>
      </c>
      <c r="CP297" s="37">
        <v>2.0337760882213809E-2</v>
      </c>
      <c r="CQ297" s="37">
        <v>2.02703234262708E-2</v>
      </c>
      <c r="CR297" s="37">
        <v>1.9458343223789969E-2</v>
      </c>
      <c r="CS297" s="37">
        <v>2.7336612763977711E-2</v>
      </c>
      <c r="CT297" s="37">
        <v>2.728515617745934E-2</v>
      </c>
    </row>
    <row r="298" spans="1:98" x14ac:dyDescent="0.4">
      <c r="A298" s="96"/>
      <c r="B298" s="94" t="s">
        <v>140</v>
      </c>
      <c r="C298" s="37" t="s">
        <v>3</v>
      </c>
      <c r="D298" s="37">
        <v>9.0179397000341897E-6</v>
      </c>
      <c r="E298" s="37">
        <v>8.3215489587631062E-6</v>
      </c>
      <c r="F298" s="37">
        <v>7.6704338369168164E-6</v>
      </c>
      <c r="G298" s="37">
        <v>6.9918907896663984E-6</v>
      </c>
      <c r="H298" s="37">
        <v>5.9061158840975974E-6</v>
      </c>
      <c r="I298" s="37">
        <v>5.0482228277419146E-6</v>
      </c>
      <c r="J298" s="37">
        <v>5.3306002632924026E-6</v>
      </c>
      <c r="K298" s="37">
        <v>4.8158131974780392E-6</v>
      </c>
      <c r="L298" s="37">
        <v>4.3191970753373408E-6</v>
      </c>
      <c r="M298" s="37">
        <v>3.8816697682756568E-6</v>
      </c>
      <c r="N298" s="37">
        <v>3.106100046239982E-6</v>
      </c>
      <c r="O298" s="37">
        <v>4.2950541543604414E-6</v>
      </c>
      <c r="P298" s="37">
        <v>4.0524596374631989E-6</v>
      </c>
      <c r="Q298" s="37">
        <v>3.3864886537143388E-6</v>
      </c>
      <c r="R298" s="37">
        <v>1.9723962371755469E-6</v>
      </c>
      <c r="S298" s="37">
        <v>3.1037089101455702E-6</v>
      </c>
      <c r="T298" s="37">
        <v>5.3874756991311119E-6</v>
      </c>
      <c r="U298" s="37">
        <v>5.5282553128973609E-6</v>
      </c>
      <c r="V298" s="37">
        <v>6.1105055663646886E-6</v>
      </c>
      <c r="W298" s="37">
        <v>6.2161479714857566E-6</v>
      </c>
      <c r="X298" s="37">
        <v>5.8022709446536849E-6</v>
      </c>
      <c r="Y298" s="37">
        <v>5.4321763270118971E-6</v>
      </c>
      <c r="Z298" s="37">
        <v>4.9215274912090258E-6</v>
      </c>
      <c r="AA298" s="37">
        <v>4.8371410611912096E-6</v>
      </c>
      <c r="AB298" s="37">
        <v>5.0246777589462954E-6</v>
      </c>
      <c r="AC298" s="37">
        <v>5.2046578919960397E-6</v>
      </c>
      <c r="AD298" s="37">
        <v>4.9481330385025886E-6</v>
      </c>
      <c r="AE298" s="37">
        <v>5.4728835630024534E-6</v>
      </c>
      <c r="AF298" s="37">
        <v>4.6752880867292464E-6</v>
      </c>
      <c r="AG298" s="37">
        <v>1.002510402163266E-5</v>
      </c>
      <c r="AH298" s="37">
        <v>1.128999608234788E-5</v>
      </c>
      <c r="AI298" s="37">
        <v>1.143744576709932E-5</v>
      </c>
      <c r="AJ298" s="37">
        <v>1.079383880830568E-5</v>
      </c>
      <c r="AK298" s="37">
        <v>1.0249915883267259E-5</v>
      </c>
      <c r="AL298" s="37">
        <v>1.130813195158876E-5</v>
      </c>
      <c r="AM298" s="37">
        <v>1.0953591197629311E-5</v>
      </c>
      <c r="AN298" s="37">
        <v>1.1274279639970309E-5</v>
      </c>
      <c r="AO298" s="37">
        <v>1.7113478486726661E-5</v>
      </c>
      <c r="AP298" s="37">
        <v>1.550861173988395E-5</v>
      </c>
      <c r="AQ298" s="37">
        <v>1.623503249281249E-5</v>
      </c>
      <c r="AR298" s="37">
        <v>1.6889191038030701E-5</v>
      </c>
      <c r="AS298" s="37">
        <v>1.721491744379206E-5</v>
      </c>
      <c r="AT298" s="37">
        <v>1.870655864092749E-5</v>
      </c>
      <c r="AU298" s="37">
        <v>1.914858563572722E-5</v>
      </c>
      <c r="AV298" s="37">
        <v>1.9750341589716561E-5</v>
      </c>
      <c r="AW298" s="37">
        <v>1.7083282704970089E-5</v>
      </c>
      <c r="AX298" s="37">
        <v>1.8024078119011411E-5</v>
      </c>
      <c r="AY298" s="37">
        <v>1.7323436869001051E-5</v>
      </c>
      <c r="AZ298" s="37">
        <v>1.7759578636852531E-5</v>
      </c>
      <c r="BA298" s="37">
        <v>1.4977298169525639E-5</v>
      </c>
      <c r="BB298" s="37">
        <v>1.402962285554335E-5</v>
      </c>
      <c r="BC298" s="37">
        <v>1.304855764501666E-5</v>
      </c>
      <c r="BD298" s="37">
        <v>1.161394946979266E-5</v>
      </c>
      <c r="BE298" s="37">
        <v>1.1404590879954491E-5</v>
      </c>
      <c r="BF298" s="37">
        <v>1.210278143544514E-5</v>
      </c>
      <c r="BG298" s="37">
        <v>1.2019471717229469E-5</v>
      </c>
      <c r="BH298" s="37">
        <v>1.1244130885090841E-5</v>
      </c>
      <c r="BI298" s="37">
        <v>1.1612672474127339E-5</v>
      </c>
      <c r="BJ298" s="37">
        <v>1.1940599611254529E-5</v>
      </c>
      <c r="BK298" s="37">
        <v>1.195063470026587E-5</v>
      </c>
      <c r="BL298" s="37">
        <v>1.1590959671253661E-5</v>
      </c>
      <c r="BM298" s="37">
        <v>1.15994161133771E-5</v>
      </c>
      <c r="BN298" s="37">
        <v>1.1632717160191821E-5</v>
      </c>
      <c r="BO298" s="37">
        <v>1.1648946921277069E-5</v>
      </c>
      <c r="BP298" s="37">
        <v>1.1699756125239921E-5</v>
      </c>
      <c r="BQ298" s="37">
        <v>1.1381827898292859E-5</v>
      </c>
      <c r="BR298" s="37">
        <v>1.0545203758173911E-5</v>
      </c>
      <c r="BS298" s="37">
        <v>1.083675667212923E-5</v>
      </c>
      <c r="BT298" s="37">
        <v>9.2841897896045758E-6</v>
      </c>
      <c r="BU298" s="37">
        <v>9.711126416610135E-6</v>
      </c>
      <c r="BV298" s="37">
        <v>9.6863175342702672E-6</v>
      </c>
      <c r="BW298" s="37">
        <v>9.2935941695905554E-6</v>
      </c>
      <c r="BX298" s="37">
        <v>1.357411976559102E-5</v>
      </c>
      <c r="BY298" s="37">
        <v>1.3547269324779989E-5</v>
      </c>
      <c r="BZ298" s="37">
        <v>1.394892447397785E-5</v>
      </c>
      <c r="CA298" s="37">
        <v>1.3181727055433429E-5</v>
      </c>
      <c r="CB298" s="37">
        <v>1.5467678125682262E-5</v>
      </c>
      <c r="CC298" s="37">
        <v>1.5487108157688649E-5</v>
      </c>
      <c r="CD298" s="37">
        <v>1.554272507158365E-5</v>
      </c>
      <c r="CE298" s="37">
        <v>1.3570234039554571E-5</v>
      </c>
      <c r="CF298" s="37">
        <v>1.475699628521617E-5</v>
      </c>
      <c r="CG298" s="37">
        <v>1.510916013229348E-5</v>
      </c>
      <c r="CH298" s="37">
        <v>1.51248313934774E-5</v>
      </c>
      <c r="CI298" s="37">
        <v>1.308531059921146E-5</v>
      </c>
      <c r="CJ298" s="37">
        <v>1.112385995347027E-5</v>
      </c>
      <c r="CK298" s="37">
        <v>9.6810330999446578E-6</v>
      </c>
      <c r="CL298" s="37">
        <v>9.7247355478898442E-6</v>
      </c>
      <c r="CM298" s="37">
        <v>1.007167461312997E-5</v>
      </c>
      <c r="CN298" s="37">
        <v>1.008795612723112E-5</v>
      </c>
      <c r="CO298" s="37">
        <v>1.006059181343811E-5</v>
      </c>
      <c r="CP298" s="37">
        <v>1.0095844826474021E-5</v>
      </c>
      <c r="CQ298" s="37">
        <v>1.010448349973625E-5</v>
      </c>
      <c r="CR298" s="37">
        <v>9.6976519173821807E-6</v>
      </c>
      <c r="CS298" s="37">
        <v>1.358700785892421E-5</v>
      </c>
      <c r="CT298" s="37">
        <v>1.3577413432218399E-5</v>
      </c>
    </row>
    <row r="299" spans="1:98" x14ac:dyDescent="0.4">
      <c r="A299" s="96"/>
      <c r="B299" s="94"/>
      <c r="C299" s="37" t="s">
        <v>4</v>
      </c>
      <c r="D299" s="37">
        <v>0</v>
      </c>
      <c r="E299" s="37">
        <v>4.5089698500170949E-6</v>
      </c>
      <c r="F299" s="37">
        <v>7.1667543793929491E-6</v>
      </c>
      <c r="G299" s="37">
        <v>8.8635514963879906E-6</v>
      </c>
      <c r="H299" s="37">
        <v>9.9367318535030854E-6</v>
      </c>
      <c r="I299" s="37">
        <v>1.0356808426119551E-5</v>
      </c>
      <c r="J299" s="37">
        <v>1.0396244166977789E-5</v>
      </c>
      <c r="K299" s="37">
        <v>1.067509860451263E-5</v>
      </c>
      <c r="L299" s="37">
        <v>1.0668240447249259E-5</v>
      </c>
      <c r="M299" s="37">
        <v>1.043537598839679E-5</v>
      </c>
      <c r="N299" s="37">
        <v>1.004322556687904E-5</v>
      </c>
      <c r="O299" s="37">
        <v>9.3593867232069309E-6</v>
      </c>
      <c r="P299" s="37">
        <v>9.4447850607369316E-6</v>
      </c>
      <c r="Q299" s="37">
        <v>9.3166383287260572E-6</v>
      </c>
      <c r="R299" s="37">
        <v>8.8703751572336932E-6</v>
      </c>
      <c r="S299" s="37">
        <v>7.858179429561085E-6</v>
      </c>
      <c r="T299" s="37">
        <v>7.7386875144614173E-6</v>
      </c>
      <c r="U299" s="37">
        <v>8.7539349293063559E-6</v>
      </c>
      <c r="V299" s="37">
        <v>9.4666482605082912E-6</v>
      </c>
      <c r="W299" s="37">
        <v>1.029081716801562E-5</v>
      </c>
      <c r="X299" s="37">
        <v>1.0973878231976861E-5</v>
      </c>
      <c r="Y299" s="37">
        <v>1.131480935670708E-5</v>
      </c>
      <c r="Z299" s="37">
        <v>1.1445487599464629E-5</v>
      </c>
      <c r="AA299" s="37">
        <v>1.1359585451729401E-5</v>
      </c>
      <c r="AB299" s="37">
        <v>1.131593988783153E-5</v>
      </c>
      <c r="AC299" s="37">
        <v>1.140156167712796E-5</v>
      </c>
      <c r="AD299" s="37">
        <v>1.155208211060927E-5</v>
      </c>
      <c r="AE299" s="37">
        <v>1.153293493945036E-5</v>
      </c>
      <c r="AF299" s="37">
        <v>1.1786023844351139E-5</v>
      </c>
      <c r="AG299" s="37">
        <v>1.1556037631064779E-5</v>
      </c>
      <c r="AH299" s="37">
        <v>1.409417106946534E-5</v>
      </c>
      <c r="AI299" s="37">
        <v>1.642768928431461E-5</v>
      </c>
      <c r="AJ299" s="37">
        <v>1.8206766169364729E-5</v>
      </c>
      <c r="AK299" s="37">
        <v>1.9283400754610501E-5</v>
      </c>
      <c r="AL299" s="37">
        <v>1.995913488879446E-5</v>
      </c>
      <c r="AM299" s="37">
        <v>2.1114801517441429E-5</v>
      </c>
      <c r="AN299" s="37">
        <v>2.1840567676510109E-5</v>
      </c>
      <c r="AO299" s="37">
        <v>2.262981832159732E-5</v>
      </c>
      <c r="AP299" s="37">
        <v>2.6165826361982831E-5</v>
      </c>
      <c r="AQ299" s="37">
        <v>2.7822739135110599E-5</v>
      </c>
      <c r="AR299" s="37">
        <v>2.950216697042414E-5</v>
      </c>
      <c r="AS299" s="37">
        <v>3.1160996137316453E-5</v>
      </c>
      <c r="AT299" s="37">
        <v>3.2621035957245263E-5</v>
      </c>
      <c r="AU299" s="37">
        <v>3.4545001595591757E-5</v>
      </c>
      <c r="AV299" s="37">
        <v>3.6271564105921241E-5</v>
      </c>
      <c r="AW299" s="37">
        <v>3.7909481237341703E-5</v>
      </c>
      <c r="AX299" s="37">
        <v>3.7868142834937472E-5</v>
      </c>
      <c r="AY299" s="37">
        <v>3.8514141981853748E-5</v>
      </c>
      <c r="AZ299" s="37">
        <v>3.8686556082722237E-5</v>
      </c>
      <c r="BA299" s="37">
        <v>3.9088430170651862E-5</v>
      </c>
      <c r="BB299" s="37">
        <v>3.800941810011272E-5</v>
      </c>
      <c r="BC299" s="37">
        <v>3.6877853606940238E-5</v>
      </c>
      <c r="BD299" s="37">
        <v>3.5614289983734787E-5</v>
      </c>
      <c r="BE299" s="37">
        <v>3.3961729368552299E-5</v>
      </c>
      <c r="BF299" s="37">
        <v>3.2695966180534143E-5</v>
      </c>
      <c r="BG299" s="37">
        <v>3.2062996807725703E-5</v>
      </c>
      <c r="BH299" s="37">
        <v>3.1499565676747331E-5</v>
      </c>
      <c r="BI299" s="37">
        <v>3.0637153141513662E-5</v>
      </c>
      <c r="BJ299" s="37">
        <v>3.0203607771144812E-5</v>
      </c>
      <c r="BK299" s="37">
        <v>3.004284592761237E-5</v>
      </c>
      <c r="BL299" s="37">
        <v>2.9934232392256221E-5</v>
      </c>
      <c r="BM299" s="37">
        <v>2.968364636390054E-5</v>
      </c>
      <c r="BN299" s="37">
        <v>2.9545865964445058E-5</v>
      </c>
      <c r="BO299" s="37">
        <v>2.9517226078530729E-5</v>
      </c>
      <c r="BP299" s="37">
        <v>2.9511192351893161E-5</v>
      </c>
      <c r="BQ299" s="37">
        <v>2.9563103369735509E-5</v>
      </c>
      <c r="BR299" s="37">
        <v>2.9467918417332691E-5</v>
      </c>
      <c r="BS299" s="37">
        <v>2.90032195849804E-5</v>
      </c>
      <c r="BT299" s="37">
        <v>2.8847851713329841E-5</v>
      </c>
      <c r="BU299" s="37">
        <v>2.7968790036705971E-5</v>
      </c>
      <c r="BV299" s="37">
        <v>2.7595723996746262E-5</v>
      </c>
      <c r="BW299" s="37">
        <v>2.7283880557213621E-5</v>
      </c>
      <c r="BX299" s="37">
        <v>2.6832101401630009E-5</v>
      </c>
      <c r="BY299" s="37">
        <v>2.8671063665604249E-5</v>
      </c>
      <c r="BZ299" s="37">
        <v>2.9841105217751302E-5</v>
      </c>
      <c r="CA299" s="37">
        <v>3.0932655465076619E-5</v>
      </c>
      <c r="CB299" s="37">
        <v>3.1397124269204733E-5</v>
      </c>
      <c r="CC299" s="37">
        <v>3.2995222394613723E-5</v>
      </c>
      <c r="CD299" s="37">
        <v>3.4170201560557253E-5</v>
      </c>
      <c r="CE299" s="37">
        <v>3.5158111864918273E-5</v>
      </c>
      <c r="CF299" s="37">
        <v>3.4977090182406533E-5</v>
      </c>
      <c r="CG299" s="37">
        <v>3.5586781034303422E-5</v>
      </c>
      <c r="CH299" s="37">
        <v>3.6225418519542047E-5</v>
      </c>
      <c r="CI299" s="37">
        <v>3.6714470014051193E-5</v>
      </c>
      <c r="CJ299" s="37">
        <v>3.6082374874050643E-5</v>
      </c>
      <c r="CK299" s="37">
        <v>3.4735706228389068E-5</v>
      </c>
      <c r="CL299" s="37">
        <v>3.3098256181197302E-5</v>
      </c>
      <c r="CM299" s="37">
        <v>3.1948828959583797E-5</v>
      </c>
      <c r="CN299" s="37">
        <v>3.1258955789909232E-5</v>
      </c>
      <c r="CO299" s="37">
        <v>3.0671759947947132E-5</v>
      </c>
      <c r="CP299" s="37">
        <v>3.0180693473012341E-5</v>
      </c>
      <c r="CQ299" s="37">
        <v>2.9797373348154549E-5</v>
      </c>
      <c r="CR299" s="37">
        <v>2.949496830256413E-5</v>
      </c>
      <c r="CS299" s="37">
        <v>2.9062851722640601E-5</v>
      </c>
      <c r="CT299" s="37">
        <v>3.0722223135155279E-5</v>
      </c>
    </row>
    <row r="300" spans="1:98" x14ac:dyDescent="0.4">
      <c r="A300" s="97"/>
      <c r="B300" s="94"/>
      <c r="C300" s="37" t="s">
        <v>6</v>
      </c>
      <c r="D300" s="37">
        <v>9.0179397000341897E-6</v>
      </c>
      <c r="E300" s="37">
        <v>1.28305188087802E-5</v>
      </c>
      <c r="F300" s="37">
        <v>1.483718821630976E-5</v>
      </c>
      <c r="G300" s="37">
        <v>1.5855442286054389E-5</v>
      </c>
      <c r="H300" s="37">
        <v>1.584284773760068E-5</v>
      </c>
      <c r="I300" s="37">
        <v>1.540503125386147E-5</v>
      </c>
      <c r="J300" s="37">
        <v>1.5726844430270189E-5</v>
      </c>
      <c r="K300" s="37">
        <v>1.549091180199066E-5</v>
      </c>
      <c r="L300" s="37">
        <v>1.498743752258661E-5</v>
      </c>
      <c r="M300" s="37">
        <v>1.431704575667245E-5</v>
      </c>
      <c r="N300" s="37">
        <v>1.314932561311903E-5</v>
      </c>
      <c r="O300" s="37">
        <v>1.3654440877567371E-5</v>
      </c>
      <c r="P300" s="37">
        <v>1.349724469820013E-5</v>
      </c>
      <c r="Q300" s="37">
        <v>1.27031269824404E-5</v>
      </c>
      <c r="R300" s="37">
        <v>1.084277139440924E-5</v>
      </c>
      <c r="S300" s="37">
        <v>1.0961888339706649E-5</v>
      </c>
      <c r="T300" s="37">
        <v>1.3126163213592529E-5</v>
      </c>
      <c r="U300" s="37">
        <v>1.4282190242203719E-5</v>
      </c>
      <c r="V300" s="37">
        <v>1.5577153826872979E-5</v>
      </c>
      <c r="W300" s="37">
        <v>1.650696513950137E-5</v>
      </c>
      <c r="X300" s="37">
        <v>1.6776149176630541E-5</v>
      </c>
      <c r="Y300" s="37">
        <v>1.6746985683718981E-5</v>
      </c>
      <c r="Z300" s="37">
        <v>1.6367015090673659E-5</v>
      </c>
      <c r="AA300" s="37">
        <v>1.619672651292061E-5</v>
      </c>
      <c r="AB300" s="37">
        <v>1.6340617646777822E-5</v>
      </c>
      <c r="AC300" s="37">
        <v>1.6606219569124001E-5</v>
      </c>
      <c r="AD300" s="37">
        <v>1.6500215149111859E-5</v>
      </c>
      <c r="AE300" s="37">
        <v>1.7005818502452811E-5</v>
      </c>
      <c r="AF300" s="37">
        <v>1.6461311931080379E-5</v>
      </c>
      <c r="AG300" s="37">
        <v>2.1581141652697441E-5</v>
      </c>
      <c r="AH300" s="37">
        <v>2.538416715181322E-5</v>
      </c>
      <c r="AI300" s="37">
        <v>2.7865135051413939E-5</v>
      </c>
      <c r="AJ300" s="37">
        <v>2.9000604977670411E-5</v>
      </c>
      <c r="AK300" s="37">
        <v>2.9533316637877759E-5</v>
      </c>
      <c r="AL300" s="37">
        <v>3.1267266840383229E-5</v>
      </c>
      <c r="AM300" s="37">
        <v>3.2068392715070748E-5</v>
      </c>
      <c r="AN300" s="37">
        <v>3.3114847316480409E-5</v>
      </c>
      <c r="AO300" s="37">
        <v>3.9743296808323981E-5</v>
      </c>
      <c r="AP300" s="37">
        <v>4.1674438101866777E-5</v>
      </c>
      <c r="AQ300" s="37">
        <v>4.4057771627923092E-5</v>
      </c>
      <c r="AR300" s="37">
        <v>4.6391358008454849E-5</v>
      </c>
      <c r="AS300" s="37">
        <v>4.8375913581108513E-5</v>
      </c>
      <c r="AT300" s="37">
        <v>5.1327594598172753E-5</v>
      </c>
      <c r="AU300" s="37">
        <v>5.369358723131898E-5</v>
      </c>
      <c r="AV300" s="37">
        <v>5.6021905695637802E-5</v>
      </c>
      <c r="AW300" s="37">
        <v>5.4992763942311792E-5</v>
      </c>
      <c r="AX300" s="37">
        <v>5.589222095394889E-5</v>
      </c>
      <c r="AY300" s="37">
        <v>5.5837578850854803E-5</v>
      </c>
      <c r="AZ300" s="37">
        <v>5.6446134719574758E-5</v>
      </c>
      <c r="BA300" s="37">
        <v>5.4065728340177488E-5</v>
      </c>
      <c r="BB300" s="37">
        <v>5.2039040955656063E-5</v>
      </c>
      <c r="BC300" s="37">
        <v>4.9926411251956903E-5</v>
      </c>
      <c r="BD300" s="37">
        <v>4.722823945352745E-5</v>
      </c>
      <c r="BE300" s="37">
        <v>4.5366320248506783E-5</v>
      </c>
      <c r="BF300" s="37">
        <v>4.479874761597929E-5</v>
      </c>
      <c r="BG300" s="37">
        <v>4.4082468524955177E-5</v>
      </c>
      <c r="BH300" s="37">
        <v>4.2743696561838171E-5</v>
      </c>
      <c r="BI300" s="37">
        <v>4.2249825615641007E-5</v>
      </c>
      <c r="BJ300" s="37">
        <v>4.2144207382399348E-5</v>
      </c>
      <c r="BK300" s="37">
        <v>4.1993480627878238E-5</v>
      </c>
      <c r="BL300" s="37">
        <v>4.1525192063509878E-5</v>
      </c>
      <c r="BM300" s="37">
        <v>4.1283062477277642E-5</v>
      </c>
      <c r="BN300" s="37">
        <v>4.1178583124636893E-5</v>
      </c>
      <c r="BO300" s="37">
        <v>4.1166172999807803E-5</v>
      </c>
      <c r="BP300" s="37">
        <v>4.1210948477133083E-5</v>
      </c>
      <c r="BQ300" s="37">
        <v>4.0944931268028363E-5</v>
      </c>
      <c r="BR300" s="37">
        <v>4.0013122175506601E-5</v>
      </c>
      <c r="BS300" s="37">
        <v>3.9839976257109627E-5</v>
      </c>
      <c r="BT300" s="37">
        <v>3.813204150293441E-5</v>
      </c>
      <c r="BU300" s="37">
        <v>3.7679916453316098E-5</v>
      </c>
      <c r="BV300" s="37">
        <v>3.7282041531016527E-5</v>
      </c>
      <c r="BW300" s="37">
        <v>3.6577474726804178E-5</v>
      </c>
      <c r="BX300" s="37">
        <v>4.0406221167221018E-5</v>
      </c>
      <c r="BY300" s="37">
        <v>4.2218332990384237E-5</v>
      </c>
      <c r="BZ300" s="37">
        <v>4.379002969172915E-5</v>
      </c>
      <c r="CA300" s="37">
        <v>4.4114382520510043E-5</v>
      </c>
      <c r="CB300" s="37">
        <v>4.6864802394886988E-5</v>
      </c>
      <c r="CC300" s="37">
        <v>4.8482330552302362E-5</v>
      </c>
      <c r="CD300" s="37">
        <v>4.9712926632140899E-5</v>
      </c>
      <c r="CE300" s="37">
        <v>4.8728345904472842E-5</v>
      </c>
      <c r="CF300" s="37">
        <v>4.9734086467622703E-5</v>
      </c>
      <c r="CG300" s="37">
        <v>5.0695941166596889E-5</v>
      </c>
      <c r="CH300" s="37">
        <v>5.1350249913019452E-5</v>
      </c>
      <c r="CI300" s="37">
        <v>4.9799780613262651E-5</v>
      </c>
      <c r="CJ300" s="37">
        <v>4.7206234827520901E-5</v>
      </c>
      <c r="CK300" s="37">
        <v>4.4416739328333732E-5</v>
      </c>
      <c r="CL300" s="37">
        <v>4.2822991729087148E-5</v>
      </c>
      <c r="CM300" s="37">
        <v>4.2020503572713762E-5</v>
      </c>
      <c r="CN300" s="37">
        <v>4.1346911917140352E-5</v>
      </c>
      <c r="CO300" s="37">
        <v>4.073235176138524E-5</v>
      </c>
      <c r="CP300" s="37">
        <v>4.0276538299486358E-5</v>
      </c>
      <c r="CQ300" s="37">
        <v>3.99018568478908E-5</v>
      </c>
      <c r="CR300" s="37">
        <v>3.9192620219946311E-5</v>
      </c>
      <c r="CS300" s="37">
        <v>4.2649859581564813E-5</v>
      </c>
      <c r="CT300" s="37">
        <v>4.4299636567373673E-5</v>
      </c>
    </row>
    <row r="301" spans="1:98" x14ac:dyDescent="0.4">
      <c r="A301" s="95" t="s">
        <v>36</v>
      </c>
      <c r="B301" s="95" t="s">
        <v>2</v>
      </c>
      <c r="C301" s="36" t="s">
        <v>3</v>
      </c>
      <c r="D301" s="37">
        <v>0.15686738991516491</v>
      </c>
      <c r="E301" s="37">
        <v>0.16580848920911209</v>
      </c>
      <c r="F301" s="37">
        <v>0.1715016890341676</v>
      </c>
      <c r="G301" s="37">
        <v>0.1093492532277343</v>
      </c>
      <c r="H301" s="37">
        <v>0.12663765543154529</v>
      </c>
      <c r="I301" s="37">
        <v>0.1171306668193991</v>
      </c>
      <c r="J301" s="37">
        <v>0.1164352163461804</v>
      </c>
      <c r="K301" s="37">
        <v>0.1132036092911092</v>
      </c>
      <c r="L301" s="37">
        <v>0.1180599237908827</v>
      </c>
      <c r="M301" s="37">
        <v>0.1153147333896007</v>
      </c>
      <c r="N301" s="37">
        <v>9.5033108393806659E-2</v>
      </c>
      <c r="O301" s="37">
        <v>8.4510265456362005E-2</v>
      </c>
      <c r="P301" s="37">
        <v>6.5601976725203306E-2</v>
      </c>
      <c r="Q301" s="37">
        <v>4.6037850932156683E-2</v>
      </c>
      <c r="R301" s="37">
        <v>4.0324814555295622E-2</v>
      </c>
      <c r="S301" s="37">
        <v>6.6752059900554453E-2</v>
      </c>
      <c r="T301" s="37">
        <v>9.6553651914787209E-2</v>
      </c>
      <c r="U301" s="37">
        <v>0.11560329844760089</v>
      </c>
      <c r="V301" s="37">
        <v>0.15512995213976699</v>
      </c>
      <c r="W301" s="37">
        <v>0.17803127244723321</v>
      </c>
      <c r="X301" s="37">
        <v>0.19987005537279509</v>
      </c>
      <c r="Y301" s="37">
        <v>0.22293980469499489</v>
      </c>
      <c r="Z301" s="37">
        <v>0.23398331464916691</v>
      </c>
      <c r="AA301" s="37">
        <v>0.25068370570702508</v>
      </c>
      <c r="AB301" s="37">
        <v>0.28016920330137512</v>
      </c>
      <c r="AC301" s="37">
        <v>0.30554661530024851</v>
      </c>
      <c r="AD301" s="37">
        <v>0.33360593813359618</v>
      </c>
      <c r="AE301" s="37">
        <v>0.3825122022973087</v>
      </c>
      <c r="AF301" s="37">
        <v>0.44720864282492861</v>
      </c>
      <c r="AG301" s="37">
        <v>0.49691495452994477</v>
      </c>
      <c r="AH301" s="37">
        <v>0.55027254028474271</v>
      </c>
      <c r="AI301" s="37">
        <v>0.55458596302402441</v>
      </c>
      <c r="AJ301" s="37">
        <v>0.57372590529080081</v>
      </c>
      <c r="AK301" s="37">
        <v>0.56172809413067215</v>
      </c>
      <c r="AL301" s="37">
        <v>0.54839025535937092</v>
      </c>
      <c r="AM301" s="37">
        <v>0.56926527840371732</v>
      </c>
      <c r="AN301" s="37">
        <v>0.57522551050428994</v>
      </c>
      <c r="AO301" s="37">
        <v>0.57005330697840895</v>
      </c>
      <c r="AP301" s="37">
        <v>0.585921286999594</v>
      </c>
      <c r="AQ301" s="37">
        <v>0.66018557792702981</v>
      </c>
      <c r="AR301" s="37">
        <v>0.65453589120117261</v>
      </c>
      <c r="AS301" s="37">
        <v>0.49988713275249952</v>
      </c>
      <c r="AT301" s="37">
        <v>0.29799984678360469</v>
      </c>
      <c r="AU301" s="37">
        <v>0.32748479364440869</v>
      </c>
      <c r="AV301" s="37">
        <v>0.34835968759620878</v>
      </c>
      <c r="AW301" s="37">
        <v>0.32837061802921941</v>
      </c>
      <c r="AX301" s="37">
        <v>0.33587930496152468</v>
      </c>
      <c r="AY301" s="37">
        <v>0.33617395153775459</v>
      </c>
      <c r="AZ301" s="37">
        <v>0.33396651074376599</v>
      </c>
      <c r="BA301" s="37">
        <v>0.33806558189621888</v>
      </c>
      <c r="BB301" s="37">
        <v>0.3668934428761112</v>
      </c>
      <c r="BC301" s="37">
        <v>0.35427964949906271</v>
      </c>
      <c r="BD301" s="37">
        <v>0.34853613662878907</v>
      </c>
      <c r="BE301" s="37">
        <v>0.3093498649003697</v>
      </c>
      <c r="BF301" s="37">
        <v>0.35923524627160658</v>
      </c>
      <c r="BG301" s="37">
        <v>0.50972501856561037</v>
      </c>
      <c r="BH301" s="37">
        <v>0.47201390707810142</v>
      </c>
      <c r="BI301" s="37">
        <v>0.49895776587186991</v>
      </c>
      <c r="BJ301" s="37">
        <v>0.50363297103610571</v>
      </c>
      <c r="BK301" s="37">
        <v>0.51021341317116553</v>
      </c>
      <c r="BL301" s="37">
        <v>0.50614849825119779</v>
      </c>
      <c r="BM301" s="37">
        <v>0.497493114649526</v>
      </c>
      <c r="BN301" s="37">
        <v>0.47703373209113792</v>
      </c>
      <c r="BO301" s="37">
        <v>0.48087961997492001</v>
      </c>
      <c r="BP301" s="37">
        <v>0.52121695625992037</v>
      </c>
      <c r="BQ301" s="37">
        <v>0.48056375798569179</v>
      </c>
      <c r="BR301" s="37">
        <v>0.46273504287599337</v>
      </c>
      <c r="BS301" s="37">
        <v>0.47166676778436101</v>
      </c>
      <c r="BT301" s="37">
        <v>0.47027792085998432</v>
      </c>
      <c r="BU301" s="37">
        <v>0.4673851636890719</v>
      </c>
      <c r="BV301" s="37">
        <v>0.4654939265261861</v>
      </c>
      <c r="BW301" s="37">
        <v>0.46442586904747812</v>
      </c>
      <c r="BX301" s="37">
        <v>0.54523984623276534</v>
      </c>
      <c r="BY301" s="37">
        <v>0.56213167354801763</v>
      </c>
      <c r="BZ301" s="37">
        <v>0.58080262059004939</v>
      </c>
      <c r="CA301" s="37">
        <v>0.58947735155391068</v>
      </c>
      <c r="CB301" s="37">
        <v>0.61348997605904232</v>
      </c>
      <c r="CC301" s="37">
        <v>0.72999538718824852</v>
      </c>
      <c r="CD301" s="37">
        <v>0.72270890654257969</v>
      </c>
      <c r="CE301" s="37">
        <v>0.6135396064461065</v>
      </c>
      <c r="CF301" s="37">
        <v>0.68054311434370041</v>
      </c>
      <c r="CG301" s="37">
        <v>0.69515964370952044</v>
      </c>
      <c r="CH301" s="37">
        <v>0.68881961931845281</v>
      </c>
      <c r="CI301" s="37">
        <v>0.45849487621939999</v>
      </c>
      <c r="CJ301" s="37">
        <v>0.45532729919324277</v>
      </c>
      <c r="CK301" s="37">
        <v>0.43577483862166261</v>
      </c>
      <c r="CL301" s="37">
        <v>0.45397395284821762</v>
      </c>
      <c r="CM301" s="37">
        <v>0.45436749527883352</v>
      </c>
      <c r="CN301" s="37">
        <v>0.45592550612882671</v>
      </c>
      <c r="CO301" s="37">
        <v>0.44072159824120172</v>
      </c>
      <c r="CP301" s="37">
        <v>0.41888874268613657</v>
      </c>
      <c r="CQ301" s="37">
        <v>0.45230145048557552</v>
      </c>
      <c r="CR301" s="37">
        <v>0.44279178750782139</v>
      </c>
      <c r="CS301" s="37">
        <v>0.32239245445509468</v>
      </c>
      <c r="CT301" s="37">
        <v>0.31792729307243539</v>
      </c>
    </row>
    <row r="302" spans="1:98" x14ac:dyDescent="0.4">
      <c r="A302" s="96"/>
      <c r="B302" s="96"/>
      <c r="C302" s="36" t="s">
        <v>4</v>
      </c>
      <c r="D302" s="37">
        <v>0</v>
      </c>
      <c r="E302" s="37">
        <v>1.360924048515493E-2</v>
      </c>
      <c r="F302" s="37">
        <v>1.8540816652046498E-2</v>
      </c>
      <c r="G302" s="37">
        <v>2.2153266099613E-2</v>
      </c>
      <c r="H302" s="37">
        <v>2.168670383562513E-2</v>
      </c>
      <c r="I302" s="37">
        <v>2.5454675452587939E-2</v>
      </c>
      <c r="J302" s="37">
        <v>2.8032182446465891E-2</v>
      </c>
      <c r="K302" s="37">
        <v>3.0675880942631718E-2</v>
      </c>
      <c r="L302" s="37">
        <v>3.3066185693913709E-2</v>
      </c>
      <c r="M302" s="37">
        <v>3.6143581735908897E-2</v>
      </c>
      <c r="N302" s="37">
        <v>3.8644405871689651E-2</v>
      </c>
      <c r="O302" s="37">
        <v>3.9656615145251498E-2</v>
      </c>
      <c r="P302" s="37">
        <v>4.05997999743299E-2</v>
      </c>
      <c r="Q302" s="37">
        <v>4.0394652676870299E-2</v>
      </c>
      <c r="R302" s="37">
        <v>3.9439564868003353E-2</v>
      </c>
      <c r="S302" s="37">
        <v>3.7819956053810749E-2</v>
      </c>
      <c r="T302" s="37">
        <v>3.7541559684931648E-2</v>
      </c>
      <c r="U302" s="37">
        <v>3.9648037769548367E-2</v>
      </c>
      <c r="V302" s="37">
        <v>4.2692927124591808E-2</v>
      </c>
      <c r="W302" s="37">
        <v>4.7674219624658128E-2</v>
      </c>
      <c r="X302" s="37">
        <v>5.1406667381992489E-2</v>
      </c>
      <c r="Y302" s="37">
        <v>5.5020951417615808E-2</v>
      </c>
      <c r="Z302" s="37">
        <v>6.0147344158749831E-2</v>
      </c>
      <c r="AA302" s="37">
        <v>6.5294913404398719E-2</v>
      </c>
      <c r="AB302" s="37">
        <v>7.0319012878819726E-2</v>
      </c>
      <c r="AC302" s="37">
        <v>7.5470670628241462E-2</v>
      </c>
      <c r="AD302" s="37">
        <v>8.3694866279673943E-2</v>
      </c>
      <c r="AE302" s="37">
        <v>9.2871357648401404E-2</v>
      </c>
      <c r="AF302" s="37">
        <v>0.1038569642803026</v>
      </c>
      <c r="AG302" s="37">
        <v>0.1149298349943649</v>
      </c>
      <c r="AH302" s="37">
        <v>0.12538143949810329</v>
      </c>
      <c r="AI302" s="37">
        <v>0.13839627522760931</v>
      </c>
      <c r="AJ302" s="37">
        <v>0.14975688926475239</v>
      </c>
      <c r="AK302" s="37">
        <v>0.162087447245682</v>
      </c>
      <c r="AL302" s="37">
        <v>0.17240461465461271</v>
      </c>
      <c r="AM302" s="37">
        <v>0.18062166533546661</v>
      </c>
      <c r="AN302" s="37">
        <v>0.1958092546424258</v>
      </c>
      <c r="AO302" s="37">
        <v>0.21117269933951249</v>
      </c>
      <c r="AP302" s="37">
        <v>0.2281590886425614</v>
      </c>
      <c r="AQ302" s="37">
        <v>0.24648067620224581</v>
      </c>
      <c r="AR302" s="37">
        <v>0.26567227382529751</v>
      </c>
      <c r="AS302" s="37">
        <v>0.27754861311254359</v>
      </c>
      <c r="AT302" s="37">
        <v>0.27893229943307551</v>
      </c>
      <c r="AU302" s="37">
        <v>0.27838010551037728</v>
      </c>
      <c r="AV302" s="37">
        <v>0.2913776874941072</v>
      </c>
      <c r="AW302" s="37">
        <v>0.30875658421573038</v>
      </c>
      <c r="AX302" s="37">
        <v>0.31918020473024622</v>
      </c>
      <c r="AY302" s="37">
        <v>0.33221870374307227</v>
      </c>
      <c r="AZ302" s="37">
        <v>0.34378810540540622</v>
      </c>
      <c r="BA302" s="37">
        <v>0.35576935102786228</v>
      </c>
      <c r="BB302" s="37">
        <v>0.36696793028955871</v>
      </c>
      <c r="BC302" s="37">
        <v>0.38253696459717079</v>
      </c>
      <c r="BD302" s="37">
        <v>0.39249842063453011</v>
      </c>
      <c r="BE302" s="37">
        <v>0.40015743152980598</v>
      </c>
      <c r="BF302" s="37">
        <v>0.40155910016762181</v>
      </c>
      <c r="BG302" s="37">
        <v>0.4123933388091246</v>
      </c>
      <c r="BH302" s="37">
        <v>0.43046311226056322</v>
      </c>
      <c r="BI302" s="37">
        <v>0.43614042921963131</v>
      </c>
      <c r="BJ302" s="37">
        <v>0.44384229520686902</v>
      </c>
      <c r="BK302" s="37">
        <v>0.4515518730304976</v>
      </c>
      <c r="BL302" s="37">
        <v>0.46152580212401928</v>
      </c>
      <c r="BM302" s="37">
        <v>0.47062002165009348</v>
      </c>
      <c r="BN302" s="37">
        <v>0.47694049948406297</v>
      </c>
      <c r="BO302" s="37">
        <v>0.48179625430600709</v>
      </c>
      <c r="BP302" s="37">
        <v>0.48862244968998392</v>
      </c>
      <c r="BQ302" s="37">
        <v>0.49901664848315919</v>
      </c>
      <c r="BR302" s="37">
        <v>0.50615890532392804</v>
      </c>
      <c r="BS302" s="37">
        <v>0.50731753491420151</v>
      </c>
      <c r="BT302" s="37">
        <v>0.5129394585250191</v>
      </c>
      <c r="BU302" s="37">
        <v>0.51801819815861616</v>
      </c>
      <c r="BV302" s="37">
        <v>0.52163282992207094</v>
      </c>
      <c r="BW302" s="37">
        <v>0.52547611950543716</v>
      </c>
      <c r="BX302" s="37">
        <v>0.52911926754163241</v>
      </c>
      <c r="BY302" s="37">
        <v>0.53756235603608715</v>
      </c>
      <c r="BZ302" s="37">
        <v>0.54420186755529343</v>
      </c>
      <c r="CA302" s="37">
        <v>0.55305670869326562</v>
      </c>
      <c r="CB302" s="37">
        <v>0.5617898764991206</v>
      </c>
      <c r="CC302" s="37">
        <v>0.57485981393304264</v>
      </c>
      <c r="CD302" s="37">
        <v>0.59350071421259398</v>
      </c>
      <c r="CE302" s="37">
        <v>0.60187151369034564</v>
      </c>
      <c r="CF302" s="37">
        <v>0.58619670763664788</v>
      </c>
      <c r="CG302" s="37">
        <v>0.59161899133011975</v>
      </c>
      <c r="CH302" s="37">
        <v>0.60095109781179856</v>
      </c>
      <c r="CI302" s="37">
        <v>0.60586399078680286</v>
      </c>
      <c r="CJ302" s="37">
        <v>0.59018989639299957</v>
      </c>
      <c r="CK302" s="37">
        <v>0.58587267561014544</v>
      </c>
      <c r="CL302" s="37">
        <v>0.58016153648425139</v>
      </c>
      <c r="CM302" s="37">
        <v>0.57981090370970889</v>
      </c>
      <c r="CN302" s="37">
        <v>0.57998312367727844</v>
      </c>
      <c r="CO302" s="37">
        <v>0.58104115402332523</v>
      </c>
      <c r="CP302" s="37">
        <v>0.57923239447011476</v>
      </c>
      <c r="CQ302" s="37">
        <v>0.57316230499392529</v>
      </c>
      <c r="CR302" s="37">
        <v>0.57621777043181099</v>
      </c>
      <c r="CS302" s="37">
        <v>0.57728162563832419</v>
      </c>
      <c r="CT302" s="37">
        <v>0.56603555637378999</v>
      </c>
    </row>
    <row r="303" spans="1:98" x14ac:dyDescent="0.4">
      <c r="A303" s="96"/>
      <c r="B303" s="97"/>
      <c r="C303" s="36" t="s">
        <v>6</v>
      </c>
      <c r="D303" s="37">
        <v>0.15686738991516491</v>
      </c>
      <c r="E303" s="37">
        <v>0.17941772969426709</v>
      </c>
      <c r="F303" s="37">
        <v>0.19004250568621411</v>
      </c>
      <c r="G303" s="37">
        <v>0.1315025193273473</v>
      </c>
      <c r="H303" s="37">
        <v>0.14832435926717041</v>
      </c>
      <c r="I303" s="37">
        <v>0.14258534227198699</v>
      </c>
      <c r="J303" s="37">
        <v>0.14446739879264631</v>
      </c>
      <c r="K303" s="37">
        <v>0.14387949023374089</v>
      </c>
      <c r="L303" s="37">
        <v>0.15112610948479649</v>
      </c>
      <c r="M303" s="37">
        <v>0.15145831512550961</v>
      </c>
      <c r="N303" s="37">
        <v>0.13367751426549629</v>
      </c>
      <c r="O303" s="37">
        <v>0.1241668806016135</v>
      </c>
      <c r="P303" s="37">
        <v>0.10620177669953321</v>
      </c>
      <c r="Q303" s="37">
        <v>8.6432503609026975E-2</v>
      </c>
      <c r="R303" s="37">
        <v>7.9764379423298962E-2</v>
      </c>
      <c r="S303" s="37">
        <v>0.1045720159543652</v>
      </c>
      <c r="T303" s="37">
        <v>0.13409521159971879</v>
      </c>
      <c r="U303" s="37">
        <v>0.15525133621714929</v>
      </c>
      <c r="V303" s="37">
        <v>0.1978228792643589</v>
      </c>
      <c r="W303" s="37">
        <v>0.22570549207189131</v>
      </c>
      <c r="X303" s="37">
        <v>0.25127672275478757</v>
      </c>
      <c r="Y303" s="37">
        <v>0.27796075611261067</v>
      </c>
      <c r="Z303" s="37">
        <v>0.29413065880791678</v>
      </c>
      <c r="AA303" s="37">
        <v>0.31597861911142378</v>
      </c>
      <c r="AB303" s="37">
        <v>0.35048821618019488</v>
      </c>
      <c r="AC303" s="37">
        <v>0.38101728592848988</v>
      </c>
      <c r="AD303" s="37">
        <v>0.41730080441327011</v>
      </c>
      <c r="AE303" s="37">
        <v>0.47538355994571008</v>
      </c>
      <c r="AF303" s="37">
        <v>0.55106560710523111</v>
      </c>
      <c r="AG303" s="37">
        <v>0.61184478952430965</v>
      </c>
      <c r="AH303" s="37">
        <v>0.67565397978284603</v>
      </c>
      <c r="AI303" s="37">
        <v>0.69298223825163363</v>
      </c>
      <c r="AJ303" s="37">
        <v>0.72348279455555309</v>
      </c>
      <c r="AK303" s="37">
        <v>0.72381554137635418</v>
      </c>
      <c r="AL303" s="37">
        <v>0.72079487001398357</v>
      </c>
      <c r="AM303" s="37">
        <v>0.74988694373918385</v>
      </c>
      <c r="AN303" s="37">
        <v>0.77103476514671576</v>
      </c>
      <c r="AO303" s="37">
        <v>0.7812260063179215</v>
      </c>
      <c r="AP303" s="37">
        <v>0.8140803756421553</v>
      </c>
      <c r="AQ303" s="37">
        <v>0.9066662541292756</v>
      </c>
      <c r="AR303" s="37">
        <v>0.92020816502647007</v>
      </c>
      <c r="AS303" s="37">
        <v>0.77743574586504305</v>
      </c>
      <c r="AT303" s="37">
        <v>0.57693214621668032</v>
      </c>
      <c r="AU303" s="37">
        <v>0.60586489915478614</v>
      </c>
      <c r="AV303" s="37">
        <v>0.63973737509031592</v>
      </c>
      <c r="AW303" s="37">
        <v>0.63712720224494979</v>
      </c>
      <c r="AX303" s="37">
        <v>0.65505950969177096</v>
      </c>
      <c r="AY303" s="37">
        <v>0.66839265528082703</v>
      </c>
      <c r="AZ303" s="37">
        <v>0.6777546161491721</v>
      </c>
      <c r="BA303" s="37">
        <v>0.69383493292408116</v>
      </c>
      <c r="BB303" s="37">
        <v>0.73386137316566991</v>
      </c>
      <c r="BC303" s="37">
        <v>0.73681661409623345</v>
      </c>
      <c r="BD303" s="37">
        <v>0.74103455726331935</v>
      </c>
      <c r="BE303" s="37">
        <v>0.70950729643017563</v>
      </c>
      <c r="BF303" s="37">
        <v>0.76079434643922839</v>
      </c>
      <c r="BG303" s="37">
        <v>0.92211835737473502</v>
      </c>
      <c r="BH303" s="37">
        <v>0.90247701933866453</v>
      </c>
      <c r="BI303" s="37">
        <v>0.93509819509150116</v>
      </c>
      <c r="BJ303" s="37">
        <v>0.94747526624297462</v>
      </c>
      <c r="BK303" s="37">
        <v>0.96176528620166313</v>
      </c>
      <c r="BL303" s="37">
        <v>0.96767430037521696</v>
      </c>
      <c r="BM303" s="37">
        <v>0.96811313629961959</v>
      </c>
      <c r="BN303" s="37">
        <v>0.95397423157520078</v>
      </c>
      <c r="BO303" s="37">
        <v>0.96267587428092705</v>
      </c>
      <c r="BP303" s="37">
        <v>1.0098394059499041</v>
      </c>
      <c r="BQ303" s="37">
        <v>0.97958040646885103</v>
      </c>
      <c r="BR303" s="37">
        <v>0.96889394819992158</v>
      </c>
      <c r="BS303" s="37">
        <v>0.97898430269856251</v>
      </c>
      <c r="BT303" s="37">
        <v>0.98321737938500353</v>
      </c>
      <c r="BU303" s="37">
        <v>0.98540336184768806</v>
      </c>
      <c r="BV303" s="37">
        <v>0.98712675644825698</v>
      </c>
      <c r="BW303" s="37">
        <v>0.98990198855291522</v>
      </c>
      <c r="BX303" s="37">
        <v>1.074359113774398</v>
      </c>
      <c r="BY303" s="37">
        <v>1.0996940295841049</v>
      </c>
      <c r="BZ303" s="37">
        <v>1.1250044881453429</v>
      </c>
      <c r="CA303" s="37">
        <v>1.1425340602471761</v>
      </c>
      <c r="CB303" s="37">
        <v>1.1752798525581629</v>
      </c>
      <c r="CC303" s="37">
        <v>1.3048552011212911</v>
      </c>
      <c r="CD303" s="37">
        <v>1.3162096207551739</v>
      </c>
      <c r="CE303" s="37">
        <v>1.2154111201364519</v>
      </c>
      <c r="CF303" s="37">
        <v>1.2667398219803481</v>
      </c>
      <c r="CG303" s="37">
        <v>1.28677863503964</v>
      </c>
      <c r="CH303" s="37">
        <v>1.289770717130251</v>
      </c>
      <c r="CI303" s="37">
        <v>1.064358867006203</v>
      </c>
      <c r="CJ303" s="37">
        <v>1.0455171955862419</v>
      </c>
      <c r="CK303" s="37">
        <v>1.021647514231808</v>
      </c>
      <c r="CL303" s="37">
        <v>1.034135489332469</v>
      </c>
      <c r="CM303" s="37">
        <v>1.034178398988542</v>
      </c>
      <c r="CN303" s="37">
        <v>1.0359086298061051</v>
      </c>
      <c r="CO303" s="37">
        <v>1.021762752264527</v>
      </c>
      <c r="CP303" s="37">
        <v>0.99812113715625139</v>
      </c>
      <c r="CQ303" s="37">
        <v>1.025463755479501</v>
      </c>
      <c r="CR303" s="37">
        <v>1.0190095579396321</v>
      </c>
      <c r="CS303" s="37">
        <v>0.89967408009341887</v>
      </c>
      <c r="CT303" s="37">
        <v>0.88396284944622538</v>
      </c>
    </row>
    <row r="304" spans="1:98" x14ac:dyDescent="0.4">
      <c r="A304" s="96"/>
      <c r="B304" s="94" t="s">
        <v>131</v>
      </c>
      <c r="C304" s="36" t="s">
        <v>3</v>
      </c>
      <c r="D304" s="37">
        <v>7.7884505073193893E-3</v>
      </c>
      <c r="E304" s="37">
        <v>8.3411857826404985E-3</v>
      </c>
      <c r="F304" s="37">
        <v>8.6716444241932214E-3</v>
      </c>
      <c r="G304" s="37">
        <v>5.2367103215367507E-3</v>
      </c>
      <c r="H304" s="37">
        <v>6.1375332748320527E-3</v>
      </c>
      <c r="I304" s="37">
        <v>5.5249395724293231E-3</v>
      </c>
      <c r="J304" s="37">
        <v>5.5181755916940264E-3</v>
      </c>
      <c r="K304" s="37">
        <v>5.3082738614217383E-3</v>
      </c>
      <c r="L304" s="37">
        <v>5.4947919492428386E-3</v>
      </c>
      <c r="M304" s="37">
        <v>5.3286322365715764E-3</v>
      </c>
      <c r="N304" s="37">
        <v>4.2456922966207476E-3</v>
      </c>
      <c r="O304" s="37">
        <v>3.7503228927695518E-3</v>
      </c>
      <c r="P304" s="37">
        <v>2.818250306844996E-3</v>
      </c>
      <c r="Q304" s="37">
        <v>1.867414385056924E-3</v>
      </c>
      <c r="R304" s="37">
        <v>1.828228275709515E-3</v>
      </c>
      <c r="S304" s="37">
        <v>3.4112477055069121E-3</v>
      </c>
      <c r="T304" s="37">
        <v>4.7564605644340894E-3</v>
      </c>
      <c r="U304" s="37">
        <v>5.5968742549161767E-3</v>
      </c>
      <c r="V304" s="37">
        <v>7.5962754651314936E-3</v>
      </c>
      <c r="W304" s="37">
        <v>8.8127183803226039E-3</v>
      </c>
      <c r="X304" s="37">
        <v>9.9395580950510289E-3</v>
      </c>
      <c r="Y304" s="37">
        <v>1.0935986588141509E-2</v>
      </c>
      <c r="Z304" s="37">
        <v>1.137113251811383E-2</v>
      </c>
      <c r="AA304" s="37">
        <v>1.2221856252596469E-2</v>
      </c>
      <c r="AB304" s="37">
        <v>1.3897753124022499E-2</v>
      </c>
      <c r="AC304" s="37">
        <v>1.466356859150633E-2</v>
      </c>
      <c r="AD304" s="37">
        <v>1.6012329811316062E-2</v>
      </c>
      <c r="AE304" s="37">
        <v>1.827911903569673E-2</v>
      </c>
      <c r="AF304" s="37">
        <v>2.192341547193663E-2</v>
      </c>
      <c r="AG304" s="37">
        <v>2.4524071645625589E-2</v>
      </c>
      <c r="AH304" s="37">
        <v>2.6886963858308102E-2</v>
      </c>
      <c r="AI304" s="37">
        <v>2.680723816992512E-2</v>
      </c>
      <c r="AJ304" s="37">
        <v>2.767184364833819E-2</v>
      </c>
      <c r="AK304" s="37">
        <v>2.681604117760954E-2</v>
      </c>
      <c r="AL304" s="37">
        <v>2.633201914469167E-2</v>
      </c>
      <c r="AM304" s="37">
        <v>2.6303419874574241E-2</v>
      </c>
      <c r="AN304" s="37">
        <v>2.6285117262720339E-2</v>
      </c>
      <c r="AO304" s="37">
        <v>2.5250869264299512E-2</v>
      </c>
      <c r="AP304" s="37">
        <v>2.5792781648700022E-2</v>
      </c>
      <c r="AQ304" s="37">
        <v>2.9920616101228779E-2</v>
      </c>
      <c r="AR304" s="37">
        <v>2.9964169996419741E-2</v>
      </c>
      <c r="AS304" s="37">
        <v>2.1676087426333659E-2</v>
      </c>
      <c r="AT304" s="37">
        <v>1.032760807969086E-2</v>
      </c>
      <c r="AU304" s="37">
        <v>1.1598426302205931E-2</v>
      </c>
      <c r="AV304" s="37">
        <v>1.18732399121428E-2</v>
      </c>
      <c r="AW304" s="37">
        <v>1.1263430974368511E-2</v>
      </c>
      <c r="AX304" s="37">
        <v>1.128092838227703E-2</v>
      </c>
      <c r="AY304" s="37">
        <v>1.135642520082183E-2</v>
      </c>
      <c r="AZ304" s="37">
        <v>1.104472386617197E-2</v>
      </c>
      <c r="BA304" s="37">
        <v>1.126881764107574E-2</v>
      </c>
      <c r="BB304" s="37">
        <v>1.221425271818101E-2</v>
      </c>
      <c r="BC304" s="37">
        <v>1.191037931561653E-2</v>
      </c>
      <c r="BD304" s="37">
        <v>1.185127807367768E-2</v>
      </c>
      <c r="BE304" s="37">
        <v>1.0423463052795619E-2</v>
      </c>
      <c r="BF304" s="37">
        <v>1.2377396156438869E-2</v>
      </c>
      <c r="BG304" s="37">
        <v>2.0338748404271918E-2</v>
      </c>
      <c r="BH304" s="37">
        <v>1.8584357780994688E-2</v>
      </c>
      <c r="BI304" s="37">
        <v>2.007919933467972E-2</v>
      </c>
      <c r="BJ304" s="37">
        <v>2.0118079185340039E-2</v>
      </c>
      <c r="BK304" s="37">
        <v>2.0109147009629489E-2</v>
      </c>
      <c r="BL304" s="37">
        <v>1.9855994614304921E-2</v>
      </c>
      <c r="BM304" s="37">
        <v>1.958560977737912E-2</v>
      </c>
      <c r="BN304" s="37">
        <v>1.8580467907015809E-2</v>
      </c>
      <c r="BO304" s="37">
        <v>1.8541510602712589E-2</v>
      </c>
      <c r="BP304" s="37">
        <v>2.0609681880144452E-2</v>
      </c>
      <c r="BQ304" s="37">
        <v>1.8026298899731969E-2</v>
      </c>
      <c r="BR304" s="37">
        <v>1.8054473739635309E-2</v>
      </c>
      <c r="BS304" s="37">
        <v>1.8043886430319369E-2</v>
      </c>
      <c r="BT304" s="37">
        <v>1.8035420969275049E-2</v>
      </c>
      <c r="BU304" s="37">
        <v>1.8081027738142179E-2</v>
      </c>
      <c r="BV304" s="37">
        <v>1.8043933248589512E-2</v>
      </c>
      <c r="BW304" s="37">
        <v>1.8073125785670021E-2</v>
      </c>
      <c r="BX304" s="37">
        <v>2.2547060255441471E-2</v>
      </c>
      <c r="BY304" s="37">
        <v>2.324596104503604E-2</v>
      </c>
      <c r="BZ304" s="37">
        <v>2.3883015822856901E-2</v>
      </c>
      <c r="CA304" s="37">
        <v>2.426955179140005E-2</v>
      </c>
      <c r="CB304" s="37">
        <v>2.477441753536588E-2</v>
      </c>
      <c r="CC304" s="37">
        <v>3.093088198545596E-2</v>
      </c>
      <c r="CD304" s="37">
        <v>3.098902397479655E-2</v>
      </c>
      <c r="CE304" s="37">
        <v>2.7848408614968179E-2</v>
      </c>
      <c r="CF304" s="37">
        <v>2.9904807261729921E-2</v>
      </c>
      <c r="CG304" s="37">
        <v>2.9897644352089851E-2</v>
      </c>
      <c r="CH304" s="37">
        <v>2.9939544695663008E-2</v>
      </c>
      <c r="CI304" s="37">
        <v>1.8553020519296949E-2</v>
      </c>
      <c r="CJ304" s="37">
        <v>1.8600789652947879E-2</v>
      </c>
      <c r="CK304" s="37">
        <v>1.800995750640674E-2</v>
      </c>
      <c r="CL304" s="37">
        <v>1.860759062400108E-2</v>
      </c>
      <c r="CM304" s="37">
        <v>1.857116727558002E-2</v>
      </c>
      <c r="CN304" s="37">
        <v>1.856183964891351E-2</v>
      </c>
      <c r="CO304" s="37">
        <v>1.801377724948763E-2</v>
      </c>
      <c r="CP304" s="37">
        <v>1.755304087898021E-2</v>
      </c>
      <c r="CQ304" s="37">
        <v>1.8559887750444641E-2</v>
      </c>
      <c r="CR304" s="37">
        <v>1.803830698711795E-2</v>
      </c>
      <c r="CS304" s="37">
        <v>1.239083165399116E-2</v>
      </c>
      <c r="CT304" s="37">
        <v>1.236426575948779E-2</v>
      </c>
    </row>
    <row r="305" spans="1:98" x14ac:dyDescent="0.4">
      <c r="A305" s="96"/>
      <c r="B305" s="94"/>
      <c r="C305" s="36" t="s">
        <v>4</v>
      </c>
      <c r="D305" s="37">
        <v>0</v>
      </c>
      <c r="E305" s="37">
        <v>0</v>
      </c>
      <c r="F305" s="37">
        <v>0</v>
      </c>
      <c r="G305" s="37">
        <v>0</v>
      </c>
      <c r="H305" s="37">
        <v>0</v>
      </c>
      <c r="I305" s="37">
        <v>0</v>
      </c>
      <c r="J305" s="37">
        <v>0</v>
      </c>
      <c r="K305" s="37">
        <v>0</v>
      </c>
      <c r="L305" s="37">
        <v>0</v>
      </c>
      <c r="M305" s="37">
        <v>0</v>
      </c>
      <c r="N305" s="37">
        <v>0</v>
      </c>
      <c r="O305" s="37">
        <v>0</v>
      </c>
      <c r="P305" s="37">
        <v>0</v>
      </c>
      <c r="Q305" s="37">
        <v>0</v>
      </c>
      <c r="R305" s="37">
        <v>0</v>
      </c>
      <c r="S305" s="37">
        <v>0</v>
      </c>
      <c r="T305" s="37">
        <v>0</v>
      </c>
      <c r="U305" s="37">
        <v>0</v>
      </c>
      <c r="V305" s="37">
        <v>0</v>
      </c>
      <c r="W305" s="37">
        <v>0</v>
      </c>
      <c r="X305" s="37">
        <v>0</v>
      </c>
      <c r="Y305" s="37">
        <v>0</v>
      </c>
      <c r="Z305" s="37">
        <v>0</v>
      </c>
      <c r="AA305" s="37">
        <v>0</v>
      </c>
      <c r="AB305" s="37">
        <v>0</v>
      </c>
      <c r="AC305" s="37">
        <v>0</v>
      </c>
      <c r="AD305" s="37">
        <v>0</v>
      </c>
      <c r="AE305" s="37">
        <v>0</v>
      </c>
      <c r="AF305" s="37">
        <v>0</v>
      </c>
      <c r="AG305" s="37">
        <v>0</v>
      </c>
      <c r="AH305" s="37">
        <v>0</v>
      </c>
      <c r="AI305" s="37">
        <v>0</v>
      </c>
      <c r="AJ305" s="37">
        <v>0</v>
      </c>
      <c r="AK305" s="37">
        <v>0</v>
      </c>
      <c r="AL305" s="37">
        <v>0</v>
      </c>
      <c r="AM305" s="37">
        <v>0</v>
      </c>
      <c r="AN305" s="37">
        <v>0</v>
      </c>
      <c r="AO305" s="37">
        <v>0</v>
      </c>
      <c r="AP305" s="37">
        <v>0</v>
      </c>
      <c r="AQ305" s="37">
        <v>0</v>
      </c>
      <c r="AR305" s="37">
        <v>0</v>
      </c>
      <c r="AS305" s="37">
        <v>0</v>
      </c>
      <c r="AT305" s="37">
        <v>0</v>
      </c>
      <c r="AU305" s="37">
        <v>0</v>
      </c>
      <c r="AV305" s="37">
        <v>0</v>
      </c>
      <c r="AW305" s="37">
        <v>0</v>
      </c>
      <c r="AX305" s="37">
        <v>0</v>
      </c>
      <c r="AY305" s="37">
        <v>0</v>
      </c>
      <c r="AZ305" s="37">
        <v>0</v>
      </c>
      <c r="BA305" s="37">
        <v>0</v>
      </c>
      <c r="BB305" s="37">
        <v>0</v>
      </c>
      <c r="BC305" s="37">
        <v>0</v>
      </c>
      <c r="BD305" s="37">
        <v>0</v>
      </c>
      <c r="BE305" s="37">
        <v>0</v>
      </c>
      <c r="BF305" s="37">
        <v>0</v>
      </c>
      <c r="BG305" s="37">
        <v>0</v>
      </c>
      <c r="BH305" s="37">
        <v>0</v>
      </c>
      <c r="BI305" s="37">
        <v>0</v>
      </c>
      <c r="BJ305" s="37">
        <v>0</v>
      </c>
      <c r="BK305" s="37">
        <v>0</v>
      </c>
      <c r="BL305" s="37">
        <v>0</v>
      </c>
      <c r="BM305" s="37">
        <v>0</v>
      </c>
      <c r="BN305" s="37">
        <v>0</v>
      </c>
      <c r="BO305" s="37">
        <v>0</v>
      </c>
      <c r="BP305" s="37">
        <v>0</v>
      </c>
      <c r="BQ305" s="37">
        <v>0</v>
      </c>
      <c r="BR305" s="37">
        <v>0</v>
      </c>
      <c r="BS305" s="37">
        <v>0</v>
      </c>
      <c r="BT305" s="37">
        <v>0</v>
      </c>
      <c r="BU305" s="37">
        <v>0</v>
      </c>
      <c r="BV305" s="37">
        <v>0</v>
      </c>
      <c r="BW305" s="37">
        <v>0</v>
      </c>
      <c r="BX305" s="37">
        <v>0</v>
      </c>
      <c r="BY305" s="37">
        <v>0</v>
      </c>
      <c r="BZ305" s="37">
        <v>0</v>
      </c>
      <c r="CA305" s="37">
        <v>0</v>
      </c>
      <c r="CB305" s="37">
        <v>0</v>
      </c>
      <c r="CC305" s="37">
        <v>0</v>
      </c>
      <c r="CD305" s="37">
        <v>0</v>
      </c>
      <c r="CE305" s="37">
        <v>0</v>
      </c>
      <c r="CF305" s="37">
        <v>0</v>
      </c>
      <c r="CG305" s="37">
        <v>0</v>
      </c>
      <c r="CH305" s="37">
        <v>0</v>
      </c>
      <c r="CI305" s="37">
        <v>0</v>
      </c>
      <c r="CJ305" s="37">
        <v>0</v>
      </c>
      <c r="CK305" s="37">
        <v>0</v>
      </c>
      <c r="CL305" s="37">
        <v>0</v>
      </c>
      <c r="CM305" s="37">
        <v>0</v>
      </c>
      <c r="CN305" s="37">
        <v>0</v>
      </c>
      <c r="CO305" s="37">
        <v>0</v>
      </c>
      <c r="CP305" s="37">
        <v>0</v>
      </c>
      <c r="CQ305" s="37">
        <v>0</v>
      </c>
      <c r="CR305" s="37">
        <v>0</v>
      </c>
      <c r="CS305" s="37">
        <v>0</v>
      </c>
      <c r="CT305" s="37">
        <v>0</v>
      </c>
    </row>
    <row r="306" spans="1:98" x14ac:dyDescent="0.4">
      <c r="A306" s="96"/>
      <c r="B306" s="94"/>
      <c r="C306" s="36" t="s">
        <v>6</v>
      </c>
      <c r="D306" s="37">
        <v>7.7884505073193893E-3</v>
      </c>
      <c r="E306" s="37">
        <v>8.3411857826404985E-3</v>
      </c>
      <c r="F306" s="37">
        <v>8.6716444241932214E-3</v>
      </c>
      <c r="G306" s="37">
        <v>5.2367103215367507E-3</v>
      </c>
      <c r="H306" s="37">
        <v>6.1375332748320527E-3</v>
      </c>
      <c r="I306" s="37">
        <v>5.5249395724293231E-3</v>
      </c>
      <c r="J306" s="37">
        <v>5.5181755916940264E-3</v>
      </c>
      <c r="K306" s="37">
        <v>5.3082738614217383E-3</v>
      </c>
      <c r="L306" s="37">
        <v>5.4947919492428386E-3</v>
      </c>
      <c r="M306" s="37">
        <v>5.3286322365715764E-3</v>
      </c>
      <c r="N306" s="37">
        <v>4.2456922966207476E-3</v>
      </c>
      <c r="O306" s="37">
        <v>3.7503228927695518E-3</v>
      </c>
      <c r="P306" s="37">
        <v>2.818250306844996E-3</v>
      </c>
      <c r="Q306" s="37">
        <v>1.867414385056924E-3</v>
      </c>
      <c r="R306" s="37">
        <v>1.828228275709515E-3</v>
      </c>
      <c r="S306" s="37">
        <v>3.4112477055069121E-3</v>
      </c>
      <c r="T306" s="37">
        <v>4.7564605644340894E-3</v>
      </c>
      <c r="U306" s="37">
        <v>5.5968742549161767E-3</v>
      </c>
      <c r="V306" s="37">
        <v>7.5962754651314936E-3</v>
      </c>
      <c r="W306" s="37">
        <v>8.8127183803226039E-3</v>
      </c>
      <c r="X306" s="37">
        <v>9.9395580950510289E-3</v>
      </c>
      <c r="Y306" s="37">
        <v>1.0935986588141509E-2</v>
      </c>
      <c r="Z306" s="37">
        <v>1.137113251811383E-2</v>
      </c>
      <c r="AA306" s="37">
        <v>1.2221856252596469E-2</v>
      </c>
      <c r="AB306" s="37">
        <v>1.3897753124022499E-2</v>
      </c>
      <c r="AC306" s="37">
        <v>1.466356859150633E-2</v>
      </c>
      <c r="AD306" s="37">
        <v>1.6012329811316062E-2</v>
      </c>
      <c r="AE306" s="37">
        <v>1.827911903569673E-2</v>
      </c>
      <c r="AF306" s="37">
        <v>2.192341547193663E-2</v>
      </c>
      <c r="AG306" s="37">
        <v>2.4524071645625589E-2</v>
      </c>
      <c r="AH306" s="37">
        <v>2.6886963858308102E-2</v>
      </c>
      <c r="AI306" s="37">
        <v>2.680723816992512E-2</v>
      </c>
      <c r="AJ306" s="37">
        <v>2.767184364833819E-2</v>
      </c>
      <c r="AK306" s="37">
        <v>2.681604117760954E-2</v>
      </c>
      <c r="AL306" s="37">
        <v>2.633201914469167E-2</v>
      </c>
      <c r="AM306" s="37">
        <v>2.6303419874574241E-2</v>
      </c>
      <c r="AN306" s="37">
        <v>2.6285117262720339E-2</v>
      </c>
      <c r="AO306" s="37">
        <v>2.5250869264299512E-2</v>
      </c>
      <c r="AP306" s="37">
        <v>2.5792781648700022E-2</v>
      </c>
      <c r="AQ306" s="37">
        <v>2.9920616101228779E-2</v>
      </c>
      <c r="AR306" s="37">
        <v>2.9964169996419741E-2</v>
      </c>
      <c r="AS306" s="37">
        <v>2.1676087426333659E-2</v>
      </c>
      <c r="AT306" s="37">
        <v>1.032760807969086E-2</v>
      </c>
      <c r="AU306" s="37">
        <v>1.1598426302205931E-2</v>
      </c>
      <c r="AV306" s="37">
        <v>1.18732399121428E-2</v>
      </c>
      <c r="AW306" s="37">
        <v>1.1263430974368511E-2</v>
      </c>
      <c r="AX306" s="37">
        <v>1.128092838227703E-2</v>
      </c>
      <c r="AY306" s="37">
        <v>1.135642520082183E-2</v>
      </c>
      <c r="AZ306" s="37">
        <v>1.104472386617197E-2</v>
      </c>
      <c r="BA306" s="37">
        <v>1.126881764107574E-2</v>
      </c>
      <c r="BB306" s="37">
        <v>1.221425271818101E-2</v>
      </c>
      <c r="BC306" s="37">
        <v>1.191037931561653E-2</v>
      </c>
      <c r="BD306" s="37">
        <v>1.185127807367768E-2</v>
      </c>
      <c r="BE306" s="37">
        <v>1.0423463052795619E-2</v>
      </c>
      <c r="BF306" s="37">
        <v>1.2377396156438869E-2</v>
      </c>
      <c r="BG306" s="37">
        <v>2.0338748404271918E-2</v>
      </c>
      <c r="BH306" s="37">
        <v>1.8584357780994688E-2</v>
      </c>
      <c r="BI306" s="37">
        <v>2.007919933467972E-2</v>
      </c>
      <c r="BJ306" s="37">
        <v>2.0118079185340039E-2</v>
      </c>
      <c r="BK306" s="37">
        <v>2.0109147009629489E-2</v>
      </c>
      <c r="BL306" s="37">
        <v>1.9855994614304921E-2</v>
      </c>
      <c r="BM306" s="37">
        <v>1.958560977737912E-2</v>
      </c>
      <c r="BN306" s="37">
        <v>1.8580467907015809E-2</v>
      </c>
      <c r="BO306" s="37">
        <v>1.8541510602712589E-2</v>
      </c>
      <c r="BP306" s="37">
        <v>2.0609681880144452E-2</v>
      </c>
      <c r="BQ306" s="37">
        <v>1.8026298899731969E-2</v>
      </c>
      <c r="BR306" s="37">
        <v>1.8054473739635309E-2</v>
      </c>
      <c r="BS306" s="37">
        <v>1.8043886430319369E-2</v>
      </c>
      <c r="BT306" s="37">
        <v>1.8035420969275049E-2</v>
      </c>
      <c r="BU306" s="37">
        <v>1.8081027738142179E-2</v>
      </c>
      <c r="BV306" s="37">
        <v>1.8043933248589512E-2</v>
      </c>
      <c r="BW306" s="37">
        <v>1.8073125785670021E-2</v>
      </c>
      <c r="BX306" s="37">
        <v>2.2547060255441471E-2</v>
      </c>
      <c r="BY306" s="37">
        <v>2.324596104503604E-2</v>
      </c>
      <c r="BZ306" s="37">
        <v>2.3883015822856901E-2</v>
      </c>
      <c r="CA306" s="37">
        <v>2.426955179140005E-2</v>
      </c>
      <c r="CB306" s="37">
        <v>2.477441753536588E-2</v>
      </c>
      <c r="CC306" s="37">
        <v>3.093088198545596E-2</v>
      </c>
      <c r="CD306" s="37">
        <v>3.098902397479655E-2</v>
      </c>
      <c r="CE306" s="37">
        <v>2.7848408614968179E-2</v>
      </c>
      <c r="CF306" s="37">
        <v>2.9904807261729921E-2</v>
      </c>
      <c r="CG306" s="37">
        <v>2.9897644352089851E-2</v>
      </c>
      <c r="CH306" s="37">
        <v>2.9939544695663008E-2</v>
      </c>
      <c r="CI306" s="37">
        <v>1.8553020519296949E-2</v>
      </c>
      <c r="CJ306" s="37">
        <v>1.8600789652947879E-2</v>
      </c>
      <c r="CK306" s="37">
        <v>1.800995750640674E-2</v>
      </c>
      <c r="CL306" s="37">
        <v>1.860759062400108E-2</v>
      </c>
      <c r="CM306" s="37">
        <v>1.857116727558002E-2</v>
      </c>
      <c r="CN306" s="37">
        <v>1.856183964891351E-2</v>
      </c>
      <c r="CO306" s="37">
        <v>1.801377724948763E-2</v>
      </c>
      <c r="CP306" s="37">
        <v>1.755304087898021E-2</v>
      </c>
      <c r="CQ306" s="37">
        <v>1.8559887750444641E-2</v>
      </c>
      <c r="CR306" s="37">
        <v>1.803830698711795E-2</v>
      </c>
      <c r="CS306" s="37">
        <v>1.239083165399116E-2</v>
      </c>
      <c r="CT306" s="37">
        <v>1.236426575948779E-2</v>
      </c>
    </row>
    <row r="307" spans="1:98" x14ac:dyDescent="0.4">
      <c r="A307" s="96"/>
      <c r="B307" s="94" t="s">
        <v>132</v>
      </c>
      <c r="C307" s="36" t="s">
        <v>3</v>
      </c>
      <c r="D307" s="37">
        <v>3.8587609257929152E-2</v>
      </c>
      <c r="E307" s="37">
        <v>4.1332858787764389E-2</v>
      </c>
      <c r="F307" s="37">
        <v>4.2966821624953203E-2</v>
      </c>
      <c r="G307" s="37">
        <v>2.5912569169112731E-2</v>
      </c>
      <c r="H307" s="37">
        <v>3.038279015943627E-2</v>
      </c>
      <c r="I307" s="37">
        <v>2.7347258956560341E-2</v>
      </c>
      <c r="J307" s="37">
        <v>2.7251874318391829E-2</v>
      </c>
      <c r="K307" s="37">
        <v>2.6265210601717461E-2</v>
      </c>
      <c r="L307" s="37">
        <v>2.721528500299733E-2</v>
      </c>
      <c r="M307" s="37">
        <v>2.6358286328316691E-2</v>
      </c>
      <c r="N307" s="37">
        <v>2.1062333497636851E-2</v>
      </c>
      <c r="O307" s="37">
        <v>1.857523413862331E-2</v>
      </c>
      <c r="P307" s="37">
        <v>1.4004558597375181E-2</v>
      </c>
      <c r="Q307" s="37">
        <v>9.2489283017330171E-3</v>
      </c>
      <c r="R307" s="37">
        <v>9.028509893337977E-3</v>
      </c>
      <c r="S307" s="37">
        <v>1.6861340550820079E-2</v>
      </c>
      <c r="T307" s="37">
        <v>2.3567359519863509E-2</v>
      </c>
      <c r="U307" s="37">
        <v>2.7723240448517851E-2</v>
      </c>
      <c r="V307" s="37">
        <v>3.75948238475554E-2</v>
      </c>
      <c r="W307" s="37">
        <v>4.3547570686253138E-2</v>
      </c>
      <c r="X307" s="37">
        <v>4.9361408530602127E-2</v>
      </c>
      <c r="Y307" s="37">
        <v>5.4172786866085669E-2</v>
      </c>
      <c r="Z307" s="37">
        <v>5.6282146185879962E-2</v>
      </c>
      <c r="AA307" s="37">
        <v>6.0580461063692283E-2</v>
      </c>
      <c r="AB307" s="37">
        <v>6.8525193678800708E-2</v>
      </c>
      <c r="AC307" s="37">
        <v>7.2540242068229704E-2</v>
      </c>
      <c r="AD307" s="37">
        <v>7.9248434206535157E-2</v>
      </c>
      <c r="AE307" s="37">
        <v>9.0494175919861072E-2</v>
      </c>
      <c r="AF307" s="37">
        <v>0.1083150857267466</v>
      </c>
      <c r="AG307" s="37">
        <v>0.12119348341075881</v>
      </c>
      <c r="AH307" s="37">
        <v>0.13303495643240801</v>
      </c>
      <c r="AI307" s="37">
        <v>0.13284477665985911</v>
      </c>
      <c r="AJ307" s="37">
        <v>0.13667178823800011</v>
      </c>
      <c r="AK307" s="37">
        <v>0.13276003917530471</v>
      </c>
      <c r="AL307" s="37">
        <v>0.13011734741432909</v>
      </c>
      <c r="AM307" s="37">
        <v>0.1301335506615868</v>
      </c>
      <c r="AN307" s="37">
        <v>0.13013373240969581</v>
      </c>
      <c r="AO307" s="37">
        <v>0.12516708659322401</v>
      </c>
      <c r="AP307" s="37">
        <v>0.12768297451229571</v>
      </c>
      <c r="AQ307" s="37">
        <v>0.14785152301854759</v>
      </c>
      <c r="AR307" s="37">
        <v>0.1482398613610956</v>
      </c>
      <c r="AS307" s="37">
        <v>0.10720973635325309</v>
      </c>
      <c r="AT307" s="37">
        <v>5.1123364727191631E-2</v>
      </c>
      <c r="AU307" s="37">
        <v>5.740241852769442E-2</v>
      </c>
      <c r="AV307" s="37">
        <v>5.8722743425591237E-2</v>
      </c>
      <c r="AW307" s="37">
        <v>5.5742335500031388E-2</v>
      </c>
      <c r="AX307" s="37">
        <v>5.5829274680474293E-2</v>
      </c>
      <c r="AY307" s="37">
        <v>5.6161498768670867E-2</v>
      </c>
      <c r="AZ307" s="37">
        <v>5.4564380710597007E-2</v>
      </c>
      <c r="BA307" s="37">
        <v>5.5669722468979367E-2</v>
      </c>
      <c r="BB307" s="37">
        <v>6.0338124271796557E-2</v>
      </c>
      <c r="BC307" s="37">
        <v>5.8857009839347531E-2</v>
      </c>
      <c r="BD307" s="37">
        <v>5.867772455959868E-2</v>
      </c>
      <c r="BE307" s="37">
        <v>5.157017069873511E-2</v>
      </c>
      <c r="BF307" s="37">
        <v>6.1311915779609052E-2</v>
      </c>
      <c r="BG307" s="37">
        <v>0.10071413413718761</v>
      </c>
      <c r="BH307" s="37">
        <v>9.1799705262065504E-2</v>
      </c>
      <c r="BI307" s="37">
        <v>9.9422592395762274E-2</v>
      </c>
      <c r="BJ307" s="37">
        <v>9.9555015346533673E-2</v>
      </c>
      <c r="BK307" s="37">
        <v>9.9534408229969507E-2</v>
      </c>
      <c r="BL307" s="37">
        <v>9.8096093168232229E-2</v>
      </c>
      <c r="BM307" s="37">
        <v>9.7052407967691462E-2</v>
      </c>
      <c r="BN307" s="37">
        <v>9.1992516928945195E-2</v>
      </c>
      <c r="BO307" s="37">
        <v>9.1665558970259353E-2</v>
      </c>
      <c r="BP307" s="37">
        <v>0.10206638828179621</v>
      </c>
      <c r="BQ307" s="37">
        <v>8.9410536510352773E-2</v>
      </c>
      <c r="BR307" s="37">
        <v>8.9323781022406054E-2</v>
      </c>
      <c r="BS307" s="37">
        <v>8.939969655656585E-2</v>
      </c>
      <c r="BT307" s="37">
        <v>8.9394449528731698E-2</v>
      </c>
      <c r="BU307" s="37">
        <v>8.9330959173671384E-2</v>
      </c>
      <c r="BV307" s="37">
        <v>8.9387640087844764E-2</v>
      </c>
      <c r="BW307" s="37">
        <v>8.9376696257309693E-2</v>
      </c>
      <c r="BX307" s="37">
        <v>0.11154732541034421</v>
      </c>
      <c r="BY307" s="37">
        <v>0.1149960405539952</v>
      </c>
      <c r="BZ307" s="37">
        <v>0.11810902076964309</v>
      </c>
      <c r="CA307" s="37">
        <v>0.119985474207411</v>
      </c>
      <c r="CB307" s="37">
        <v>0.1225627680354547</v>
      </c>
      <c r="CC307" s="37">
        <v>0.15317864935836001</v>
      </c>
      <c r="CD307" s="37">
        <v>0.15330388401541231</v>
      </c>
      <c r="CE307" s="37">
        <v>0.13797664965360801</v>
      </c>
      <c r="CF307" s="37">
        <v>0.1478669797904647</v>
      </c>
      <c r="CG307" s="37">
        <v>0.1477646671550118</v>
      </c>
      <c r="CH307" s="37">
        <v>0.14801435849519001</v>
      </c>
      <c r="CI307" s="37">
        <v>9.1985000158764471E-2</v>
      </c>
      <c r="CJ307" s="37">
        <v>9.1940083218229399E-2</v>
      </c>
      <c r="CK307" s="37">
        <v>8.9310230303900756E-2</v>
      </c>
      <c r="CL307" s="37">
        <v>9.171865382269441E-2</v>
      </c>
      <c r="CM307" s="37">
        <v>9.178746115184884E-2</v>
      </c>
      <c r="CN307" s="37">
        <v>9.1900096562593847E-2</v>
      </c>
      <c r="CO307" s="37">
        <v>8.9127025889684366E-2</v>
      </c>
      <c r="CP307" s="37">
        <v>8.6897021329734841E-2</v>
      </c>
      <c r="CQ307" s="37">
        <v>9.1861833362703205E-2</v>
      </c>
      <c r="CR307" s="37">
        <v>8.9225475629245432E-2</v>
      </c>
      <c r="CS307" s="37">
        <v>6.1243674805174189E-2</v>
      </c>
      <c r="CT307" s="37">
        <v>6.1285527157641163E-2</v>
      </c>
    </row>
    <row r="308" spans="1:98" x14ac:dyDescent="0.4">
      <c r="A308" s="96"/>
      <c r="B308" s="94"/>
      <c r="C308" s="36" t="s">
        <v>4</v>
      </c>
      <c r="D308" s="37">
        <v>0</v>
      </c>
      <c r="E308" s="37">
        <v>0</v>
      </c>
      <c r="F308" s="37">
        <v>0</v>
      </c>
      <c r="G308" s="37">
        <v>0</v>
      </c>
      <c r="H308" s="37">
        <v>0</v>
      </c>
      <c r="I308" s="37">
        <v>0</v>
      </c>
      <c r="J308" s="37">
        <v>0</v>
      </c>
      <c r="K308" s="37">
        <v>0</v>
      </c>
      <c r="L308" s="37">
        <v>0</v>
      </c>
      <c r="M308" s="37">
        <v>0</v>
      </c>
      <c r="N308" s="37">
        <v>0</v>
      </c>
      <c r="O308" s="37">
        <v>0</v>
      </c>
      <c r="P308" s="37">
        <v>0</v>
      </c>
      <c r="Q308" s="37">
        <v>0</v>
      </c>
      <c r="R308" s="37">
        <v>0</v>
      </c>
      <c r="S308" s="37">
        <v>0</v>
      </c>
      <c r="T308" s="37">
        <v>0</v>
      </c>
      <c r="U308" s="37">
        <v>0</v>
      </c>
      <c r="V308" s="37">
        <v>0</v>
      </c>
      <c r="W308" s="37">
        <v>0</v>
      </c>
      <c r="X308" s="37">
        <v>0</v>
      </c>
      <c r="Y308" s="37">
        <v>0</v>
      </c>
      <c r="Z308" s="37">
        <v>0</v>
      </c>
      <c r="AA308" s="37">
        <v>0</v>
      </c>
      <c r="AB308" s="37">
        <v>0</v>
      </c>
      <c r="AC308" s="37">
        <v>0</v>
      </c>
      <c r="AD308" s="37">
        <v>0</v>
      </c>
      <c r="AE308" s="37">
        <v>0</v>
      </c>
      <c r="AF308" s="37">
        <v>0</v>
      </c>
      <c r="AG308" s="37">
        <v>0</v>
      </c>
      <c r="AH308" s="37">
        <v>0</v>
      </c>
      <c r="AI308" s="37">
        <v>0</v>
      </c>
      <c r="AJ308" s="37">
        <v>0</v>
      </c>
      <c r="AK308" s="37">
        <v>0</v>
      </c>
      <c r="AL308" s="37">
        <v>0</v>
      </c>
      <c r="AM308" s="37">
        <v>0</v>
      </c>
      <c r="AN308" s="37">
        <v>0</v>
      </c>
      <c r="AO308" s="37">
        <v>0</v>
      </c>
      <c r="AP308" s="37">
        <v>0</v>
      </c>
      <c r="AQ308" s="37">
        <v>0</v>
      </c>
      <c r="AR308" s="37">
        <v>0</v>
      </c>
      <c r="AS308" s="37">
        <v>0</v>
      </c>
      <c r="AT308" s="37">
        <v>0</v>
      </c>
      <c r="AU308" s="37">
        <v>0</v>
      </c>
      <c r="AV308" s="37">
        <v>0</v>
      </c>
      <c r="AW308" s="37">
        <v>0</v>
      </c>
      <c r="AX308" s="37">
        <v>0</v>
      </c>
      <c r="AY308" s="37">
        <v>0</v>
      </c>
      <c r="AZ308" s="37">
        <v>0</v>
      </c>
      <c r="BA308" s="37">
        <v>0</v>
      </c>
      <c r="BB308" s="37">
        <v>0</v>
      </c>
      <c r="BC308" s="37">
        <v>0</v>
      </c>
      <c r="BD308" s="37">
        <v>0</v>
      </c>
      <c r="BE308" s="37">
        <v>0</v>
      </c>
      <c r="BF308" s="37">
        <v>0</v>
      </c>
      <c r="BG308" s="37">
        <v>0</v>
      </c>
      <c r="BH308" s="37">
        <v>0</v>
      </c>
      <c r="BI308" s="37">
        <v>0</v>
      </c>
      <c r="BJ308" s="37">
        <v>0</v>
      </c>
      <c r="BK308" s="37">
        <v>0</v>
      </c>
      <c r="BL308" s="37">
        <v>0</v>
      </c>
      <c r="BM308" s="37">
        <v>0</v>
      </c>
      <c r="BN308" s="37">
        <v>0</v>
      </c>
      <c r="BO308" s="37">
        <v>0</v>
      </c>
      <c r="BP308" s="37">
        <v>0</v>
      </c>
      <c r="BQ308" s="37">
        <v>0</v>
      </c>
      <c r="BR308" s="37">
        <v>0</v>
      </c>
      <c r="BS308" s="37">
        <v>0</v>
      </c>
      <c r="BT308" s="37">
        <v>0</v>
      </c>
      <c r="BU308" s="37">
        <v>0</v>
      </c>
      <c r="BV308" s="37">
        <v>0</v>
      </c>
      <c r="BW308" s="37">
        <v>0</v>
      </c>
      <c r="BX308" s="37">
        <v>0</v>
      </c>
      <c r="BY308" s="37">
        <v>0</v>
      </c>
      <c r="BZ308" s="37">
        <v>0</v>
      </c>
      <c r="CA308" s="37">
        <v>0</v>
      </c>
      <c r="CB308" s="37">
        <v>0</v>
      </c>
      <c r="CC308" s="37">
        <v>0</v>
      </c>
      <c r="CD308" s="37">
        <v>0</v>
      </c>
      <c r="CE308" s="37">
        <v>0</v>
      </c>
      <c r="CF308" s="37">
        <v>0</v>
      </c>
      <c r="CG308" s="37">
        <v>0</v>
      </c>
      <c r="CH308" s="37">
        <v>0</v>
      </c>
      <c r="CI308" s="37">
        <v>0</v>
      </c>
      <c r="CJ308" s="37">
        <v>0</v>
      </c>
      <c r="CK308" s="37">
        <v>0</v>
      </c>
      <c r="CL308" s="37">
        <v>0</v>
      </c>
      <c r="CM308" s="37">
        <v>0</v>
      </c>
      <c r="CN308" s="37">
        <v>0</v>
      </c>
      <c r="CO308" s="37">
        <v>0</v>
      </c>
      <c r="CP308" s="37">
        <v>0</v>
      </c>
      <c r="CQ308" s="37">
        <v>0</v>
      </c>
      <c r="CR308" s="37">
        <v>0</v>
      </c>
      <c r="CS308" s="37">
        <v>0</v>
      </c>
      <c r="CT308" s="37">
        <v>0</v>
      </c>
    </row>
    <row r="309" spans="1:98" x14ac:dyDescent="0.4">
      <c r="A309" s="96"/>
      <c r="B309" s="94"/>
      <c r="C309" s="36" t="s">
        <v>6</v>
      </c>
      <c r="D309" s="37">
        <v>3.8587609257929152E-2</v>
      </c>
      <c r="E309" s="37">
        <v>4.1332858787764389E-2</v>
      </c>
      <c r="F309" s="37">
        <v>4.2966821624953203E-2</v>
      </c>
      <c r="G309" s="37">
        <v>2.5912569169112731E-2</v>
      </c>
      <c r="H309" s="37">
        <v>3.038279015943627E-2</v>
      </c>
      <c r="I309" s="37">
        <v>2.7347258956560341E-2</v>
      </c>
      <c r="J309" s="37">
        <v>2.7251874318391829E-2</v>
      </c>
      <c r="K309" s="37">
        <v>2.6265210601717461E-2</v>
      </c>
      <c r="L309" s="37">
        <v>2.721528500299733E-2</v>
      </c>
      <c r="M309" s="37">
        <v>2.6358286328316691E-2</v>
      </c>
      <c r="N309" s="37">
        <v>2.1062333497636851E-2</v>
      </c>
      <c r="O309" s="37">
        <v>1.857523413862331E-2</v>
      </c>
      <c r="P309" s="37">
        <v>1.4004558597375181E-2</v>
      </c>
      <c r="Q309" s="37">
        <v>9.2489283017330171E-3</v>
      </c>
      <c r="R309" s="37">
        <v>9.028509893337977E-3</v>
      </c>
      <c r="S309" s="37">
        <v>1.6861340550820079E-2</v>
      </c>
      <c r="T309" s="37">
        <v>2.3567359519863509E-2</v>
      </c>
      <c r="U309" s="37">
        <v>2.7723240448517851E-2</v>
      </c>
      <c r="V309" s="37">
        <v>3.75948238475554E-2</v>
      </c>
      <c r="W309" s="37">
        <v>4.3547570686253138E-2</v>
      </c>
      <c r="X309" s="37">
        <v>4.9361408530602127E-2</v>
      </c>
      <c r="Y309" s="37">
        <v>5.4172786866085669E-2</v>
      </c>
      <c r="Z309" s="37">
        <v>5.6282146185879962E-2</v>
      </c>
      <c r="AA309" s="37">
        <v>6.0580461063692283E-2</v>
      </c>
      <c r="AB309" s="37">
        <v>6.8525193678800708E-2</v>
      </c>
      <c r="AC309" s="37">
        <v>7.2540242068229704E-2</v>
      </c>
      <c r="AD309" s="37">
        <v>7.9248434206535157E-2</v>
      </c>
      <c r="AE309" s="37">
        <v>9.0494175919861072E-2</v>
      </c>
      <c r="AF309" s="37">
        <v>0.1083150857267466</v>
      </c>
      <c r="AG309" s="37">
        <v>0.12119348341075881</v>
      </c>
      <c r="AH309" s="37">
        <v>0.13303495643240801</v>
      </c>
      <c r="AI309" s="37">
        <v>0.13284477665985911</v>
      </c>
      <c r="AJ309" s="37">
        <v>0.13667178823800011</v>
      </c>
      <c r="AK309" s="37">
        <v>0.13276003917530471</v>
      </c>
      <c r="AL309" s="37">
        <v>0.13011734741432909</v>
      </c>
      <c r="AM309" s="37">
        <v>0.1301335506615868</v>
      </c>
      <c r="AN309" s="37">
        <v>0.13013373240969581</v>
      </c>
      <c r="AO309" s="37">
        <v>0.12516708659322401</v>
      </c>
      <c r="AP309" s="37">
        <v>0.12768297451229571</v>
      </c>
      <c r="AQ309" s="37">
        <v>0.14785152301854759</v>
      </c>
      <c r="AR309" s="37">
        <v>0.1482398613610956</v>
      </c>
      <c r="AS309" s="37">
        <v>0.10720973635325309</v>
      </c>
      <c r="AT309" s="37">
        <v>5.1123364727191631E-2</v>
      </c>
      <c r="AU309" s="37">
        <v>5.740241852769442E-2</v>
      </c>
      <c r="AV309" s="37">
        <v>5.8722743425591237E-2</v>
      </c>
      <c r="AW309" s="37">
        <v>5.5742335500031388E-2</v>
      </c>
      <c r="AX309" s="37">
        <v>5.5829274680474293E-2</v>
      </c>
      <c r="AY309" s="37">
        <v>5.6161498768670867E-2</v>
      </c>
      <c r="AZ309" s="37">
        <v>5.4564380710597007E-2</v>
      </c>
      <c r="BA309" s="37">
        <v>5.5669722468979367E-2</v>
      </c>
      <c r="BB309" s="37">
        <v>6.0338124271796557E-2</v>
      </c>
      <c r="BC309" s="37">
        <v>5.8857009839347531E-2</v>
      </c>
      <c r="BD309" s="37">
        <v>5.867772455959868E-2</v>
      </c>
      <c r="BE309" s="37">
        <v>5.157017069873511E-2</v>
      </c>
      <c r="BF309" s="37">
        <v>6.1311915779609052E-2</v>
      </c>
      <c r="BG309" s="37">
        <v>0.10071413413718761</v>
      </c>
      <c r="BH309" s="37">
        <v>9.1799705262065504E-2</v>
      </c>
      <c r="BI309" s="37">
        <v>9.9422592395762274E-2</v>
      </c>
      <c r="BJ309" s="37">
        <v>9.9555015346533673E-2</v>
      </c>
      <c r="BK309" s="37">
        <v>9.9534408229969507E-2</v>
      </c>
      <c r="BL309" s="37">
        <v>9.8096093168232229E-2</v>
      </c>
      <c r="BM309" s="37">
        <v>9.7052407967691462E-2</v>
      </c>
      <c r="BN309" s="37">
        <v>9.1992516928945195E-2</v>
      </c>
      <c r="BO309" s="37">
        <v>9.1665558970259353E-2</v>
      </c>
      <c r="BP309" s="37">
        <v>0.10206638828179621</v>
      </c>
      <c r="BQ309" s="37">
        <v>8.9410536510352773E-2</v>
      </c>
      <c r="BR309" s="37">
        <v>8.9323781022406054E-2</v>
      </c>
      <c r="BS309" s="37">
        <v>8.939969655656585E-2</v>
      </c>
      <c r="BT309" s="37">
        <v>8.9394449528731698E-2</v>
      </c>
      <c r="BU309" s="37">
        <v>8.9330959173671384E-2</v>
      </c>
      <c r="BV309" s="37">
        <v>8.9387640087844764E-2</v>
      </c>
      <c r="BW309" s="37">
        <v>8.9376696257309693E-2</v>
      </c>
      <c r="BX309" s="37">
        <v>0.11154732541034421</v>
      </c>
      <c r="BY309" s="37">
        <v>0.1149960405539952</v>
      </c>
      <c r="BZ309" s="37">
        <v>0.11810902076964309</v>
      </c>
      <c r="CA309" s="37">
        <v>0.119985474207411</v>
      </c>
      <c r="CB309" s="37">
        <v>0.1225627680354547</v>
      </c>
      <c r="CC309" s="37">
        <v>0.15317864935836001</v>
      </c>
      <c r="CD309" s="37">
        <v>0.15330388401541231</v>
      </c>
      <c r="CE309" s="37">
        <v>0.13797664965360801</v>
      </c>
      <c r="CF309" s="37">
        <v>0.1478669797904647</v>
      </c>
      <c r="CG309" s="37">
        <v>0.1477646671550118</v>
      </c>
      <c r="CH309" s="37">
        <v>0.14801435849519001</v>
      </c>
      <c r="CI309" s="37">
        <v>9.1985000158764471E-2</v>
      </c>
      <c r="CJ309" s="37">
        <v>9.1940083218229399E-2</v>
      </c>
      <c r="CK309" s="37">
        <v>8.9310230303900756E-2</v>
      </c>
      <c r="CL309" s="37">
        <v>9.171865382269441E-2</v>
      </c>
      <c r="CM309" s="37">
        <v>9.178746115184884E-2</v>
      </c>
      <c r="CN309" s="37">
        <v>9.1900096562593847E-2</v>
      </c>
      <c r="CO309" s="37">
        <v>8.9127025889684366E-2</v>
      </c>
      <c r="CP309" s="37">
        <v>8.6897021329734841E-2</v>
      </c>
      <c r="CQ309" s="37">
        <v>9.1861833362703205E-2</v>
      </c>
      <c r="CR309" s="37">
        <v>8.9225475629245432E-2</v>
      </c>
      <c r="CS309" s="37">
        <v>6.1243674805174189E-2</v>
      </c>
      <c r="CT309" s="37">
        <v>6.1285527157641163E-2</v>
      </c>
    </row>
    <row r="310" spans="1:98" x14ac:dyDescent="0.4">
      <c r="A310" s="96"/>
      <c r="B310" s="94" t="s">
        <v>133</v>
      </c>
      <c r="C310" s="36" t="s">
        <v>3</v>
      </c>
      <c r="D310" s="37">
        <v>4.5958057008736548E-3</v>
      </c>
      <c r="E310" s="37">
        <v>4.9369757160670014E-3</v>
      </c>
      <c r="F310" s="37">
        <v>5.1246434027322147E-3</v>
      </c>
      <c r="G310" s="37">
        <v>3.0961705160074469E-3</v>
      </c>
      <c r="H310" s="37">
        <v>3.630994630903636E-3</v>
      </c>
      <c r="I310" s="37">
        <v>3.2653518097642549E-3</v>
      </c>
      <c r="J310" s="37">
        <v>3.2611330807373971E-3</v>
      </c>
      <c r="K310" s="37">
        <v>3.1381269625486998E-3</v>
      </c>
      <c r="L310" s="37">
        <v>3.2523683112159561E-3</v>
      </c>
      <c r="M310" s="37">
        <v>3.1519784396170009E-3</v>
      </c>
      <c r="N310" s="37">
        <v>2.518498852485093E-3</v>
      </c>
      <c r="O310" s="37">
        <v>2.2169100928399162E-3</v>
      </c>
      <c r="P310" s="37">
        <v>1.670605881562384E-3</v>
      </c>
      <c r="Q310" s="37">
        <v>1.1047005697787131E-3</v>
      </c>
      <c r="R310" s="37">
        <v>1.07949504219553E-3</v>
      </c>
      <c r="S310" s="37">
        <v>2.0167395461740891E-3</v>
      </c>
      <c r="T310" s="37">
        <v>2.8219119934095459E-3</v>
      </c>
      <c r="U310" s="37">
        <v>3.312823050380425E-3</v>
      </c>
      <c r="V310" s="37">
        <v>4.4903608889147774E-3</v>
      </c>
      <c r="W310" s="37">
        <v>5.2166998650486707E-3</v>
      </c>
      <c r="X310" s="37">
        <v>5.9131028390132217E-3</v>
      </c>
      <c r="Y310" s="37">
        <v>6.455669765119151E-3</v>
      </c>
      <c r="Z310" s="37">
        <v>6.737103508423577E-3</v>
      </c>
      <c r="AA310" s="37">
        <v>7.2560318783625004E-3</v>
      </c>
      <c r="AB310" s="37">
        <v>8.2019433491379527E-3</v>
      </c>
      <c r="AC310" s="37">
        <v>8.682235454846584E-3</v>
      </c>
      <c r="AD310" s="37">
        <v>9.4682574550301862E-3</v>
      </c>
      <c r="AE310" s="37">
        <v>1.082978509479688E-2</v>
      </c>
      <c r="AF310" s="37">
        <v>1.297748125318081E-2</v>
      </c>
      <c r="AG310" s="37">
        <v>1.4500346561049411E-2</v>
      </c>
      <c r="AH310" s="37">
        <v>1.5907348937557471E-2</v>
      </c>
      <c r="AI310" s="37">
        <v>1.5863149849268419E-2</v>
      </c>
      <c r="AJ310" s="37">
        <v>1.6363467704184669E-2</v>
      </c>
      <c r="AK310" s="37">
        <v>1.5863449955049291E-2</v>
      </c>
      <c r="AL310" s="37">
        <v>1.555854084555593E-2</v>
      </c>
      <c r="AM310" s="37">
        <v>1.561667051520481E-2</v>
      </c>
      <c r="AN310" s="37">
        <v>1.554110355824697E-2</v>
      </c>
      <c r="AO310" s="37">
        <v>1.494834766167555E-2</v>
      </c>
      <c r="AP310" s="37">
        <v>1.5258979231967571E-2</v>
      </c>
      <c r="AQ310" s="37">
        <v>1.76752083782904E-2</v>
      </c>
      <c r="AR310" s="37">
        <v>1.776130800357981E-2</v>
      </c>
      <c r="AS310" s="37">
        <v>1.2824992920676201E-2</v>
      </c>
      <c r="AT310" s="37">
        <v>6.1197775574636298E-3</v>
      </c>
      <c r="AU310" s="37">
        <v>6.859883158965214E-3</v>
      </c>
      <c r="AV310" s="37">
        <v>7.0450790793547997E-3</v>
      </c>
      <c r="AW310" s="37">
        <v>6.6626960620711174E-3</v>
      </c>
      <c r="AX310" s="37">
        <v>6.6728761805697739E-3</v>
      </c>
      <c r="AY310" s="37">
        <v>6.7025886835558636E-3</v>
      </c>
      <c r="AZ310" s="37">
        <v>6.5456403575725056E-3</v>
      </c>
      <c r="BA310" s="37">
        <v>6.664332901384698E-3</v>
      </c>
      <c r="BB310" s="37">
        <v>7.2253275424814132E-3</v>
      </c>
      <c r="BC310" s="37">
        <v>7.0322251634096014E-3</v>
      </c>
      <c r="BD310" s="37">
        <v>7.0220512071184609E-3</v>
      </c>
      <c r="BE310" s="37">
        <v>6.1647769818856529E-3</v>
      </c>
      <c r="BF310" s="37">
        <v>7.3378841806458631E-3</v>
      </c>
      <c r="BG310" s="37">
        <v>1.204870561613107E-2</v>
      </c>
      <c r="BH310" s="37">
        <v>1.099142089138592E-2</v>
      </c>
      <c r="BI310" s="37">
        <v>1.1885476693128141E-2</v>
      </c>
      <c r="BJ310" s="37">
        <v>1.1881737832421231E-2</v>
      </c>
      <c r="BK310" s="37">
        <v>1.1879829096471169E-2</v>
      </c>
      <c r="BL310" s="37">
        <v>1.1748297910373819E-2</v>
      </c>
      <c r="BM310" s="37">
        <v>1.159663674055436E-2</v>
      </c>
      <c r="BN310" s="37">
        <v>1.1002177380958281E-2</v>
      </c>
      <c r="BO310" s="37">
        <v>1.0976943123366729E-2</v>
      </c>
      <c r="BP310" s="37">
        <v>1.2213126842334041E-2</v>
      </c>
      <c r="BQ310" s="37">
        <v>1.0683931307343309E-2</v>
      </c>
      <c r="BR310" s="37">
        <v>1.068864833117387E-2</v>
      </c>
      <c r="BS310" s="37">
        <v>1.0692796360863E-2</v>
      </c>
      <c r="BT310" s="37">
        <v>1.070302425208145E-2</v>
      </c>
      <c r="BU310" s="37">
        <v>1.068271519097122E-2</v>
      </c>
      <c r="BV310" s="37">
        <v>1.066660434679529E-2</v>
      </c>
      <c r="BW310" s="37">
        <v>1.0654575118681391E-2</v>
      </c>
      <c r="BX310" s="37">
        <v>1.334457335893414E-2</v>
      </c>
      <c r="BY310" s="37">
        <v>1.374413503056098E-2</v>
      </c>
      <c r="BZ310" s="37">
        <v>1.4134599219524211E-2</v>
      </c>
      <c r="CA310" s="37">
        <v>1.436077005604804E-2</v>
      </c>
      <c r="CB310" s="37">
        <v>1.464011999219539E-2</v>
      </c>
      <c r="CC310" s="37">
        <v>1.8252987844665641E-2</v>
      </c>
      <c r="CD310" s="37">
        <v>1.829905061774921E-2</v>
      </c>
      <c r="CE310" s="37">
        <v>1.647491833639194E-2</v>
      </c>
      <c r="CF310" s="37">
        <v>1.7676721726311059E-2</v>
      </c>
      <c r="CG310" s="37">
        <v>1.77112817314454E-2</v>
      </c>
      <c r="CH310" s="37">
        <v>1.7696899026814469E-2</v>
      </c>
      <c r="CI310" s="37">
        <v>1.1001976142093729E-2</v>
      </c>
      <c r="CJ310" s="37">
        <v>1.0976967091288019E-2</v>
      </c>
      <c r="CK310" s="37">
        <v>1.0692269579303011E-2</v>
      </c>
      <c r="CL310" s="37">
        <v>1.0991854461199369E-2</v>
      </c>
      <c r="CM310" s="37">
        <v>1.0977815504333639E-2</v>
      </c>
      <c r="CN310" s="37">
        <v>1.09943502147626E-2</v>
      </c>
      <c r="CO310" s="37">
        <v>1.067282778610088E-2</v>
      </c>
      <c r="CP310" s="37">
        <v>1.039031680353634E-2</v>
      </c>
      <c r="CQ310" s="37">
        <v>1.0994985785660589E-2</v>
      </c>
      <c r="CR310" s="37">
        <v>1.0687040269603701E-2</v>
      </c>
      <c r="CS310" s="37">
        <v>7.336717260447813E-3</v>
      </c>
      <c r="CT310" s="37">
        <v>7.3276801703226731E-3</v>
      </c>
    </row>
    <row r="311" spans="1:98" x14ac:dyDescent="0.4">
      <c r="A311" s="96"/>
      <c r="B311" s="94"/>
      <c r="C311" s="36" t="s">
        <v>4</v>
      </c>
      <c r="D311" s="37">
        <v>0</v>
      </c>
      <c r="E311" s="37">
        <v>1.9036450513334551E-3</v>
      </c>
      <c r="F311" s="37">
        <v>3.5056805221223269E-3</v>
      </c>
      <c r="G311" s="37">
        <v>4.9232939870501426E-3</v>
      </c>
      <c r="H311" s="37">
        <v>5.3190595738445987E-3</v>
      </c>
      <c r="I311" s="37">
        <v>6.0075364275853907E-3</v>
      </c>
      <c r="J311" s="37">
        <v>6.5016370360692164E-3</v>
      </c>
      <c r="K311" s="37">
        <v>6.9946763493274134E-3</v>
      </c>
      <c r="L311" s="37">
        <v>7.4254166247081071E-3</v>
      </c>
      <c r="M311" s="37">
        <v>7.9008403489520731E-3</v>
      </c>
      <c r="N311" s="37">
        <v>8.3149010865825393E-3</v>
      </c>
      <c r="O311" s="37">
        <v>8.4600649020734574E-3</v>
      </c>
      <c r="P311" s="37">
        <v>8.5319356947893225E-3</v>
      </c>
      <c r="Q311" s="37">
        <v>8.4282422265731741E-3</v>
      </c>
      <c r="R311" s="37">
        <v>8.1682373897485512E-3</v>
      </c>
      <c r="S311" s="37">
        <v>7.9941354209479686E-3</v>
      </c>
      <c r="T311" s="37">
        <v>8.2650898068096102E-3</v>
      </c>
      <c r="U311" s="37">
        <v>8.8162288016463697E-3</v>
      </c>
      <c r="V311" s="37">
        <v>9.4725021986022274E-3</v>
      </c>
      <c r="W311" s="37">
        <v>1.0518585854808729E-2</v>
      </c>
      <c r="X311" s="37">
        <v>1.16955741559986E-2</v>
      </c>
      <c r="Y311" s="37">
        <v>1.2994053609957959E-2</v>
      </c>
      <c r="Z311" s="37">
        <v>1.4348138150293481E-2</v>
      </c>
      <c r="AA311" s="37">
        <v>1.565985217867381E-2</v>
      </c>
      <c r="AB311" s="37">
        <v>1.705547840491662E-2</v>
      </c>
      <c r="AC311" s="37">
        <v>1.8702240956746909E-2</v>
      </c>
      <c r="AD311" s="37">
        <v>2.0361789313389261E-2</v>
      </c>
      <c r="AE311" s="37">
        <v>2.2181418240000281E-2</v>
      </c>
      <c r="AF311" s="37">
        <v>2.4377322957437188E-2</v>
      </c>
      <c r="AG311" s="37">
        <v>2.7207579979964241E-2</v>
      </c>
      <c r="AH311" s="37">
        <v>3.030055550690448E-2</v>
      </c>
      <c r="AI311" s="37">
        <v>3.3604522253356743E-2</v>
      </c>
      <c r="AJ311" s="37">
        <v>3.6517432204001297E-2</v>
      </c>
      <c r="AK311" s="37">
        <v>3.9398353021806561E-2</v>
      </c>
      <c r="AL311" s="37">
        <v>4.1845622375712523E-2</v>
      </c>
      <c r="AM311" s="37">
        <v>4.4048535676856133E-2</v>
      </c>
      <c r="AN311" s="37">
        <v>4.6197527017152233E-2</v>
      </c>
      <c r="AO311" s="37">
        <v>4.823094656090126E-2</v>
      </c>
      <c r="AP311" s="37">
        <v>4.9950643135533712E-2</v>
      </c>
      <c r="AQ311" s="37">
        <v>5.1792173072291968E-2</v>
      </c>
      <c r="AR311" s="37">
        <v>5.4575535553763821E-2</v>
      </c>
      <c r="AS311" s="37">
        <v>5.7111483919556831E-2</v>
      </c>
      <c r="AT311" s="37">
        <v>5.7428302551397997E-2</v>
      </c>
      <c r="AU311" s="37">
        <v>5.532011400139563E-2</v>
      </c>
      <c r="AV311" s="37">
        <v>5.4314537408794113E-2</v>
      </c>
      <c r="AW311" s="37">
        <v>5.372653956053642E-2</v>
      </c>
      <c r="AX311" s="37">
        <v>5.3182765372091413E-2</v>
      </c>
      <c r="AY311" s="37">
        <v>5.282406637203528E-2</v>
      </c>
      <c r="AZ311" s="37">
        <v>5.2602035807315171E-2</v>
      </c>
      <c r="BA311" s="37">
        <v>5.240483103108115E-2</v>
      </c>
      <c r="BB311" s="37">
        <v>5.2342141238015651E-2</v>
      </c>
      <c r="BC311" s="37">
        <v>5.2564182318478987E-2</v>
      </c>
      <c r="BD311" s="37">
        <v>5.2696638845306377E-2</v>
      </c>
      <c r="BE311" s="37">
        <v>5.2852607453654152E-2</v>
      </c>
      <c r="BF311" s="37">
        <v>5.2677287914693727E-2</v>
      </c>
      <c r="BG311" s="37">
        <v>5.309067781750728E-2</v>
      </c>
      <c r="BH311" s="37">
        <v>5.5402395281512168E-2</v>
      </c>
      <c r="BI311" s="37">
        <v>5.6805917507909129E-2</v>
      </c>
      <c r="BJ311" s="37">
        <v>5.8441591647192717E-2</v>
      </c>
      <c r="BK311" s="37">
        <v>5.9891448091761577E-2</v>
      </c>
      <c r="BL311" s="37">
        <v>6.1224522302468873E-2</v>
      </c>
      <c r="BM311" s="37">
        <v>6.2420101273284533E-2</v>
      </c>
      <c r="BN311" s="37">
        <v>6.3501925127516484E-2</v>
      </c>
      <c r="BO311" s="37">
        <v>6.4307834110455472E-2</v>
      </c>
      <c r="BP311" s="37">
        <v>6.5130395138222844E-2</v>
      </c>
      <c r="BQ311" s="37">
        <v>6.6469468950351468E-2</v>
      </c>
      <c r="BR311" s="37">
        <v>6.7051383654190042E-2</v>
      </c>
      <c r="BS311" s="37">
        <v>6.7712931646770877E-2</v>
      </c>
      <c r="BT311" s="37">
        <v>6.8403268408264856E-2</v>
      </c>
      <c r="BU311" s="37">
        <v>6.9108194053017449E-2</v>
      </c>
      <c r="BV311" s="37">
        <v>6.980701508884482E-2</v>
      </c>
      <c r="BW311" s="37">
        <v>7.0500255486219035E-2</v>
      </c>
      <c r="BX311" s="37">
        <v>7.1188320190885057E-2</v>
      </c>
      <c r="BY311" s="37">
        <v>7.2989457024505003E-2</v>
      </c>
      <c r="BZ311" s="37">
        <v>7.4693962245070258E-2</v>
      </c>
      <c r="CA311" s="37">
        <v>7.6383745753471663E-2</v>
      </c>
      <c r="CB311" s="37">
        <v>7.8019629907325902E-2</v>
      </c>
      <c r="CC311" s="37">
        <v>7.9651775897143853E-2</v>
      </c>
      <c r="CD311" s="37">
        <v>8.2669815773671787E-2</v>
      </c>
      <c r="CE311" s="37">
        <v>8.5280611165773207E-2</v>
      </c>
      <c r="CF311" s="37">
        <v>8.6890364856506169E-2</v>
      </c>
      <c r="CG311" s="37">
        <v>8.9006500143682721E-2</v>
      </c>
      <c r="CH311" s="37">
        <v>9.0986920224422355E-2</v>
      </c>
      <c r="CI311" s="37">
        <v>9.2856897329473151E-2</v>
      </c>
      <c r="CJ311" s="37">
        <v>9.1874696158872476E-2</v>
      </c>
      <c r="CK311" s="37">
        <v>9.1461964343167154E-2</v>
      </c>
      <c r="CL311" s="37">
        <v>9.1211919796526542E-2</v>
      </c>
      <c r="CM311" s="37">
        <v>9.1279369477642772E-2</v>
      </c>
      <c r="CN311" s="37">
        <v>9.1435532974696879E-2</v>
      </c>
      <c r="CO311" s="37">
        <v>9.1670724811240223E-2</v>
      </c>
      <c r="CP311" s="37">
        <v>9.1825349291404013E-2</v>
      </c>
      <c r="CQ311" s="37">
        <v>9.1934345565778647E-2</v>
      </c>
      <c r="CR311" s="37">
        <v>9.2368730586516332E-2</v>
      </c>
      <c r="CS311" s="37">
        <v>9.2666875655825084E-2</v>
      </c>
      <c r="CT311" s="37">
        <v>9.161322269981699E-2</v>
      </c>
    </row>
    <row r="312" spans="1:98" x14ac:dyDescent="0.4">
      <c r="A312" s="96"/>
      <c r="B312" s="94"/>
      <c r="C312" s="36" t="s">
        <v>6</v>
      </c>
      <c r="D312" s="37">
        <v>4.5958057008736548E-3</v>
      </c>
      <c r="E312" s="37">
        <v>6.8406207674004561E-3</v>
      </c>
      <c r="F312" s="37">
        <v>8.6303239248545407E-3</v>
      </c>
      <c r="G312" s="37">
        <v>8.0194645030575908E-3</v>
      </c>
      <c r="H312" s="37">
        <v>8.9500542047482364E-3</v>
      </c>
      <c r="I312" s="37">
        <v>9.2728882373496451E-3</v>
      </c>
      <c r="J312" s="37">
        <v>9.7627701168066117E-3</v>
      </c>
      <c r="K312" s="37">
        <v>1.0132803311876109E-2</v>
      </c>
      <c r="L312" s="37">
        <v>1.067778493592406E-2</v>
      </c>
      <c r="M312" s="37">
        <v>1.105281878856907E-2</v>
      </c>
      <c r="N312" s="37">
        <v>1.083339993906763E-2</v>
      </c>
      <c r="O312" s="37">
        <v>1.0676974994913369E-2</v>
      </c>
      <c r="P312" s="37">
        <v>1.020254157635171E-2</v>
      </c>
      <c r="Q312" s="37">
        <v>9.5329427963518881E-3</v>
      </c>
      <c r="R312" s="37">
        <v>9.247732431944081E-3</v>
      </c>
      <c r="S312" s="37">
        <v>1.0010874967122061E-2</v>
      </c>
      <c r="T312" s="37">
        <v>1.1087001800219159E-2</v>
      </c>
      <c r="U312" s="37">
        <v>1.2129051852026789E-2</v>
      </c>
      <c r="V312" s="37">
        <v>1.3962863087517E-2</v>
      </c>
      <c r="W312" s="37">
        <v>1.5735285719857401E-2</v>
      </c>
      <c r="X312" s="37">
        <v>1.760867699501183E-2</v>
      </c>
      <c r="Y312" s="37">
        <v>1.944972337507711E-2</v>
      </c>
      <c r="Z312" s="37">
        <v>2.1085241658717051E-2</v>
      </c>
      <c r="AA312" s="37">
        <v>2.2915884057036311E-2</v>
      </c>
      <c r="AB312" s="37">
        <v>2.5257421754054571E-2</v>
      </c>
      <c r="AC312" s="37">
        <v>2.738447641159349E-2</v>
      </c>
      <c r="AD312" s="37">
        <v>2.9830046768419449E-2</v>
      </c>
      <c r="AE312" s="37">
        <v>3.3011203334797158E-2</v>
      </c>
      <c r="AF312" s="37">
        <v>3.7354804210618001E-2</v>
      </c>
      <c r="AG312" s="37">
        <v>4.1707926541013643E-2</v>
      </c>
      <c r="AH312" s="37">
        <v>4.6207904444461947E-2</v>
      </c>
      <c r="AI312" s="37">
        <v>4.9467672102625149E-2</v>
      </c>
      <c r="AJ312" s="37">
        <v>5.2880899908185973E-2</v>
      </c>
      <c r="AK312" s="37">
        <v>5.5261802976855838E-2</v>
      </c>
      <c r="AL312" s="37">
        <v>5.7404163221268449E-2</v>
      </c>
      <c r="AM312" s="37">
        <v>5.9665206192060942E-2</v>
      </c>
      <c r="AN312" s="37">
        <v>6.1738630575399203E-2</v>
      </c>
      <c r="AO312" s="37">
        <v>6.3179294222576801E-2</v>
      </c>
      <c r="AP312" s="37">
        <v>6.5209622367501274E-2</v>
      </c>
      <c r="AQ312" s="37">
        <v>6.9467381450582358E-2</v>
      </c>
      <c r="AR312" s="37">
        <v>7.2336843557343627E-2</v>
      </c>
      <c r="AS312" s="37">
        <v>6.9936476840233033E-2</v>
      </c>
      <c r="AT312" s="37">
        <v>6.3548080108861635E-2</v>
      </c>
      <c r="AU312" s="37">
        <v>6.2179997160360843E-2</v>
      </c>
      <c r="AV312" s="37">
        <v>6.1359616488148923E-2</v>
      </c>
      <c r="AW312" s="37">
        <v>6.0389235622607527E-2</v>
      </c>
      <c r="AX312" s="37">
        <v>5.9855641552661182E-2</v>
      </c>
      <c r="AY312" s="37">
        <v>5.9526655055591148E-2</v>
      </c>
      <c r="AZ312" s="37">
        <v>5.9147676164887669E-2</v>
      </c>
      <c r="BA312" s="37">
        <v>5.9069163932465849E-2</v>
      </c>
      <c r="BB312" s="37">
        <v>5.9567468780497061E-2</v>
      </c>
      <c r="BC312" s="37">
        <v>5.9596407481888589E-2</v>
      </c>
      <c r="BD312" s="37">
        <v>5.9718690052424847E-2</v>
      </c>
      <c r="BE312" s="37">
        <v>5.9017384435539798E-2</v>
      </c>
      <c r="BF312" s="37">
        <v>6.0015172095339603E-2</v>
      </c>
      <c r="BG312" s="37">
        <v>6.5139383433638356E-2</v>
      </c>
      <c r="BH312" s="37">
        <v>6.6393816172898093E-2</v>
      </c>
      <c r="BI312" s="37">
        <v>6.8691394201037273E-2</v>
      </c>
      <c r="BJ312" s="37">
        <v>7.0323329479613936E-2</v>
      </c>
      <c r="BK312" s="37">
        <v>7.1771277188232743E-2</v>
      </c>
      <c r="BL312" s="37">
        <v>7.2972820212842682E-2</v>
      </c>
      <c r="BM312" s="37">
        <v>7.4016738013838887E-2</v>
      </c>
      <c r="BN312" s="37">
        <v>7.4504102508474779E-2</v>
      </c>
      <c r="BO312" s="37">
        <v>7.5284777233822209E-2</v>
      </c>
      <c r="BP312" s="37">
        <v>7.7343521980556884E-2</v>
      </c>
      <c r="BQ312" s="37">
        <v>7.7153400257694779E-2</v>
      </c>
      <c r="BR312" s="37">
        <v>7.7740031985363917E-2</v>
      </c>
      <c r="BS312" s="37">
        <v>7.8405728007633874E-2</v>
      </c>
      <c r="BT312" s="37">
        <v>7.9106292660346314E-2</v>
      </c>
      <c r="BU312" s="37">
        <v>7.979090924398867E-2</v>
      </c>
      <c r="BV312" s="37">
        <v>8.0473619435640104E-2</v>
      </c>
      <c r="BW312" s="37">
        <v>8.1154830604900419E-2</v>
      </c>
      <c r="BX312" s="37">
        <v>8.4532893549819216E-2</v>
      </c>
      <c r="BY312" s="37">
        <v>8.6733592055065992E-2</v>
      </c>
      <c r="BZ312" s="37">
        <v>8.8828561464594474E-2</v>
      </c>
      <c r="CA312" s="37">
        <v>9.0744515809519713E-2</v>
      </c>
      <c r="CB312" s="37">
        <v>9.2659749899521304E-2</v>
      </c>
      <c r="CC312" s="37">
        <v>9.7904763741809508E-2</v>
      </c>
      <c r="CD312" s="37">
        <v>0.100968866391421</v>
      </c>
      <c r="CE312" s="37">
        <v>0.1017555295021651</v>
      </c>
      <c r="CF312" s="37">
        <v>0.1045670865828172</v>
      </c>
      <c r="CG312" s="37">
        <v>0.10671778187512811</v>
      </c>
      <c r="CH312" s="37">
        <v>0.1086838192512368</v>
      </c>
      <c r="CI312" s="37">
        <v>0.1038588734715669</v>
      </c>
      <c r="CJ312" s="37">
        <v>0.1028516632501605</v>
      </c>
      <c r="CK312" s="37">
        <v>0.10215423392247019</v>
      </c>
      <c r="CL312" s="37">
        <v>0.10220377425772589</v>
      </c>
      <c r="CM312" s="37">
        <v>0.1022571849819764</v>
      </c>
      <c r="CN312" s="37">
        <v>0.1024298831894595</v>
      </c>
      <c r="CO312" s="37">
        <v>0.1023435525973411</v>
      </c>
      <c r="CP312" s="37">
        <v>0.1022156660949404</v>
      </c>
      <c r="CQ312" s="37">
        <v>0.1029293313514392</v>
      </c>
      <c r="CR312" s="37">
        <v>0.10305577085612</v>
      </c>
      <c r="CS312" s="37">
        <v>0.10000359291627289</v>
      </c>
      <c r="CT312" s="37">
        <v>9.8940902870139666E-2</v>
      </c>
    </row>
    <row r="313" spans="1:98" x14ac:dyDescent="0.4">
      <c r="A313" s="96"/>
      <c r="B313" s="94" t="s">
        <v>134</v>
      </c>
      <c r="C313" s="36" t="s">
        <v>3</v>
      </c>
      <c r="D313" s="37">
        <v>3.2769601082864523E-2</v>
      </c>
      <c r="E313" s="37">
        <v>3.5174032597020129E-2</v>
      </c>
      <c r="F313" s="37">
        <v>3.647704485536505E-2</v>
      </c>
      <c r="G313" s="37">
        <v>2.2077108346806811E-2</v>
      </c>
      <c r="H313" s="37">
        <v>2.5886799686228281E-2</v>
      </c>
      <c r="I313" s="37">
        <v>2.3268866198861919E-2</v>
      </c>
      <c r="J313" s="37">
        <v>2.3170615988746871E-2</v>
      </c>
      <c r="K313" s="37">
        <v>2.231180836120928E-2</v>
      </c>
      <c r="L313" s="37">
        <v>2.3159908539399171E-2</v>
      </c>
      <c r="M313" s="37">
        <v>2.2441170978137168E-2</v>
      </c>
      <c r="N313" s="37">
        <v>1.793627853542764E-2</v>
      </c>
      <c r="O313" s="37">
        <v>1.5782878181748242E-2</v>
      </c>
      <c r="P313" s="37">
        <v>1.189358686907761E-2</v>
      </c>
      <c r="Q313" s="37">
        <v>7.8640398868327979E-3</v>
      </c>
      <c r="R313" s="37">
        <v>7.697756664684351E-3</v>
      </c>
      <c r="S313" s="37">
        <v>1.4370462168462061E-2</v>
      </c>
      <c r="T313" s="37">
        <v>2.0061037578472069E-2</v>
      </c>
      <c r="U313" s="37">
        <v>2.3595237683920151E-2</v>
      </c>
      <c r="V313" s="37">
        <v>3.1966652337225399E-2</v>
      </c>
      <c r="W313" s="37">
        <v>3.7067876926804313E-2</v>
      </c>
      <c r="X313" s="37">
        <v>4.2027953462241661E-2</v>
      </c>
      <c r="Y313" s="37">
        <v>4.6147303963248627E-2</v>
      </c>
      <c r="Z313" s="37">
        <v>4.7820666492507199E-2</v>
      </c>
      <c r="AA313" s="37">
        <v>5.1583104702291119E-2</v>
      </c>
      <c r="AB313" s="37">
        <v>5.8404695844254353E-2</v>
      </c>
      <c r="AC313" s="37">
        <v>6.1675876928665017E-2</v>
      </c>
      <c r="AD313" s="37">
        <v>6.7387504541602153E-2</v>
      </c>
      <c r="AE313" s="37">
        <v>7.7214742326740735E-2</v>
      </c>
      <c r="AF313" s="37">
        <v>9.2282162258605915E-2</v>
      </c>
      <c r="AG313" s="37">
        <v>0.10339072595329871</v>
      </c>
      <c r="AH313" s="37">
        <v>0.1134222185896312</v>
      </c>
      <c r="AI313" s="37">
        <v>0.11302961328862569</v>
      </c>
      <c r="AJ313" s="37">
        <v>0.1160584588645083</v>
      </c>
      <c r="AK313" s="37">
        <v>0.1130100979192913</v>
      </c>
      <c r="AL313" s="37">
        <v>0.11074881868485741</v>
      </c>
      <c r="AM313" s="37">
        <v>0.1108594947479403</v>
      </c>
      <c r="AN313" s="37">
        <v>0.110934145801351</v>
      </c>
      <c r="AO313" s="37">
        <v>0.1067352435873556</v>
      </c>
      <c r="AP313" s="37">
        <v>0.1087923905901174</v>
      </c>
      <c r="AQ313" s="37">
        <v>0.12562811367699031</v>
      </c>
      <c r="AR313" s="37">
        <v>0.12617529934036989</v>
      </c>
      <c r="AS313" s="37">
        <v>9.1105379530242836E-2</v>
      </c>
      <c r="AT313" s="37">
        <v>4.3624383881254107E-2</v>
      </c>
      <c r="AU313" s="37">
        <v>4.8829518536248173E-2</v>
      </c>
      <c r="AV313" s="37">
        <v>5.005651646435208E-2</v>
      </c>
      <c r="AW313" s="37">
        <v>4.7400482050009067E-2</v>
      </c>
      <c r="AX313" s="37">
        <v>4.7575647832020729E-2</v>
      </c>
      <c r="AY313" s="37">
        <v>4.7766849486794168E-2</v>
      </c>
      <c r="AZ313" s="37">
        <v>4.6483293079767139E-2</v>
      </c>
      <c r="BA313" s="37">
        <v>4.7441392678487113E-2</v>
      </c>
      <c r="BB313" s="37">
        <v>5.1429803812572651E-2</v>
      </c>
      <c r="BC313" s="37">
        <v>5.0049810591629759E-2</v>
      </c>
      <c r="BD313" s="37">
        <v>5.0020609190824308E-2</v>
      </c>
      <c r="BE313" s="37">
        <v>4.3975687265032253E-2</v>
      </c>
      <c r="BF313" s="37">
        <v>5.2083408861139373E-2</v>
      </c>
      <c r="BG313" s="37">
        <v>8.5756036110272396E-2</v>
      </c>
      <c r="BH313" s="37">
        <v>7.8306554239296458E-2</v>
      </c>
      <c r="BI313" s="37">
        <v>8.4585928360728369E-2</v>
      </c>
      <c r="BJ313" s="37">
        <v>8.4754761199148557E-2</v>
      </c>
      <c r="BK313" s="37">
        <v>8.4645817777818391E-2</v>
      </c>
      <c r="BL313" s="37">
        <v>8.3648412343386686E-2</v>
      </c>
      <c r="BM313" s="37">
        <v>8.2512727931060292E-2</v>
      </c>
      <c r="BN313" s="37">
        <v>7.8361806363240485E-2</v>
      </c>
      <c r="BO313" s="37">
        <v>7.811701250582137E-2</v>
      </c>
      <c r="BP313" s="37">
        <v>8.6900818510282571E-2</v>
      </c>
      <c r="BQ313" s="37">
        <v>7.6208345445087228E-2</v>
      </c>
      <c r="BR313" s="37">
        <v>7.6031886143017757E-2</v>
      </c>
      <c r="BS313" s="37">
        <v>7.6069018454003226E-2</v>
      </c>
      <c r="BT313" s="37">
        <v>7.6155916785414071E-2</v>
      </c>
      <c r="BU313" s="37">
        <v>7.6079373833205233E-2</v>
      </c>
      <c r="BV313" s="37">
        <v>7.6096099485361196E-2</v>
      </c>
      <c r="BW313" s="37">
        <v>7.5921914277393393E-2</v>
      </c>
      <c r="BX313" s="37">
        <v>9.5117073054468496E-2</v>
      </c>
      <c r="BY313" s="37">
        <v>9.7891672129904989E-2</v>
      </c>
      <c r="BZ313" s="37">
        <v>0.1005125545385014</v>
      </c>
      <c r="CA313" s="37">
        <v>0.1021190307307403</v>
      </c>
      <c r="CB313" s="37">
        <v>0.10436585380801019</v>
      </c>
      <c r="CC313" s="37">
        <v>0.13032241134824049</v>
      </c>
      <c r="CD313" s="37">
        <v>0.1301425364266223</v>
      </c>
      <c r="CE313" s="37">
        <v>0.11738755511548959</v>
      </c>
      <c r="CF313" s="37">
        <v>0.12601726549238501</v>
      </c>
      <c r="CG313" s="37">
        <v>0.12564526071695559</v>
      </c>
      <c r="CH313" s="37">
        <v>0.12594108071885959</v>
      </c>
      <c r="CI313" s="37">
        <v>7.8334984883921141E-2</v>
      </c>
      <c r="CJ313" s="37">
        <v>7.8157184361242707E-2</v>
      </c>
      <c r="CK313" s="37">
        <v>7.5992597997084216E-2</v>
      </c>
      <c r="CL313" s="37">
        <v>7.798938276837504E-2</v>
      </c>
      <c r="CM313" s="37">
        <v>7.8201596145236613E-2</v>
      </c>
      <c r="CN313" s="37">
        <v>7.8062313948062512E-2</v>
      </c>
      <c r="CO313" s="37">
        <v>7.6023340536953254E-2</v>
      </c>
      <c r="CP313" s="37">
        <v>7.3909957811446103E-2</v>
      </c>
      <c r="CQ313" s="37">
        <v>7.8201167388517998E-2</v>
      </c>
      <c r="CR313" s="37">
        <v>7.5944951646709155E-2</v>
      </c>
      <c r="CS313" s="37">
        <v>5.2251242209450821E-2</v>
      </c>
      <c r="CT313" s="37">
        <v>5.2237425502659231E-2</v>
      </c>
    </row>
    <row r="314" spans="1:98" x14ac:dyDescent="0.4">
      <c r="A314" s="96"/>
      <c r="B314" s="94"/>
      <c r="C314" s="36" t="s">
        <v>4</v>
      </c>
      <c r="D314" s="37">
        <v>0</v>
      </c>
      <c r="E314" s="37">
        <v>8.0279238172554623E-3</v>
      </c>
      <c r="F314" s="37">
        <v>1.233884399269821E-2</v>
      </c>
      <c r="G314" s="37">
        <v>1.475657897111359E-2</v>
      </c>
      <c r="H314" s="37">
        <v>1.3089114930771769E-2</v>
      </c>
      <c r="I314" s="37">
        <v>1.2562145482357069E-2</v>
      </c>
      <c r="J314" s="37">
        <v>1.154462047968529E-2</v>
      </c>
      <c r="K314" s="37">
        <v>1.079769226526648E-2</v>
      </c>
      <c r="L314" s="37">
        <v>1.061516391456228E-2</v>
      </c>
      <c r="M314" s="37">
        <v>1.0643700906962971E-2</v>
      </c>
      <c r="N314" s="37">
        <v>1.04800882507372E-2</v>
      </c>
      <c r="O314" s="37">
        <v>9.2390867787516383E-3</v>
      </c>
      <c r="P314" s="37">
        <v>8.1992020295559385E-3</v>
      </c>
      <c r="Q314" s="37">
        <v>6.7790974153915107E-3</v>
      </c>
      <c r="R314" s="37">
        <v>5.0373051586920271E-3</v>
      </c>
      <c r="S314" s="37">
        <v>4.181051228446358E-3</v>
      </c>
      <c r="T314" s="37">
        <v>5.3793164652319609E-3</v>
      </c>
      <c r="U314" s="37">
        <v>7.3266923051375681E-3</v>
      </c>
      <c r="V314" s="37">
        <v>9.2004952170377016E-3</v>
      </c>
      <c r="W314" s="37">
        <v>1.2342897492179049E-2</v>
      </c>
      <c r="X314" s="37">
        <v>1.495530618440938E-2</v>
      </c>
      <c r="Y314" s="37">
        <v>1.734963836287659E-2</v>
      </c>
      <c r="Z314" s="37">
        <v>1.9522652991126248E-2</v>
      </c>
      <c r="AA314" s="37">
        <v>2.0911262185876401E-2</v>
      </c>
      <c r="AB314" s="37">
        <v>2.2620295451326631E-2</v>
      </c>
      <c r="AC314" s="37">
        <v>2.4951202490947431E-2</v>
      </c>
      <c r="AD314" s="37">
        <v>2.6958090145541069E-2</v>
      </c>
      <c r="AE314" s="37">
        <v>2.9116570673866041E-2</v>
      </c>
      <c r="AF314" s="37">
        <v>3.2621954844274943E-2</v>
      </c>
      <c r="AG314" s="37">
        <v>3.7868750852195911E-2</v>
      </c>
      <c r="AH314" s="37">
        <v>4.3152494268204451E-2</v>
      </c>
      <c r="AI314" s="37">
        <v>4.8042293701583749E-2</v>
      </c>
      <c r="AJ314" s="37">
        <v>5.0570697203417787E-2</v>
      </c>
      <c r="AK314" s="37">
        <v>5.2310513760927622E-2</v>
      </c>
      <c r="AL314" s="37">
        <v>5.231433376043193E-2</v>
      </c>
      <c r="AM314" s="37">
        <v>5.1774959852688769E-2</v>
      </c>
      <c r="AN314" s="37">
        <v>5.1573931436041852E-2</v>
      </c>
      <c r="AO314" s="37">
        <v>5.0930183221779522E-2</v>
      </c>
      <c r="AP314" s="37">
        <v>4.9873426222659757E-2</v>
      </c>
      <c r="AQ314" s="37">
        <v>5.0193103770137942E-2</v>
      </c>
      <c r="AR314" s="37">
        <v>5.4285236044592122E-2</v>
      </c>
      <c r="AS314" s="37">
        <v>5.6049533705585422E-2</v>
      </c>
      <c r="AT314" s="37">
        <v>4.852298579735978E-2</v>
      </c>
      <c r="AU314" s="37">
        <v>3.384051254698725E-2</v>
      </c>
      <c r="AV314" s="37">
        <v>2.7865694452143638E-2</v>
      </c>
      <c r="AW314" s="37">
        <v>2.4540071735556949E-2</v>
      </c>
      <c r="AX314" s="37">
        <v>2.2085073756277138E-2</v>
      </c>
      <c r="AY314" s="37">
        <v>2.204343602455542E-2</v>
      </c>
      <c r="AZ314" s="37">
        <v>2.2091188720492431E-2</v>
      </c>
      <c r="BA314" s="37">
        <v>2.1645640643906151E-2</v>
      </c>
      <c r="BB314" s="37">
        <v>2.172528644844764E-2</v>
      </c>
      <c r="BC314" s="37">
        <v>2.2875952307567279E-2</v>
      </c>
      <c r="BD314" s="37">
        <v>2.2873418323469889E-2</v>
      </c>
      <c r="BE314" s="37">
        <v>2.304235836066967E-2</v>
      </c>
      <c r="BF314" s="37">
        <v>2.1590387335167379E-2</v>
      </c>
      <c r="BG314" s="37">
        <v>2.290128382310308E-2</v>
      </c>
      <c r="BH314" s="37">
        <v>3.168853350653978E-2</v>
      </c>
      <c r="BI314" s="37">
        <v>3.3836422332288452E-2</v>
      </c>
      <c r="BJ314" s="37">
        <v>3.6751188015412301E-2</v>
      </c>
      <c r="BK314" s="37">
        <v>3.8704369041879613E-2</v>
      </c>
      <c r="BL314" s="37">
        <v>3.8696894811774601E-2</v>
      </c>
      <c r="BM314" s="37">
        <v>3.8810206699922703E-2</v>
      </c>
      <c r="BN314" s="37">
        <v>3.8322528314799438E-2</v>
      </c>
      <c r="BO314" s="37">
        <v>3.6963130422502162E-2</v>
      </c>
      <c r="BP314" s="37">
        <v>3.6411711165457987E-2</v>
      </c>
      <c r="BQ314" s="37">
        <v>3.8114787154987742E-2</v>
      </c>
      <c r="BR314" s="37">
        <v>3.65276127970523E-2</v>
      </c>
      <c r="BS314" s="37">
        <v>3.5676127035043061E-2</v>
      </c>
      <c r="BT314" s="37">
        <v>3.5471972971297637E-2</v>
      </c>
      <c r="BU314" s="37">
        <v>3.4999137144178648E-2</v>
      </c>
      <c r="BV314" s="37">
        <v>3.4986851980633817E-2</v>
      </c>
      <c r="BW314" s="37">
        <v>3.5002415077756692E-2</v>
      </c>
      <c r="BX314" s="37">
        <v>3.5196664174141051E-2</v>
      </c>
      <c r="BY314" s="37">
        <v>3.971906706293974E-2</v>
      </c>
      <c r="BZ314" s="37">
        <v>4.2449399520017687E-2</v>
      </c>
      <c r="CA314" s="37">
        <v>4.4621559733682668E-2</v>
      </c>
      <c r="CB314" s="37">
        <v>4.6422972750522623E-2</v>
      </c>
      <c r="CC314" s="37">
        <v>4.7158285631268129E-2</v>
      </c>
      <c r="CD314" s="37">
        <v>5.3944411252881699E-2</v>
      </c>
      <c r="CE314" s="37">
        <v>5.7292972964420118E-2</v>
      </c>
      <c r="CF314" s="37">
        <v>5.5653539953291697E-2</v>
      </c>
      <c r="CG314" s="37">
        <v>5.735169226396894E-2</v>
      </c>
      <c r="CH314" s="37">
        <v>5.7800828439280083E-2</v>
      </c>
      <c r="CI314" s="37">
        <v>5.7721646248514738E-2</v>
      </c>
      <c r="CJ314" s="37">
        <v>4.616855398541244E-2</v>
      </c>
      <c r="CK314" s="37">
        <v>4.0923088861694067E-2</v>
      </c>
      <c r="CL314" s="37">
        <v>3.7965677070432573E-2</v>
      </c>
      <c r="CM314" s="37">
        <v>3.5709825988414733E-2</v>
      </c>
      <c r="CN314" s="37">
        <v>3.5899759655006747E-2</v>
      </c>
      <c r="CO314" s="37">
        <v>3.5998491947696797E-2</v>
      </c>
      <c r="CP314" s="37">
        <v>3.5459474098318608E-2</v>
      </c>
      <c r="CQ314" s="37">
        <v>3.4669453042042407E-2</v>
      </c>
      <c r="CR314" s="37">
        <v>3.5289795197124697E-2</v>
      </c>
      <c r="CS314" s="37">
        <v>3.4973100945126873E-2</v>
      </c>
      <c r="CT314" s="37">
        <v>2.9208060196487431E-2</v>
      </c>
    </row>
    <row r="315" spans="1:98" x14ac:dyDescent="0.4">
      <c r="A315" s="96"/>
      <c r="B315" s="94"/>
      <c r="C315" s="36" t="s">
        <v>6</v>
      </c>
      <c r="D315" s="37">
        <v>3.2769601082864523E-2</v>
      </c>
      <c r="E315" s="37">
        <v>4.3201956414275593E-2</v>
      </c>
      <c r="F315" s="37">
        <v>4.8815888848063253E-2</v>
      </c>
      <c r="G315" s="37">
        <v>3.6833687317920402E-2</v>
      </c>
      <c r="H315" s="37">
        <v>3.8975914617000049E-2</v>
      </c>
      <c r="I315" s="37">
        <v>3.5831011681219001E-2</v>
      </c>
      <c r="J315" s="37">
        <v>3.4715236468432158E-2</v>
      </c>
      <c r="K315" s="37">
        <v>3.310950062647576E-2</v>
      </c>
      <c r="L315" s="37">
        <v>3.3775072453961448E-2</v>
      </c>
      <c r="M315" s="37">
        <v>3.3084871885100141E-2</v>
      </c>
      <c r="N315" s="37">
        <v>2.841636678616483E-2</v>
      </c>
      <c r="O315" s="37">
        <v>2.5021964960499882E-2</v>
      </c>
      <c r="P315" s="37">
        <v>2.009278889863355E-2</v>
      </c>
      <c r="Q315" s="37">
        <v>1.464313730222431E-2</v>
      </c>
      <c r="R315" s="37">
        <v>1.273506182337638E-2</v>
      </c>
      <c r="S315" s="37">
        <v>1.8551513396908421E-2</v>
      </c>
      <c r="T315" s="37">
        <v>2.5440354043704039E-2</v>
      </c>
      <c r="U315" s="37">
        <v>3.0921929989057718E-2</v>
      </c>
      <c r="V315" s="37">
        <v>4.1167147554263088E-2</v>
      </c>
      <c r="W315" s="37">
        <v>4.9410774418983353E-2</v>
      </c>
      <c r="X315" s="37">
        <v>5.6983259646651033E-2</v>
      </c>
      <c r="Y315" s="37">
        <v>6.3496942326125225E-2</v>
      </c>
      <c r="Z315" s="37">
        <v>6.7343319483633451E-2</v>
      </c>
      <c r="AA315" s="37">
        <v>7.2494366888167516E-2</v>
      </c>
      <c r="AB315" s="37">
        <v>8.1024991295580981E-2</v>
      </c>
      <c r="AC315" s="37">
        <v>8.6627079419612452E-2</v>
      </c>
      <c r="AD315" s="37">
        <v>9.4345594687143222E-2</v>
      </c>
      <c r="AE315" s="37">
        <v>0.1063313130006068</v>
      </c>
      <c r="AF315" s="37">
        <v>0.12490411710288089</v>
      </c>
      <c r="AG315" s="37">
        <v>0.14125947680549461</v>
      </c>
      <c r="AH315" s="37">
        <v>0.1565747128578357</v>
      </c>
      <c r="AI315" s="37">
        <v>0.16107190699020951</v>
      </c>
      <c r="AJ315" s="37">
        <v>0.16662915606792611</v>
      </c>
      <c r="AK315" s="37">
        <v>0.165320611680219</v>
      </c>
      <c r="AL315" s="37">
        <v>0.16306315244528929</v>
      </c>
      <c r="AM315" s="37">
        <v>0.16263445460062911</v>
      </c>
      <c r="AN315" s="37">
        <v>0.16250807723739291</v>
      </c>
      <c r="AO315" s="37">
        <v>0.15766542680913509</v>
      </c>
      <c r="AP315" s="37">
        <v>0.15866581681277719</v>
      </c>
      <c r="AQ315" s="37">
        <v>0.17582121744712831</v>
      </c>
      <c r="AR315" s="37">
        <v>0.18046053538496201</v>
      </c>
      <c r="AS315" s="37">
        <v>0.14715491323582819</v>
      </c>
      <c r="AT315" s="37">
        <v>9.214736967861388E-2</v>
      </c>
      <c r="AU315" s="37">
        <v>8.2670031083235423E-2</v>
      </c>
      <c r="AV315" s="37">
        <v>7.7922210916495732E-2</v>
      </c>
      <c r="AW315" s="37">
        <v>7.1940553785566019E-2</v>
      </c>
      <c r="AX315" s="37">
        <v>6.9660721588297878E-2</v>
      </c>
      <c r="AY315" s="37">
        <v>6.9810285511349587E-2</v>
      </c>
      <c r="AZ315" s="37">
        <v>6.8574481800259574E-2</v>
      </c>
      <c r="BA315" s="37">
        <v>6.9087033322393257E-2</v>
      </c>
      <c r="BB315" s="37">
        <v>7.3155090261020281E-2</v>
      </c>
      <c r="BC315" s="37">
        <v>7.2925762899197041E-2</v>
      </c>
      <c r="BD315" s="37">
        <v>7.2894027514294205E-2</v>
      </c>
      <c r="BE315" s="37">
        <v>6.7018045625701919E-2</v>
      </c>
      <c r="BF315" s="37">
        <v>7.3673796196306748E-2</v>
      </c>
      <c r="BG315" s="37">
        <v>0.1086573199333755</v>
      </c>
      <c r="BH315" s="37">
        <v>0.1099950877458362</v>
      </c>
      <c r="BI315" s="37">
        <v>0.11842235069301681</v>
      </c>
      <c r="BJ315" s="37">
        <v>0.1215059492145609</v>
      </c>
      <c r="BK315" s="37">
        <v>0.123350186819698</v>
      </c>
      <c r="BL315" s="37">
        <v>0.1223453071551613</v>
      </c>
      <c r="BM315" s="37">
        <v>0.121322934630983</v>
      </c>
      <c r="BN315" s="37">
        <v>0.1166843346780399</v>
      </c>
      <c r="BO315" s="37">
        <v>0.1150801429283235</v>
      </c>
      <c r="BP315" s="37">
        <v>0.12331252967574061</v>
      </c>
      <c r="BQ315" s="37">
        <v>0.114323132600075</v>
      </c>
      <c r="BR315" s="37">
        <v>0.1125594989400701</v>
      </c>
      <c r="BS315" s="37">
        <v>0.11174514548904629</v>
      </c>
      <c r="BT315" s="37">
        <v>0.1116278897567117</v>
      </c>
      <c r="BU315" s="37">
        <v>0.1110785109773839</v>
      </c>
      <c r="BV315" s="37">
        <v>0.11108295146599501</v>
      </c>
      <c r="BW315" s="37">
        <v>0.11092432935515011</v>
      </c>
      <c r="BX315" s="37">
        <v>0.13031373722860951</v>
      </c>
      <c r="BY315" s="37">
        <v>0.13761073919284469</v>
      </c>
      <c r="BZ315" s="37">
        <v>0.14296195405851911</v>
      </c>
      <c r="CA315" s="37">
        <v>0.146740590464423</v>
      </c>
      <c r="CB315" s="37">
        <v>0.15078882655853279</v>
      </c>
      <c r="CC315" s="37">
        <v>0.17748069697950861</v>
      </c>
      <c r="CD315" s="37">
        <v>0.18408694767950401</v>
      </c>
      <c r="CE315" s="37">
        <v>0.17468052807990969</v>
      </c>
      <c r="CF315" s="37">
        <v>0.18167080544567671</v>
      </c>
      <c r="CG315" s="37">
        <v>0.1829969529809245</v>
      </c>
      <c r="CH315" s="37">
        <v>0.1837419091581397</v>
      </c>
      <c r="CI315" s="37">
        <v>0.13605663113243591</v>
      </c>
      <c r="CJ315" s="37">
        <v>0.1243257383466552</v>
      </c>
      <c r="CK315" s="37">
        <v>0.1169156868587783</v>
      </c>
      <c r="CL315" s="37">
        <v>0.11595505983880761</v>
      </c>
      <c r="CM315" s="37">
        <v>0.11391142213365139</v>
      </c>
      <c r="CN315" s="37">
        <v>0.1139620736030693</v>
      </c>
      <c r="CO315" s="37">
        <v>0.1120218324846501</v>
      </c>
      <c r="CP315" s="37">
        <v>0.1093694319097647</v>
      </c>
      <c r="CQ315" s="37">
        <v>0.1128706204305604</v>
      </c>
      <c r="CR315" s="37">
        <v>0.1112347468438338</v>
      </c>
      <c r="CS315" s="37">
        <v>8.722434315457768E-2</v>
      </c>
      <c r="CT315" s="37">
        <v>8.1445485699146655E-2</v>
      </c>
    </row>
    <row r="316" spans="1:98" x14ac:dyDescent="0.4">
      <c r="A316" s="96"/>
      <c r="B316" s="94" t="s">
        <v>135</v>
      </c>
      <c r="C316" s="36" t="s">
        <v>3</v>
      </c>
      <c r="D316" s="37">
        <v>2.765837643037301E-2</v>
      </c>
      <c r="E316" s="37">
        <v>2.9723126302743281E-2</v>
      </c>
      <c r="F316" s="37">
        <v>3.087558837769757E-2</v>
      </c>
      <c r="G316" s="37">
        <v>1.8646879137842499E-2</v>
      </c>
      <c r="H316" s="37">
        <v>2.188604796597363E-2</v>
      </c>
      <c r="I316" s="37">
        <v>1.9656942887536989E-2</v>
      </c>
      <c r="J316" s="37">
        <v>1.9638120171037679E-2</v>
      </c>
      <c r="K316" s="37">
        <v>1.8869748436779219E-2</v>
      </c>
      <c r="L316" s="37">
        <v>1.9563452007316431E-2</v>
      </c>
      <c r="M316" s="37">
        <v>1.9001938231255618E-2</v>
      </c>
      <c r="N316" s="37">
        <v>1.5146819278003021E-2</v>
      </c>
      <c r="O316" s="37">
        <v>1.3292639936123561E-2</v>
      </c>
      <c r="P316" s="37">
        <v>1.002096630475785E-2</v>
      </c>
      <c r="Q316" s="37">
        <v>6.6580369914864476E-3</v>
      </c>
      <c r="R316" s="37">
        <v>6.5262310063084871E-3</v>
      </c>
      <c r="S316" s="37">
        <v>1.213964191754092E-2</v>
      </c>
      <c r="T316" s="37">
        <v>1.6947652079749451E-2</v>
      </c>
      <c r="U316" s="37">
        <v>1.9893519944089749E-2</v>
      </c>
      <c r="V316" s="37">
        <v>2.713450426153792E-2</v>
      </c>
      <c r="W316" s="37">
        <v>3.1320898471661841E-2</v>
      </c>
      <c r="X316" s="37">
        <v>3.5423118859052513E-2</v>
      </c>
      <c r="Y316" s="37">
        <v>3.8939145456592959E-2</v>
      </c>
      <c r="Z316" s="37">
        <v>4.0513039054492037E-2</v>
      </c>
      <c r="AA316" s="37">
        <v>4.368421918588658E-2</v>
      </c>
      <c r="AB316" s="37">
        <v>4.9392472272878449E-2</v>
      </c>
      <c r="AC316" s="37">
        <v>5.217940413470612E-2</v>
      </c>
      <c r="AD316" s="37">
        <v>5.6833633612835548E-2</v>
      </c>
      <c r="AE316" s="37">
        <v>6.5441002203644488E-2</v>
      </c>
      <c r="AF316" s="37">
        <v>7.7897440078177699E-2</v>
      </c>
      <c r="AG316" s="37">
        <v>8.7249453730805143E-2</v>
      </c>
      <c r="AH316" s="37">
        <v>9.5701534309571484E-2</v>
      </c>
      <c r="AI316" s="37">
        <v>9.5286269233139792E-2</v>
      </c>
      <c r="AJ316" s="37">
        <v>9.8122334662320718E-2</v>
      </c>
      <c r="AK316" s="37">
        <v>9.5479053925683441E-2</v>
      </c>
      <c r="AL316" s="37">
        <v>9.3706013583158554E-2</v>
      </c>
      <c r="AM316" s="37">
        <v>9.3821423600028653E-2</v>
      </c>
      <c r="AN316" s="37">
        <v>9.3736015975288328E-2</v>
      </c>
      <c r="AO316" s="37">
        <v>8.9976189701595072E-2</v>
      </c>
      <c r="AP316" s="37">
        <v>9.179264491742721E-2</v>
      </c>
      <c r="AQ316" s="37">
        <v>0.1067808705551971</v>
      </c>
      <c r="AR316" s="37">
        <v>0.1063871557760311</v>
      </c>
      <c r="AS316" s="37">
        <v>7.7210531348161679E-2</v>
      </c>
      <c r="AT316" s="37">
        <v>3.673117745855814E-2</v>
      </c>
      <c r="AU316" s="37">
        <v>4.1279864909592137E-2</v>
      </c>
      <c r="AV316" s="37">
        <v>4.2256572653637262E-2</v>
      </c>
      <c r="AW316" s="37">
        <v>4.0107466524929421E-2</v>
      </c>
      <c r="AX316" s="37">
        <v>4.017167586281261E-2</v>
      </c>
      <c r="AY316" s="37">
        <v>4.0422313820757803E-2</v>
      </c>
      <c r="AZ316" s="37">
        <v>3.9306859104776833E-2</v>
      </c>
      <c r="BA316" s="37">
        <v>4.0112430327577872E-2</v>
      </c>
      <c r="BB316" s="37">
        <v>4.3417651953843027E-2</v>
      </c>
      <c r="BC316" s="37">
        <v>4.2341849850909268E-2</v>
      </c>
      <c r="BD316" s="37">
        <v>4.2169173961024799E-2</v>
      </c>
      <c r="BE316" s="37">
        <v>3.715902689691216E-2</v>
      </c>
      <c r="BF316" s="37">
        <v>4.4186075530860333E-2</v>
      </c>
      <c r="BG316" s="37">
        <v>7.2507871201549959E-2</v>
      </c>
      <c r="BH316" s="37">
        <v>6.6124085946061062E-2</v>
      </c>
      <c r="BI316" s="37">
        <v>7.174464921094828E-2</v>
      </c>
      <c r="BJ316" s="37">
        <v>7.151241946966673E-2</v>
      </c>
      <c r="BK316" s="37">
        <v>7.1648124417968334E-2</v>
      </c>
      <c r="BL316" s="37">
        <v>7.048318777695238E-2</v>
      </c>
      <c r="BM316" s="37">
        <v>6.9834581834728335E-2</v>
      </c>
      <c r="BN316" s="37">
        <v>6.620725792105199E-2</v>
      </c>
      <c r="BO316" s="37">
        <v>6.6017023755301107E-2</v>
      </c>
      <c r="BP316" s="37">
        <v>7.3252197325889723E-2</v>
      </c>
      <c r="BQ316" s="37">
        <v>6.4302956603096775E-2</v>
      </c>
      <c r="BR316" s="37">
        <v>6.4234028628790796E-2</v>
      </c>
      <c r="BS316" s="37">
        <v>6.4438848853691708E-2</v>
      </c>
      <c r="BT316" s="37">
        <v>6.4098473568932474E-2</v>
      </c>
      <c r="BU316" s="37">
        <v>6.4227974247368175E-2</v>
      </c>
      <c r="BV316" s="37">
        <v>6.4208763529528534E-2</v>
      </c>
      <c r="BW316" s="37">
        <v>6.4274514744306788E-2</v>
      </c>
      <c r="BX316" s="37">
        <v>8.0316196687812952E-2</v>
      </c>
      <c r="BY316" s="37">
        <v>8.2762370575313993E-2</v>
      </c>
      <c r="BZ316" s="37">
        <v>8.499872901273603E-2</v>
      </c>
      <c r="CA316" s="37">
        <v>8.6448005877930625E-2</v>
      </c>
      <c r="CB316" s="37">
        <v>8.8206240463647986E-2</v>
      </c>
      <c r="CC316" s="37">
        <v>0.11006532728261929</v>
      </c>
      <c r="CD316" s="37">
        <v>0.1101076904574918</v>
      </c>
      <c r="CE316" s="37">
        <v>9.9012777484203673E-2</v>
      </c>
      <c r="CF316" s="37">
        <v>0.1063815749274333</v>
      </c>
      <c r="CG316" s="37">
        <v>0.1066164670927526</v>
      </c>
      <c r="CH316" s="37">
        <v>0.10648141186251719</v>
      </c>
      <c r="CI316" s="37">
        <v>6.607808768245331E-2</v>
      </c>
      <c r="CJ316" s="37">
        <v>6.6094607578907047E-2</v>
      </c>
      <c r="CK316" s="37">
        <v>6.4300308775176507E-2</v>
      </c>
      <c r="CL316" s="37">
        <v>6.60870574668488E-2</v>
      </c>
      <c r="CM316" s="37">
        <v>6.6163915487526703E-2</v>
      </c>
      <c r="CN316" s="37">
        <v>6.6023749414191896E-2</v>
      </c>
      <c r="CO316" s="37">
        <v>6.4323442436942227E-2</v>
      </c>
      <c r="CP316" s="37">
        <v>6.2461641151817272E-2</v>
      </c>
      <c r="CQ316" s="37">
        <v>6.6026758327599411E-2</v>
      </c>
      <c r="CR316" s="37">
        <v>6.4209201886496606E-2</v>
      </c>
      <c r="CS316" s="37">
        <v>4.4139143112154298E-2</v>
      </c>
      <c r="CT316" s="37">
        <v>4.4075163578478967E-2</v>
      </c>
    </row>
    <row r="317" spans="1:98" x14ac:dyDescent="0.4">
      <c r="A317" s="96"/>
      <c r="B317" s="94"/>
      <c r="C317" s="36" t="s">
        <v>4</v>
      </c>
      <c r="D317" s="37">
        <v>0</v>
      </c>
      <c r="E317" s="37">
        <v>0</v>
      </c>
      <c r="F317" s="37">
        <v>0</v>
      </c>
      <c r="G317" s="37">
        <v>0</v>
      </c>
      <c r="H317" s="37">
        <v>0</v>
      </c>
      <c r="I317" s="37">
        <v>0</v>
      </c>
      <c r="J317" s="37">
        <v>0</v>
      </c>
      <c r="K317" s="37">
        <v>0</v>
      </c>
      <c r="L317" s="37">
        <v>0</v>
      </c>
      <c r="M317" s="37">
        <v>0</v>
      </c>
      <c r="N317" s="37">
        <v>0</v>
      </c>
      <c r="O317" s="37">
        <v>0</v>
      </c>
      <c r="P317" s="37">
        <v>0</v>
      </c>
      <c r="Q317" s="37">
        <v>0</v>
      </c>
      <c r="R317" s="37">
        <v>0</v>
      </c>
      <c r="S317" s="37">
        <v>0</v>
      </c>
      <c r="T317" s="37">
        <v>0</v>
      </c>
      <c r="U317" s="37">
        <v>0</v>
      </c>
      <c r="V317" s="37">
        <v>0</v>
      </c>
      <c r="W317" s="37">
        <v>0</v>
      </c>
      <c r="X317" s="37">
        <v>0</v>
      </c>
      <c r="Y317" s="37">
        <v>0</v>
      </c>
      <c r="Z317" s="37">
        <v>0</v>
      </c>
      <c r="AA317" s="37">
        <v>0</v>
      </c>
      <c r="AB317" s="37">
        <v>0</v>
      </c>
      <c r="AC317" s="37">
        <v>0</v>
      </c>
      <c r="AD317" s="37">
        <v>0</v>
      </c>
      <c r="AE317" s="37">
        <v>0</v>
      </c>
      <c r="AF317" s="37">
        <v>0</v>
      </c>
      <c r="AG317" s="37">
        <v>0</v>
      </c>
      <c r="AH317" s="37">
        <v>0</v>
      </c>
      <c r="AI317" s="37">
        <v>0</v>
      </c>
      <c r="AJ317" s="37">
        <v>0</v>
      </c>
      <c r="AK317" s="37">
        <v>0</v>
      </c>
      <c r="AL317" s="37">
        <v>0</v>
      </c>
      <c r="AM317" s="37">
        <v>0</v>
      </c>
      <c r="AN317" s="37">
        <v>0</v>
      </c>
      <c r="AO317" s="37">
        <v>0</v>
      </c>
      <c r="AP317" s="37">
        <v>0</v>
      </c>
      <c r="AQ317" s="37">
        <v>0</v>
      </c>
      <c r="AR317" s="37">
        <v>0</v>
      </c>
      <c r="AS317" s="37">
        <v>0</v>
      </c>
      <c r="AT317" s="37">
        <v>0</v>
      </c>
      <c r="AU317" s="37">
        <v>0</v>
      </c>
      <c r="AV317" s="37">
        <v>0</v>
      </c>
      <c r="AW317" s="37">
        <v>0</v>
      </c>
      <c r="AX317" s="37">
        <v>0</v>
      </c>
      <c r="AY317" s="37">
        <v>0</v>
      </c>
      <c r="AZ317" s="37">
        <v>0</v>
      </c>
      <c r="BA317" s="37">
        <v>0</v>
      </c>
      <c r="BB317" s="37">
        <v>0</v>
      </c>
      <c r="BC317" s="37">
        <v>0</v>
      </c>
      <c r="BD317" s="37">
        <v>0</v>
      </c>
      <c r="BE317" s="37">
        <v>0</v>
      </c>
      <c r="BF317" s="37">
        <v>0</v>
      </c>
      <c r="BG317" s="37">
        <v>0</v>
      </c>
      <c r="BH317" s="37">
        <v>0</v>
      </c>
      <c r="BI317" s="37">
        <v>0</v>
      </c>
      <c r="BJ317" s="37">
        <v>0</v>
      </c>
      <c r="BK317" s="37">
        <v>0</v>
      </c>
      <c r="BL317" s="37">
        <v>0</v>
      </c>
      <c r="BM317" s="37">
        <v>0</v>
      </c>
      <c r="BN317" s="37">
        <v>0</v>
      </c>
      <c r="BO317" s="37">
        <v>0</v>
      </c>
      <c r="BP317" s="37">
        <v>0</v>
      </c>
      <c r="BQ317" s="37">
        <v>0</v>
      </c>
      <c r="BR317" s="37">
        <v>0</v>
      </c>
      <c r="BS317" s="37">
        <v>0</v>
      </c>
      <c r="BT317" s="37">
        <v>0</v>
      </c>
      <c r="BU317" s="37">
        <v>0</v>
      </c>
      <c r="BV317" s="37">
        <v>0</v>
      </c>
      <c r="BW317" s="37">
        <v>0</v>
      </c>
      <c r="BX317" s="37">
        <v>0</v>
      </c>
      <c r="BY317" s="37">
        <v>0</v>
      </c>
      <c r="BZ317" s="37">
        <v>0</v>
      </c>
      <c r="CA317" s="37">
        <v>0</v>
      </c>
      <c r="CB317" s="37">
        <v>0</v>
      </c>
      <c r="CC317" s="37">
        <v>0</v>
      </c>
      <c r="CD317" s="37">
        <v>0</v>
      </c>
      <c r="CE317" s="37">
        <v>0</v>
      </c>
      <c r="CF317" s="37">
        <v>0</v>
      </c>
      <c r="CG317" s="37">
        <v>0</v>
      </c>
      <c r="CH317" s="37">
        <v>0</v>
      </c>
      <c r="CI317" s="37">
        <v>0</v>
      </c>
      <c r="CJ317" s="37">
        <v>0</v>
      </c>
      <c r="CK317" s="37">
        <v>0</v>
      </c>
      <c r="CL317" s="37">
        <v>0</v>
      </c>
      <c r="CM317" s="37">
        <v>0</v>
      </c>
      <c r="CN317" s="37">
        <v>0</v>
      </c>
      <c r="CO317" s="37">
        <v>0</v>
      </c>
      <c r="CP317" s="37">
        <v>0</v>
      </c>
      <c r="CQ317" s="37">
        <v>0</v>
      </c>
      <c r="CR317" s="37">
        <v>0</v>
      </c>
      <c r="CS317" s="37">
        <v>0</v>
      </c>
      <c r="CT317" s="37">
        <v>0</v>
      </c>
    </row>
    <row r="318" spans="1:98" x14ac:dyDescent="0.4">
      <c r="A318" s="96"/>
      <c r="B318" s="94"/>
      <c r="C318" s="36" t="s">
        <v>6</v>
      </c>
      <c r="D318" s="37">
        <v>2.765837643037301E-2</v>
      </c>
      <c r="E318" s="37">
        <v>2.9723126302743281E-2</v>
      </c>
      <c r="F318" s="37">
        <v>3.087558837769757E-2</v>
      </c>
      <c r="G318" s="37">
        <v>1.8646879137842499E-2</v>
      </c>
      <c r="H318" s="37">
        <v>2.188604796597363E-2</v>
      </c>
      <c r="I318" s="37">
        <v>1.9656942887536989E-2</v>
      </c>
      <c r="J318" s="37">
        <v>1.9638120171037679E-2</v>
      </c>
      <c r="K318" s="37">
        <v>1.8869748436779219E-2</v>
      </c>
      <c r="L318" s="37">
        <v>1.9563452007316431E-2</v>
      </c>
      <c r="M318" s="37">
        <v>1.9001938231255618E-2</v>
      </c>
      <c r="N318" s="37">
        <v>1.5146819278003021E-2</v>
      </c>
      <c r="O318" s="37">
        <v>1.3292639936123561E-2</v>
      </c>
      <c r="P318" s="37">
        <v>1.002096630475785E-2</v>
      </c>
      <c r="Q318" s="37">
        <v>6.6580369914864476E-3</v>
      </c>
      <c r="R318" s="37">
        <v>6.5262310063084871E-3</v>
      </c>
      <c r="S318" s="37">
        <v>1.213964191754092E-2</v>
      </c>
      <c r="T318" s="37">
        <v>1.6947652079749451E-2</v>
      </c>
      <c r="U318" s="37">
        <v>1.9893519944089749E-2</v>
      </c>
      <c r="V318" s="37">
        <v>2.713450426153792E-2</v>
      </c>
      <c r="W318" s="37">
        <v>3.1320898471661841E-2</v>
      </c>
      <c r="X318" s="37">
        <v>3.5423118859052513E-2</v>
      </c>
      <c r="Y318" s="37">
        <v>3.8939145456592959E-2</v>
      </c>
      <c r="Z318" s="37">
        <v>4.0513039054492037E-2</v>
      </c>
      <c r="AA318" s="37">
        <v>4.368421918588658E-2</v>
      </c>
      <c r="AB318" s="37">
        <v>4.9392472272878449E-2</v>
      </c>
      <c r="AC318" s="37">
        <v>5.217940413470612E-2</v>
      </c>
      <c r="AD318" s="37">
        <v>5.6833633612835548E-2</v>
      </c>
      <c r="AE318" s="37">
        <v>6.5441002203644488E-2</v>
      </c>
      <c r="AF318" s="37">
        <v>7.7897440078177699E-2</v>
      </c>
      <c r="AG318" s="37">
        <v>8.7249453730805143E-2</v>
      </c>
      <c r="AH318" s="37">
        <v>9.5701534309571484E-2</v>
      </c>
      <c r="AI318" s="37">
        <v>9.5286269233139792E-2</v>
      </c>
      <c r="AJ318" s="37">
        <v>9.8122334662320718E-2</v>
      </c>
      <c r="AK318" s="37">
        <v>9.5479053925683441E-2</v>
      </c>
      <c r="AL318" s="37">
        <v>9.3706013583158554E-2</v>
      </c>
      <c r="AM318" s="37">
        <v>9.3821423600028653E-2</v>
      </c>
      <c r="AN318" s="37">
        <v>9.3736015975288328E-2</v>
      </c>
      <c r="AO318" s="37">
        <v>8.9976189701595072E-2</v>
      </c>
      <c r="AP318" s="37">
        <v>9.179264491742721E-2</v>
      </c>
      <c r="AQ318" s="37">
        <v>0.1067808705551971</v>
      </c>
      <c r="AR318" s="37">
        <v>0.1063871557760311</v>
      </c>
      <c r="AS318" s="37">
        <v>7.7210531348161679E-2</v>
      </c>
      <c r="AT318" s="37">
        <v>3.673117745855814E-2</v>
      </c>
      <c r="AU318" s="37">
        <v>4.1279864909592137E-2</v>
      </c>
      <c r="AV318" s="37">
        <v>4.2256572653637262E-2</v>
      </c>
      <c r="AW318" s="37">
        <v>4.0107466524929421E-2</v>
      </c>
      <c r="AX318" s="37">
        <v>4.017167586281261E-2</v>
      </c>
      <c r="AY318" s="37">
        <v>4.0422313820757803E-2</v>
      </c>
      <c r="AZ318" s="37">
        <v>3.9306859104776833E-2</v>
      </c>
      <c r="BA318" s="37">
        <v>4.0112430327577872E-2</v>
      </c>
      <c r="BB318" s="37">
        <v>4.3417651953843027E-2</v>
      </c>
      <c r="BC318" s="37">
        <v>4.2341849850909268E-2</v>
      </c>
      <c r="BD318" s="37">
        <v>4.2169173961024799E-2</v>
      </c>
      <c r="BE318" s="37">
        <v>3.715902689691216E-2</v>
      </c>
      <c r="BF318" s="37">
        <v>4.4186075530860333E-2</v>
      </c>
      <c r="BG318" s="37">
        <v>7.2507871201549959E-2</v>
      </c>
      <c r="BH318" s="37">
        <v>6.6124085946061062E-2</v>
      </c>
      <c r="BI318" s="37">
        <v>7.174464921094828E-2</v>
      </c>
      <c r="BJ318" s="37">
        <v>7.151241946966673E-2</v>
      </c>
      <c r="BK318" s="37">
        <v>7.1648124417968334E-2</v>
      </c>
      <c r="BL318" s="37">
        <v>7.048318777695238E-2</v>
      </c>
      <c r="BM318" s="37">
        <v>6.9834581834728335E-2</v>
      </c>
      <c r="BN318" s="37">
        <v>6.620725792105199E-2</v>
      </c>
      <c r="BO318" s="37">
        <v>6.6017023755301107E-2</v>
      </c>
      <c r="BP318" s="37">
        <v>7.3252197325889723E-2</v>
      </c>
      <c r="BQ318" s="37">
        <v>6.4302956603096775E-2</v>
      </c>
      <c r="BR318" s="37">
        <v>6.4234028628790796E-2</v>
      </c>
      <c r="BS318" s="37">
        <v>6.4438848853691708E-2</v>
      </c>
      <c r="BT318" s="37">
        <v>6.4098473568932474E-2</v>
      </c>
      <c r="BU318" s="37">
        <v>6.4227974247368175E-2</v>
      </c>
      <c r="BV318" s="37">
        <v>6.4208763529528534E-2</v>
      </c>
      <c r="BW318" s="37">
        <v>6.4274514744306788E-2</v>
      </c>
      <c r="BX318" s="37">
        <v>8.0316196687812952E-2</v>
      </c>
      <c r="BY318" s="37">
        <v>8.2762370575313993E-2</v>
      </c>
      <c r="BZ318" s="37">
        <v>8.499872901273603E-2</v>
      </c>
      <c r="CA318" s="37">
        <v>8.6448005877930625E-2</v>
      </c>
      <c r="CB318" s="37">
        <v>8.8206240463647986E-2</v>
      </c>
      <c r="CC318" s="37">
        <v>0.11006532728261929</v>
      </c>
      <c r="CD318" s="37">
        <v>0.1101076904574918</v>
      </c>
      <c r="CE318" s="37">
        <v>9.9012777484203673E-2</v>
      </c>
      <c r="CF318" s="37">
        <v>0.1063815749274333</v>
      </c>
      <c r="CG318" s="37">
        <v>0.1066164670927526</v>
      </c>
      <c r="CH318" s="37">
        <v>0.10648141186251719</v>
      </c>
      <c r="CI318" s="37">
        <v>6.607808768245331E-2</v>
      </c>
      <c r="CJ318" s="37">
        <v>6.6094607578907047E-2</v>
      </c>
      <c r="CK318" s="37">
        <v>6.4300308775176507E-2</v>
      </c>
      <c r="CL318" s="37">
        <v>6.60870574668488E-2</v>
      </c>
      <c r="CM318" s="37">
        <v>6.6163915487526703E-2</v>
      </c>
      <c r="CN318" s="37">
        <v>6.6023749414191896E-2</v>
      </c>
      <c r="CO318" s="37">
        <v>6.4323442436942227E-2</v>
      </c>
      <c r="CP318" s="37">
        <v>6.2461641151817272E-2</v>
      </c>
      <c r="CQ318" s="37">
        <v>6.6026758327599411E-2</v>
      </c>
      <c r="CR318" s="37">
        <v>6.4209201886496606E-2</v>
      </c>
      <c r="CS318" s="37">
        <v>4.4139143112154298E-2</v>
      </c>
      <c r="CT318" s="37">
        <v>4.4075163578478967E-2</v>
      </c>
    </row>
    <row r="319" spans="1:98" x14ac:dyDescent="0.4">
      <c r="A319" s="96"/>
      <c r="B319" s="94" t="s">
        <v>136</v>
      </c>
      <c r="C319" s="36" t="s">
        <v>60</v>
      </c>
      <c r="D319" s="37">
        <v>5.9602472238100451E-7</v>
      </c>
      <c r="E319" s="37">
        <v>8.297417427021453E-7</v>
      </c>
      <c r="F319" s="37">
        <v>9.9959160836015203E-7</v>
      </c>
      <c r="G319" s="37">
        <v>9.0553240451265247E-7</v>
      </c>
      <c r="H319" s="37">
        <v>9.5411506911570346E-7</v>
      </c>
      <c r="I319" s="37">
        <v>1.030097728426279E-6</v>
      </c>
      <c r="J319" s="37">
        <v>1.186619571444176E-6</v>
      </c>
      <c r="K319" s="37">
        <v>1.6988480381628111E-6</v>
      </c>
      <c r="L319" s="37">
        <v>1.909363907339027E-6</v>
      </c>
      <c r="M319" s="37">
        <v>2.3996774888160999E-6</v>
      </c>
      <c r="N319" s="37">
        <v>2.367609333348642E-6</v>
      </c>
      <c r="O319" s="37">
        <v>2.3924962747054622E-6</v>
      </c>
      <c r="P319" s="37">
        <v>1.8874150113979571E-6</v>
      </c>
      <c r="Q319" s="37">
        <v>1.3383195706880481E-6</v>
      </c>
      <c r="R319" s="37">
        <v>1.0218574206705141E-6</v>
      </c>
      <c r="S319" s="37">
        <v>3.2163788526012352E-7</v>
      </c>
      <c r="T319" s="37">
        <v>8.2207291461101011E-7</v>
      </c>
      <c r="U319" s="37">
        <v>1.8484336280142229E-6</v>
      </c>
      <c r="V319" s="37">
        <v>2.4103557678906742E-6</v>
      </c>
      <c r="W319" s="37">
        <v>1.9254837237001032E-6</v>
      </c>
      <c r="X319" s="37">
        <v>2.5524544345562078E-6</v>
      </c>
      <c r="Y319" s="37">
        <v>3.655771001272662E-6</v>
      </c>
      <c r="Z319" s="37">
        <v>3.8579172071859417E-6</v>
      </c>
      <c r="AA319" s="37">
        <v>4.0999216722498503E-6</v>
      </c>
      <c r="AB319" s="37">
        <v>4.2827259341939874E-6</v>
      </c>
      <c r="AC319" s="37">
        <v>4.5924292558277818E-6</v>
      </c>
      <c r="AD319" s="37">
        <v>4.7611725747170236E-6</v>
      </c>
      <c r="AE319" s="37">
        <v>4.9277440271216E-6</v>
      </c>
      <c r="AF319" s="37">
        <v>4.776042189137167E-6</v>
      </c>
      <c r="AG319" s="37">
        <v>1.455410691091566E-5</v>
      </c>
      <c r="AH319" s="37">
        <v>1.5873323274789999E-5</v>
      </c>
      <c r="AI319" s="37">
        <v>1.6017904777950901E-5</v>
      </c>
      <c r="AJ319" s="37">
        <v>1.6044188071361521E-5</v>
      </c>
      <c r="AK319" s="37">
        <v>1.5416824120756331E-5</v>
      </c>
      <c r="AL319" s="37">
        <v>1.535195351922672E-5</v>
      </c>
      <c r="AM319" s="37">
        <v>1.5430996459547681E-5</v>
      </c>
      <c r="AN319" s="37">
        <v>1.529770454458964E-5</v>
      </c>
      <c r="AO319" s="37">
        <v>1.5174421776707711E-5</v>
      </c>
      <c r="AP319" s="37">
        <v>1.5100323882877081E-5</v>
      </c>
      <c r="AQ319" s="37">
        <v>1.623957210139685E-5</v>
      </c>
      <c r="AR319" s="37">
        <v>1.677624717936199E-5</v>
      </c>
      <c r="AS319" s="37">
        <v>1.300771366247081E-5</v>
      </c>
      <c r="AT319" s="37">
        <v>7.3347435781409096E-6</v>
      </c>
      <c r="AU319" s="37">
        <v>7.500076395547714E-6</v>
      </c>
      <c r="AV319" s="37">
        <v>8.7983246578025587E-6</v>
      </c>
      <c r="AW319" s="37">
        <v>8.3565168386329223E-6</v>
      </c>
      <c r="AX319" s="37">
        <v>8.3445936702596078E-6</v>
      </c>
      <c r="AY319" s="37">
        <v>8.4223782322648205E-6</v>
      </c>
      <c r="AZ319" s="37">
        <v>8.2219331183466763E-6</v>
      </c>
      <c r="BA319" s="37">
        <v>8.3730314306813804E-6</v>
      </c>
      <c r="BB319" s="37">
        <v>9.0696288752568748E-6</v>
      </c>
      <c r="BC319" s="37">
        <v>8.8298911375876057E-6</v>
      </c>
      <c r="BD319" s="37">
        <v>8.6960492342028719E-6</v>
      </c>
      <c r="BE319" s="37">
        <v>7.4163285666629042E-6</v>
      </c>
      <c r="BF319" s="37">
        <v>8.8708588910554452E-6</v>
      </c>
      <c r="BG319" s="37">
        <v>1.3329086325932621E-5</v>
      </c>
      <c r="BH319" s="37">
        <v>1.2623437497117091E-5</v>
      </c>
      <c r="BI319" s="37">
        <v>1.3725441330685609E-5</v>
      </c>
      <c r="BJ319" s="37">
        <v>1.379086474809892E-5</v>
      </c>
      <c r="BK319" s="37">
        <v>1.385717415693064E-5</v>
      </c>
      <c r="BL319" s="37">
        <v>1.3772406879905049E-5</v>
      </c>
      <c r="BM319" s="37">
        <v>1.373977837333677E-5</v>
      </c>
      <c r="BN319" s="37">
        <v>1.3108787679848161E-5</v>
      </c>
      <c r="BO319" s="37">
        <v>1.3223046018828769E-5</v>
      </c>
      <c r="BP319" s="37">
        <v>1.34833358729704E-5</v>
      </c>
      <c r="BQ319" s="37">
        <v>1.2941759127266011E-5</v>
      </c>
      <c r="BR319" s="37">
        <v>1.2978672049405319E-5</v>
      </c>
      <c r="BS319" s="37">
        <v>1.304336571567283E-5</v>
      </c>
      <c r="BT319" s="37">
        <v>1.3079385089773771E-5</v>
      </c>
      <c r="BU319" s="37">
        <v>1.3083899491498659E-5</v>
      </c>
      <c r="BV319" s="37">
        <v>1.3088672062169331E-5</v>
      </c>
      <c r="BW319" s="37">
        <v>1.180106024198617E-5</v>
      </c>
      <c r="BX319" s="37">
        <v>1.601279099658918E-5</v>
      </c>
      <c r="BY319" s="37">
        <v>1.6472336840341949E-5</v>
      </c>
      <c r="BZ319" s="37">
        <v>1.690582451843842E-5</v>
      </c>
      <c r="CA319" s="37">
        <v>1.7255249307927442E-5</v>
      </c>
      <c r="CB319" s="37">
        <v>1.7605825541001189E-5</v>
      </c>
      <c r="CC319" s="37">
        <v>2.1122952774670441E-5</v>
      </c>
      <c r="CD319" s="37">
        <v>2.113165627871534E-5</v>
      </c>
      <c r="CE319" s="37">
        <v>3.5205330552050152E-6</v>
      </c>
      <c r="CF319" s="37">
        <v>0</v>
      </c>
      <c r="CG319" s="37">
        <v>0</v>
      </c>
      <c r="CH319" s="37">
        <v>0</v>
      </c>
      <c r="CI319" s="37">
        <v>0</v>
      </c>
      <c r="CJ319" s="37">
        <v>0</v>
      </c>
      <c r="CK319" s="37">
        <v>0</v>
      </c>
      <c r="CL319" s="37">
        <v>0</v>
      </c>
      <c r="CM319" s="37">
        <v>0</v>
      </c>
      <c r="CN319" s="37">
        <v>0</v>
      </c>
      <c r="CO319" s="37">
        <v>0</v>
      </c>
      <c r="CP319" s="37">
        <v>0</v>
      </c>
      <c r="CQ319" s="37">
        <v>0</v>
      </c>
      <c r="CR319" s="37">
        <v>0</v>
      </c>
      <c r="CS319" s="37">
        <v>0</v>
      </c>
      <c r="CT319" s="37">
        <v>0</v>
      </c>
    </row>
    <row r="320" spans="1:98" x14ac:dyDescent="0.4">
      <c r="A320" s="96"/>
      <c r="B320" s="94"/>
      <c r="C320" s="36" t="s">
        <v>4</v>
      </c>
      <c r="D320" s="37">
        <v>0</v>
      </c>
      <c r="E320" s="37">
        <v>2.9801236119050231E-7</v>
      </c>
      <c r="F320" s="37">
        <v>6.1354577881140745E-7</v>
      </c>
      <c r="G320" s="37">
        <v>9.2538256567604223E-7</v>
      </c>
      <c r="H320" s="37">
        <v>1.112603785194781E-6</v>
      </c>
      <c r="I320" s="37">
        <v>1.2933436788771971E-6</v>
      </c>
      <c r="J320" s="37">
        <v>1.47827690714063E-6</v>
      </c>
      <c r="K320" s="37">
        <v>1.7033066495993071E-6</v>
      </c>
      <c r="L320" s="37">
        <v>2.131251894763654E-6</v>
      </c>
      <c r="M320" s="37">
        <v>2.5436441948140191E-6</v>
      </c>
      <c r="N320" s="37">
        <v>3.097717790299881E-6</v>
      </c>
      <c r="O320" s="37">
        <v>3.487470201404146E-6</v>
      </c>
      <c r="P320" s="37">
        <v>3.808066310512308E-6</v>
      </c>
      <c r="Q320" s="37">
        <v>3.8169681025309513E-6</v>
      </c>
      <c r="R320" s="37">
        <v>3.5861960522856349E-6</v>
      </c>
      <c r="S320" s="37">
        <v>3.2992943371128549E-6</v>
      </c>
      <c r="T320" s="37">
        <v>2.7550108541120782E-6</v>
      </c>
      <c r="U320" s="37">
        <v>2.6226248225310851E-6</v>
      </c>
      <c r="V320" s="37">
        <v>3.0048053186735772E-6</v>
      </c>
      <c r="W320" s="37">
        <v>3.5046163052250609E-6</v>
      </c>
      <c r="X320" s="37">
        <v>3.601694033073351E-6</v>
      </c>
      <c r="Y320" s="37">
        <v>4.0103337966242927E-6</v>
      </c>
      <c r="Z320" s="37">
        <v>4.8603094082002794E-6</v>
      </c>
      <c r="AA320" s="37">
        <v>5.5709291370168733E-6</v>
      </c>
      <c r="AB320" s="37">
        <v>6.2393523648753716E-6</v>
      </c>
      <c r="AC320" s="37">
        <v>6.8562922316398184E-6</v>
      </c>
      <c r="AD320" s="37">
        <v>7.5088662311903336E-6</v>
      </c>
      <c r="AE320" s="37">
        <v>8.1015213668067735E-6</v>
      </c>
      <c r="AF320" s="37">
        <v>8.6523805265518151E-6</v>
      </c>
      <c r="AG320" s="37">
        <v>9.0139639375575683E-6</v>
      </c>
      <c r="AH320" s="37">
        <v>1.419977831670039E-5</v>
      </c>
      <c r="AI320" s="37">
        <v>1.8370337502346049E-5</v>
      </c>
      <c r="AJ320" s="37">
        <v>2.1524611473514319E-5</v>
      </c>
      <c r="AK320" s="37">
        <v>2.4035112775779539E-5</v>
      </c>
      <c r="AL320" s="37">
        <v>2.5783674330822809E-5</v>
      </c>
      <c r="AM320" s="37">
        <v>2.7269182696478449E-5</v>
      </c>
      <c r="AN320" s="37">
        <v>2.8556806796980971E-5</v>
      </c>
      <c r="AO320" s="37">
        <v>2.9571699631089691E-5</v>
      </c>
      <c r="AP320" s="37">
        <v>3.0377451743264599E-5</v>
      </c>
      <c r="AQ320" s="37">
        <v>3.0982922869859148E-5</v>
      </c>
      <c r="AR320" s="37">
        <v>3.2010811512132842E-5</v>
      </c>
      <c r="AS320" s="37">
        <v>3.3018489507338697E-5</v>
      </c>
      <c r="AT320" s="37">
        <v>3.1871628499497428E-5</v>
      </c>
      <c r="AU320" s="37">
        <v>2.8378950331243131E-5</v>
      </c>
      <c r="AV320" s="37">
        <v>2.614029437898117E-5</v>
      </c>
      <c r="AW320" s="37">
        <v>2.5119337590680458E-5</v>
      </c>
      <c r="AX320" s="37">
        <v>2.4034428967815249E-5</v>
      </c>
      <c r="AY320" s="37">
        <v>2.3130808381748751E-5</v>
      </c>
      <c r="AZ320" s="37">
        <v>2.2463976655845181E-5</v>
      </c>
      <c r="BA320" s="37">
        <v>2.1806231320806379E-5</v>
      </c>
      <c r="BB320" s="37">
        <v>2.1370591600634878E-5</v>
      </c>
      <c r="BC320" s="37">
        <v>2.141291064843849E-5</v>
      </c>
      <c r="BD320" s="37">
        <v>2.134967747163628E-5</v>
      </c>
      <c r="BE320" s="37">
        <v>2.1286751737426379E-5</v>
      </c>
      <c r="BF320" s="37">
        <v>2.064578075608004E-5</v>
      </c>
      <c r="BG320" s="37">
        <v>2.097083088804976E-5</v>
      </c>
      <c r="BH320" s="37">
        <v>2.341922140801169E-5</v>
      </c>
      <c r="BI320" s="37">
        <v>2.4709382525713179E-5</v>
      </c>
      <c r="BJ320" s="37">
        <v>2.6276455810750249E-5</v>
      </c>
      <c r="BK320" s="37">
        <v>2.751135204175799E-5</v>
      </c>
      <c r="BL320" s="37">
        <v>2.8551086829771849E-5</v>
      </c>
      <c r="BM320" s="37">
        <v>2.9372172579920711E-5</v>
      </c>
      <c r="BN320" s="37">
        <v>3.004019436069425E-5</v>
      </c>
      <c r="BO320" s="37">
        <v>3.0309426741318529E-5</v>
      </c>
      <c r="BP320" s="37">
        <v>3.0642417202167618E-5</v>
      </c>
      <c r="BQ320" s="37">
        <v>3.106523215262233E-5</v>
      </c>
      <c r="BR320" s="37">
        <v>3.1119075215005771E-5</v>
      </c>
      <c r="BS320" s="37">
        <v>3.122095731610798E-5</v>
      </c>
      <c r="BT320" s="37">
        <v>3.1336737453680573E-5</v>
      </c>
      <c r="BU320" s="37">
        <v>3.1448828390963987E-5</v>
      </c>
      <c r="BV320" s="37">
        <v>3.1542719747086113E-5</v>
      </c>
      <c r="BW320" s="37">
        <v>3.1665316764041357E-5</v>
      </c>
      <c r="BX320" s="37">
        <v>3.1119653008495887E-5</v>
      </c>
      <c r="BY320" s="37">
        <v>3.2911806426395317E-5</v>
      </c>
      <c r="BZ320" s="37">
        <v>3.4329508227940787E-5</v>
      </c>
      <c r="CA320" s="37">
        <v>3.5618317982358513E-5</v>
      </c>
      <c r="CB320" s="37">
        <v>3.678559850692909E-5</v>
      </c>
      <c r="CC320" s="37">
        <v>3.7926209045189473E-5</v>
      </c>
      <c r="CD320" s="37">
        <v>4.0581515562562833E-5</v>
      </c>
      <c r="CE320" s="37">
        <v>4.2540482476997112E-5</v>
      </c>
      <c r="CF320" s="37">
        <v>3.5265738661983022E-5</v>
      </c>
      <c r="CG320" s="37">
        <v>2.89163209677298E-5</v>
      </c>
      <c r="CH320" s="37">
        <v>2.4384773315937401E-5</v>
      </c>
      <c r="CI320" s="37">
        <v>2.0894296493889241E-5</v>
      </c>
      <c r="CJ320" s="37">
        <v>1.8012984784692411E-5</v>
      </c>
      <c r="CK320" s="37">
        <v>1.5570277393608651E-5</v>
      </c>
      <c r="CL320" s="37">
        <v>1.3536819419925511E-5</v>
      </c>
      <c r="CM320" s="37">
        <v>1.185450991091999E-5</v>
      </c>
      <c r="CN320" s="37">
        <v>1.044810751147371E-5</v>
      </c>
      <c r="CO320" s="37">
        <v>9.3598374875862602E-6</v>
      </c>
      <c r="CP320" s="37">
        <v>8.5693398157810986E-6</v>
      </c>
      <c r="CQ320" s="37">
        <v>8.0205980727295441E-6</v>
      </c>
      <c r="CR320" s="37">
        <v>7.627478777595901E-6</v>
      </c>
      <c r="CS320" s="37">
        <v>7.3384570134577332E-6</v>
      </c>
      <c r="CT320" s="37">
        <v>7.114957843432524E-6</v>
      </c>
    </row>
    <row r="321" spans="1:98" x14ac:dyDescent="0.4">
      <c r="A321" s="96"/>
      <c r="B321" s="94"/>
      <c r="C321" s="36" t="s">
        <v>6</v>
      </c>
      <c r="D321" s="37">
        <v>5.9602472238100451E-7</v>
      </c>
      <c r="E321" s="37">
        <v>1.127754103892647E-6</v>
      </c>
      <c r="F321" s="37">
        <v>1.613137387171559E-6</v>
      </c>
      <c r="G321" s="37">
        <v>1.830914970188695E-6</v>
      </c>
      <c r="H321" s="37">
        <v>2.0667188543104842E-6</v>
      </c>
      <c r="I321" s="37">
        <v>2.3234414073034771E-6</v>
      </c>
      <c r="J321" s="37">
        <v>2.6648964785848062E-6</v>
      </c>
      <c r="K321" s="37">
        <v>3.4021546877621182E-6</v>
      </c>
      <c r="L321" s="37">
        <v>4.040615802102681E-6</v>
      </c>
      <c r="M321" s="37">
        <v>4.9433216836301194E-6</v>
      </c>
      <c r="N321" s="37">
        <v>5.4653271236485242E-6</v>
      </c>
      <c r="O321" s="37">
        <v>5.8799664761096082E-6</v>
      </c>
      <c r="P321" s="37">
        <v>5.6954813219102642E-6</v>
      </c>
      <c r="Q321" s="37">
        <v>5.1552876732189988E-6</v>
      </c>
      <c r="R321" s="37">
        <v>4.6080534729561492E-6</v>
      </c>
      <c r="S321" s="37">
        <v>3.6209322223729788E-6</v>
      </c>
      <c r="T321" s="37">
        <v>3.577083768723087E-6</v>
      </c>
      <c r="U321" s="37">
        <v>4.4710584505453081E-6</v>
      </c>
      <c r="V321" s="37">
        <v>5.4151610865642518E-6</v>
      </c>
      <c r="W321" s="37">
        <v>5.4301000289251628E-6</v>
      </c>
      <c r="X321" s="37">
        <v>6.1541484676295596E-6</v>
      </c>
      <c r="Y321" s="37">
        <v>7.6661047978969542E-6</v>
      </c>
      <c r="Z321" s="37">
        <v>8.7182266153862211E-6</v>
      </c>
      <c r="AA321" s="37">
        <v>9.6708508092667237E-6</v>
      </c>
      <c r="AB321" s="37">
        <v>1.052207829906936E-5</v>
      </c>
      <c r="AC321" s="37">
        <v>1.14487214874676E-5</v>
      </c>
      <c r="AD321" s="37">
        <v>1.227003880590736E-5</v>
      </c>
      <c r="AE321" s="37">
        <v>1.3029265393928369E-5</v>
      </c>
      <c r="AF321" s="37">
        <v>1.342842271568898E-5</v>
      </c>
      <c r="AG321" s="37">
        <v>2.3568070848473229E-5</v>
      </c>
      <c r="AH321" s="37">
        <v>3.0073101591490389E-5</v>
      </c>
      <c r="AI321" s="37">
        <v>3.4388242280296943E-5</v>
      </c>
      <c r="AJ321" s="37">
        <v>3.7568799544875847E-5</v>
      </c>
      <c r="AK321" s="37">
        <v>3.9451936896535863E-5</v>
      </c>
      <c r="AL321" s="37">
        <v>4.1135627850049523E-5</v>
      </c>
      <c r="AM321" s="37">
        <v>4.2700179156026129E-5</v>
      </c>
      <c r="AN321" s="37">
        <v>4.3854511341570598E-5</v>
      </c>
      <c r="AO321" s="37">
        <v>4.4746121407797398E-5</v>
      </c>
      <c r="AP321" s="37">
        <v>4.5477775626141681E-5</v>
      </c>
      <c r="AQ321" s="37">
        <v>4.7222494971256002E-5</v>
      </c>
      <c r="AR321" s="37">
        <v>4.8787058691494819E-5</v>
      </c>
      <c r="AS321" s="37">
        <v>4.6026203169809511E-5</v>
      </c>
      <c r="AT321" s="37">
        <v>3.920637207763835E-5</v>
      </c>
      <c r="AU321" s="37">
        <v>3.5879026726790838E-5</v>
      </c>
      <c r="AV321" s="37">
        <v>3.493861903678373E-5</v>
      </c>
      <c r="AW321" s="37">
        <v>3.3475854429313381E-5</v>
      </c>
      <c r="AX321" s="37">
        <v>3.2379022638074862E-5</v>
      </c>
      <c r="AY321" s="37">
        <v>3.155318661401357E-5</v>
      </c>
      <c r="AZ321" s="37">
        <v>3.0685909774191863E-5</v>
      </c>
      <c r="BA321" s="37">
        <v>3.017926275148776E-5</v>
      </c>
      <c r="BB321" s="37">
        <v>3.0440220475891751E-5</v>
      </c>
      <c r="BC321" s="37">
        <v>3.0242801786026091E-5</v>
      </c>
      <c r="BD321" s="37">
        <v>3.0045726705839149E-5</v>
      </c>
      <c r="BE321" s="37">
        <v>2.8703080304089289E-5</v>
      </c>
      <c r="BF321" s="37">
        <v>2.951663964713549E-5</v>
      </c>
      <c r="BG321" s="37">
        <v>3.4299917213982383E-5</v>
      </c>
      <c r="BH321" s="37">
        <v>3.604265890512878E-5</v>
      </c>
      <c r="BI321" s="37">
        <v>3.843482385639879E-5</v>
      </c>
      <c r="BJ321" s="37">
        <v>4.0067320558849167E-5</v>
      </c>
      <c r="BK321" s="37">
        <v>4.1368526198688627E-5</v>
      </c>
      <c r="BL321" s="37">
        <v>4.2323493709676909E-5</v>
      </c>
      <c r="BM321" s="37">
        <v>4.3111950953257479E-5</v>
      </c>
      <c r="BN321" s="37">
        <v>4.3148982040542413E-5</v>
      </c>
      <c r="BO321" s="37">
        <v>4.3532472760147303E-5</v>
      </c>
      <c r="BP321" s="37">
        <v>4.4125753075138011E-5</v>
      </c>
      <c r="BQ321" s="37">
        <v>4.4006991279888339E-5</v>
      </c>
      <c r="BR321" s="37">
        <v>4.4097747264411097E-5</v>
      </c>
      <c r="BS321" s="37">
        <v>4.426432303178081E-5</v>
      </c>
      <c r="BT321" s="37">
        <v>4.4416122543454343E-5</v>
      </c>
      <c r="BU321" s="37">
        <v>4.4532727882462657E-5</v>
      </c>
      <c r="BV321" s="37">
        <v>4.463139180925543E-5</v>
      </c>
      <c r="BW321" s="37">
        <v>4.3466377006027532E-5</v>
      </c>
      <c r="BX321" s="37">
        <v>4.7132444005085067E-5</v>
      </c>
      <c r="BY321" s="37">
        <v>4.9384143266737273E-5</v>
      </c>
      <c r="BZ321" s="37">
        <v>5.123533274637921E-5</v>
      </c>
      <c r="CA321" s="37">
        <v>5.2873567290285961E-5</v>
      </c>
      <c r="CB321" s="37">
        <v>5.4391424047930289E-5</v>
      </c>
      <c r="CC321" s="37">
        <v>5.9049161819859917E-5</v>
      </c>
      <c r="CD321" s="37">
        <v>6.1713171841278169E-5</v>
      </c>
      <c r="CE321" s="37">
        <v>4.606101553220213E-5</v>
      </c>
      <c r="CF321" s="37">
        <v>3.5265738661983022E-5</v>
      </c>
      <c r="CG321" s="37">
        <v>2.89163209677298E-5</v>
      </c>
      <c r="CH321" s="37">
        <v>2.4384773315937401E-5</v>
      </c>
      <c r="CI321" s="37">
        <v>2.0894296493889241E-5</v>
      </c>
      <c r="CJ321" s="37">
        <v>1.8012984784692411E-5</v>
      </c>
      <c r="CK321" s="37">
        <v>1.5570277393608651E-5</v>
      </c>
      <c r="CL321" s="37">
        <v>1.3536819419925511E-5</v>
      </c>
      <c r="CM321" s="37">
        <v>1.185450991091999E-5</v>
      </c>
      <c r="CN321" s="37">
        <v>1.044810751147371E-5</v>
      </c>
      <c r="CO321" s="37">
        <v>9.3598374875862602E-6</v>
      </c>
      <c r="CP321" s="37">
        <v>8.5693398157810986E-6</v>
      </c>
      <c r="CQ321" s="37">
        <v>8.0205980727295441E-6</v>
      </c>
      <c r="CR321" s="37">
        <v>7.627478777595901E-6</v>
      </c>
      <c r="CS321" s="37">
        <v>7.3384570134577332E-6</v>
      </c>
      <c r="CT321" s="37">
        <v>7.114957843432524E-6</v>
      </c>
    </row>
    <row r="322" spans="1:98" x14ac:dyDescent="0.4">
      <c r="A322" s="96"/>
      <c r="B322" s="94" t="s">
        <v>137</v>
      </c>
      <c r="C322" s="36" t="s">
        <v>3</v>
      </c>
      <c r="D322" s="37">
        <v>8.6240757131375648E-3</v>
      </c>
      <c r="E322" s="37">
        <v>6.9646402572840077E-3</v>
      </c>
      <c r="F322" s="37">
        <v>6.9001907243474783E-3</v>
      </c>
      <c r="G322" s="37">
        <v>8.7636665687741821E-3</v>
      </c>
      <c r="H322" s="37">
        <v>9.0608601240440845E-3</v>
      </c>
      <c r="I322" s="37">
        <v>1.052231706843328E-2</v>
      </c>
      <c r="J322" s="37">
        <v>1.001735897121863E-2</v>
      </c>
      <c r="K322" s="37">
        <v>1.039274813860579E-2</v>
      </c>
      <c r="L322" s="37">
        <v>1.143588632081189E-2</v>
      </c>
      <c r="M322" s="37">
        <v>1.1498875050289341E-2</v>
      </c>
      <c r="N322" s="37">
        <v>1.1065845284075259E-2</v>
      </c>
      <c r="O322" s="37">
        <v>1.015610035434986E-2</v>
      </c>
      <c r="P322" s="37">
        <v>9.4420265324579138E-3</v>
      </c>
      <c r="Q322" s="37">
        <v>8.5561566295820415E-3</v>
      </c>
      <c r="R322" s="37">
        <v>5.1176421803683213E-3</v>
      </c>
      <c r="S322" s="37">
        <v>1.9601107071224679E-3</v>
      </c>
      <c r="T322" s="37">
        <v>5.7027436151669336E-3</v>
      </c>
      <c r="U322" s="37">
        <v>8.4180402095459985E-3</v>
      </c>
      <c r="V322" s="37">
        <v>1.050637441197317E-2</v>
      </c>
      <c r="W322" s="37">
        <v>1.016924428666993E-2</v>
      </c>
      <c r="X322" s="37">
        <v>1.0091928599917199E-2</v>
      </c>
      <c r="Y322" s="37">
        <v>1.3071526948174371E-2</v>
      </c>
      <c r="Z322" s="37">
        <v>1.512579916529244E-2</v>
      </c>
      <c r="AA322" s="37">
        <v>1.4938947289242711E-2</v>
      </c>
      <c r="AB322" s="37">
        <v>1.425313518229894E-2</v>
      </c>
      <c r="AC322" s="37">
        <v>2.3035676977002741E-2</v>
      </c>
      <c r="AD322" s="37">
        <v>2.5268626427252711E-2</v>
      </c>
      <c r="AE322" s="37">
        <v>2.9000772229426031E-2</v>
      </c>
      <c r="AF322" s="37">
        <v>2.6781952109021231E-2</v>
      </c>
      <c r="AG322" s="37">
        <v>2.8832468142713698E-2</v>
      </c>
      <c r="AH322" s="37">
        <v>3.5189557389766632E-2</v>
      </c>
      <c r="AI322" s="37">
        <v>3.8972130615784147E-2</v>
      </c>
      <c r="AJ322" s="37">
        <v>4.1744051658895887E-2</v>
      </c>
      <c r="AK322" s="37">
        <v>4.3305412563204207E-2</v>
      </c>
      <c r="AL322" s="37">
        <v>4.1935259854884312E-2</v>
      </c>
      <c r="AM322" s="37">
        <v>5.4085936285863459E-2</v>
      </c>
      <c r="AN322" s="37">
        <v>5.8388530333493067E-2</v>
      </c>
      <c r="AO322" s="37">
        <v>6.7856869572053169E-2</v>
      </c>
      <c r="AP322" s="37">
        <v>7.2535453200491609E-2</v>
      </c>
      <c r="AQ322" s="37">
        <v>7.009900190278473E-2</v>
      </c>
      <c r="AR322" s="37">
        <v>6.9964085581456448E-2</v>
      </c>
      <c r="AS322" s="37">
        <v>7.0445858831678573E-2</v>
      </c>
      <c r="AT322" s="37">
        <v>8.0261993159638362E-2</v>
      </c>
      <c r="AU322" s="37">
        <v>8.5104050043813981E-2</v>
      </c>
      <c r="AV322" s="37">
        <v>9.6307783113682183E-2</v>
      </c>
      <c r="AW322" s="37">
        <v>8.8487004568365293E-2</v>
      </c>
      <c r="AX322" s="37">
        <v>9.4897735912175818E-2</v>
      </c>
      <c r="AY322" s="37">
        <v>9.4395515926204973E-2</v>
      </c>
      <c r="AZ322" s="37">
        <v>9.8487978775017873E-2</v>
      </c>
      <c r="BA322" s="37">
        <v>9.8312209704102732E-2</v>
      </c>
      <c r="BB322" s="37">
        <v>0.1071408074785208</v>
      </c>
      <c r="BC322" s="37">
        <v>0.10009887118597049</v>
      </c>
      <c r="BD322" s="37">
        <v>9.7077587750731928E-2</v>
      </c>
      <c r="BE322" s="37">
        <v>8.7712916983989295E-2</v>
      </c>
      <c r="BF322" s="37">
        <v>9.7440402956913766E-2</v>
      </c>
      <c r="BG322" s="37">
        <v>9.6708183520434879E-2</v>
      </c>
      <c r="BH322" s="37">
        <v>9.2529091416944653E-2</v>
      </c>
      <c r="BI322" s="37">
        <v>9.2499347037713314E-2</v>
      </c>
      <c r="BJ322" s="37">
        <v>9.5962630206088292E-2</v>
      </c>
      <c r="BK322" s="37">
        <v>0.1020167101925343</v>
      </c>
      <c r="BL322" s="37">
        <v>0.1029373628069456</v>
      </c>
      <c r="BM322" s="37">
        <v>0.1015053781848005</v>
      </c>
      <c r="BN322" s="37">
        <v>0.10063105966961659</v>
      </c>
      <c r="BO322" s="37">
        <v>0.1041323523161085</v>
      </c>
      <c r="BP322" s="37">
        <v>0.10552768266237179</v>
      </c>
      <c r="BQ322" s="37">
        <v>0.1123427453862494</v>
      </c>
      <c r="BR322" s="37">
        <v>9.667131909997656E-2</v>
      </c>
      <c r="BS322" s="37">
        <v>0.1036189402614808</v>
      </c>
      <c r="BT322" s="37">
        <v>0.1030288682863839</v>
      </c>
      <c r="BU322" s="37">
        <v>0.1011878014460595</v>
      </c>
      <c r="BV322" s="37">
        <v>0.1043353009510839</v>
      </c>
      <c r="BW322" s="37">
        <v>0.1041694266850082</v>
      </c>
      <c r="BX322" s="37">
        <v>0.102031542864221</v>
      </c>
      <c r="BY322" s="37">
        <v>0.1057534874834464</v>
      </c>
      <c r="BZ322" s="37">
        <v>0.11140459462981241</v>
      </c>
      <c r="CA322" s="37">
        <v>0.1141895771556914</v>
      </c>
      <c r="CB322" s="37">
        <v>0.12415212556448919</v>
      </c>
      <c r="CC322" s="37">
        <v>0.1255660102725546</v>
      </c>
      <c r="CD322" s="37">
        <v>0.1198159386693433</v>
      </c>
      <c r="CE322" s="37">
        <v>7.7646307725409439E-2</v>
      </c>
      <c r="CF322" s="37">
        <v>0.10136654573415239</v>
      </c>
      <c r="CG322" s="37">
        <v>0.112691111805097</v>
      </c>
      <c r="CH322" s="37">
        <v>0.1071921230628626</v>
      </c>
      <c r="CI322" s="37">
        <v>9.4661555999657157E-2</v>
      </c>
      <c r="CJ322" s="37">
        <v>9.3477007237851295E-2</v>
      </c>
      <c r="CK322" s="37">
        <v>8.6553427595667393E-2</v>
      </c>
      <c r="CL322" s="37">
        <v>9.1997136367089283E-2</v>
      </c>
      <c r="CM322" s="37">
        <v>9.4779313012671992E-2</v>
      </c>
      <c r="CN322" s="37">
        <v>9.6565335354002649E-2</v>
      </c>
      <c r="CO322" s="37">
        <v>9.1619879385812425E-2</v>
      </c>
      <c r="CP322" s="37">
        <v>8.0262983611518859E-2</v>
      </c>
      <c r="CQ322" s="37">
        <v>9.4383445491272353E-2</v>
      </c>
      <c r="CR322" s="37">
        <v>9.4415060193881004E-2</v>
      </c>
      <c r="CS322" s="37">
        <v>8.2977322490857569E-2</v>
      </c>
      <c r="CT322" s="37">
        <v>7.8605676545365891E-2</v>
      </c>
    </row>
    <row r="323" spans="1:98" x14ac:dyDescent="0.4">
      <c r="A323" s="96"/>
      <c r="B323" s="94"/>
      <c r="C323" s="37" t="s">
        <v>4</v>
      </c>
      <c r="D323" s="37">
        <v>0</v>
      </c>
      <c r="E323" s="37">
        <v>3.4193005072458678E-3</v>
      </c>
      <c r="F323" s="37">
        <v>5.3248146404222506E-3</v>
      </c>
      <c r="G323" s="37">
        <v>6.9268785001922401E-3</v>
      </c>
      <c r="H323" s="37">
        <v>9.0771781845375536E-3</v>
      </c>
      <c r="I323" s="37">
        <v>1.1024653301779741E-2</v>
      </c>
      <c r="J323" s="37">
        <v>1.3312556875719981E-2</v>
      </c>
      <c r="K323" s="37">
        <v>1.5083731913948571E-2</v>
      </c>
      <c r="L323" s="37">
        <v>1.685400567430715E-2</v>
      </c>
      <c r="M323" s="37">
        <v>1.8878560773709089E-2</v>
      </c>
      <c r="N323" s="37">
        <v>2.0705267972650428E-2</v>
      </c>
      <c r="O323" s="37">
        <v>2.2195611779522711E-2</v>
      </c>
      <c r="P323" s="37">
        <v>2.3256043697961269E-2</v>
      </c>
      <c r="Q323" s="37">
        <v>2.4048290922181859E-2</v>
      </c>
      <c r="R323" s="37">
        <v>2.4544307952196701E-2</v>
      </c>
      <c r="S323" s="37">
        <v>2.376995746509342E-2</v>
      </c>
      <c r="T323" s="37">
        <v>2.212315692596778E-2</v>
      </c>
      <c r="U323" s="37">
        <v>2.2458706450082688E-2</v>
      </c>
      <c r="V323" s="37">
        <v>2.3777769280983001E-2</v>
      </c>
      <c r="W323" s="37">
        <v>2.5641679406387789E-2</v>
      </c>
      <c r="X323" s="37">
        <v>2.6749800646070999E-2</v>
      </c>
      <c r="Y323" s="37">
        <v>2.7737367795378519E-2</v>
      </c>
      <c r="Z323" s="37">
        <v>2.981211756688432E-2</v>
      </c>
      <c r="AA323" s="37">
        <v>3.2273093420758028E-2</v>
      </c>
      <c r="AB323" s="37">
        <v>3.4248853340446472E-2</v>
      </c>
      <c r="AC323" s="37">
        <v>3.567340483965524E-2</v>
      </c>
      <c r="AD323" s="37">
        <v>4.0497404883183652E-2</v>
      </c>
      <c r="AE323" s="37">
        <v>4.5240969549521143E-2</v>
      </c>
      <c r="AF323" s="37">
        <v>5.069133817558498E-2</v>
      </c>
      <c r="AG323" s="37">
        <v>5.4419037458436091E-2</v>
      </c>
      <c r="AH323" s="37">
        <v>5.8684561084704018E-2</v>
      </c>
      <c r="AI323" s="37">
        <v>6.5006900796983069E-2</v>
      </c>
      <c r="AJ323" s="37">
        <v>7.1905945702521026E-2</v>
      </c>
      <c r="AK323" s="37">
        <v>7.8969838703871323E-2</v>
      </c>
      <c r="AL323" s="37">
        <v>8.5917757069662717E-2</v>
      </c>
      <c r="AM323" s="37">
        <v>9.165424210329122E-2</v>
      </c>
      <c r="AN323" s="37">
        <v>0.1016942721470092</v>
      </c>
      <c r="AO323" s="37">
        <v>0.1118281512980164</v>
      </c>
      <c r="AP323" s="37">
        <v>0.1243038117870704</v>
      </c>
      <c r="AQ323" s="37">
        <v>0.13685601491870811</v>
      </c>
      <c r="AR323" s="37">
        <v>0.14687086711631619</v>
      </c>
      <c r="AS323" s="37">
        <v>0.1559125128526736</v>
      </c>
      <c r="AT323" s="37">
        <v>0.16446780449515899</v>
      </c>
      <c r="AU323" s="37">
        <v>0.1763456607313417</v>
      </c>
      <c r="AV323" s="37">
        <v>0.18871365283819841</v>
      </c>
      <c r="AW323" s="37">
        <v>0.20387907181920131</v>
      </c>
      <c r="AX323" s="37">
        <v>0.21381525803094911</v>
      </c>
      <c r="AY323" s="37">
        <v>0.22573487851035859</v>
      </c>
      <c r="AZ323" s="37">
        <v>0.2363448145948063</v>
      </c>
      <c r="BA323" s="37">
        <v>0.24775539291215279</v>
      </c>
      <c r="BB323" s="37">
        <v>0.25791843585479463</v>
      </c>
      <c r="BC323" s="37">
        <v>0.27081934759753351</v>
      </c>
      <c r="BD323" s="37">
        <v>0.27941628225486559</v>
      </c>
      <c r="BE323" s="37">
        <v>0.28657050627876662</v>
      </c>
      <c r="BF323" s="37">
        <v>0.29007521527208813</v>
      </c>
      <c r="BG323" s="37">
        <v>0.29783012442310608</v>
      </c>
      <c r="BH323" s="37">
        <v>0.30442451852440311</v>
      </c>
      <c r="BI323" s="37">
        <v>0.30880529237188792</v>
      </c>
      <c r="BJ323" s="37">
        <v>0.31318861247890423</v>
      </c>
      <c r="BK323" s="37">
        <v>0.31904812540051891</v>
      </c>
      <c r="BL323" s="37">
        <v>0.32697846522632212</v>
      </c>
      <c r="BM323" s="37">
        <v>0.33429969962873968</v>
      </c>
      <c r="BN323" s="37">
        <v>0.34020143400704239</v>
      </c>
      <c r="BO323" s="37">
        <v>0.34535094178965292</v>
      </c>
      <c r="BP323" s="37">
        <v>0.3513612589135417</v>
      </c>
      <c r="BQ323" s="37">
        <v>0.3576657795060505</v>
      </c>
      <c r="BR323" s="37">
        <v>0.36605471068997403</v>
      </c>
      <c r="BS323" s="37">
        <v>0.36725362966000069</v>
      </c>
      <c r="BT323" s="37">
        <v>0.3720374669869127</v>
      </c>
      <c r="BU323" s="37">
        <v>0.37632259585467348</v>
      </c>
      <c r="BV323" s="37">
        <v>0.37939279026345712</v>
      </c>
      <c r="BW323" s="37">
        <v>0.38402538977706763</v>
      </c>
      <c r="BX323" s="37">
        <v>0.38835728544038561</v>
      </c>
      <c r="BY323" s="37">
        <v>0.39201934806034561</v>
      </c>
      <c r="BZ323" s="37">
        <v>0.39683109022026919</v>
      </c>
      <c r="CA323" s="37">
        <v>0.40354022473968132</v>
      </c>
      <c r="CB323" s="37">
        <v>0.41076016593450759</v>
      </c>
      <c r="CC323" s="37">
        <v>0.42107939636946989</v>
      </c>
      <c r="CD323" s="37">
        <v>0.43044337661789139</v>
      </c>
      <c r="CE323" s="37">
        <v>0.43630817049677312</v>
      </c>
      <c r="CF323" s="37">
        <v>0.42543060791129328</v>
      </c>
      <c r="CG323" s="37">
        <v>0.42794784845993838</v>
      </c>
      <c r="CH323" s="37">
        <v>0.43456187416352748</v>
      </c>
      <c r="CI323" s="37">
        <v>0.43769419125862841</v>
      </c>
      <c r="CJ323" s="37">
        <v>0.43586888913357741</v>
      </c>
      <c r="CK323" s="37">
        <v>0.43452270817990951</v>
      </c>
      <c r="CL323" s="37">
        <v>0.43166597857965538</v>
      </c>
      <c r="CM323" s="37">
        <v>0.43180894199656639</v>
      </c>
      <c r="CN323" s="37">
        <v>0.43318401968963682</v>
      </c>
      <c r="CO323" s="37">
        <v>0.43516850388351958</v>
      </c>
      <c r="CP323" s="37">
        <v>0.43494468702862149</v>
      </c>
      <c r="CQ323" s="37">
        <v>0.4305575229333295</v>
      </c>
      <c r="CR323" s="37">
        <v>0.43324422334336099</v>
      </c>
      <c r="CS323" s="37">
        <v>0.43515159803305259</v>
      </c>
      <c r="CT323" s="37">
        <v>0.43211301465715057</v>
      </c>
    </row>
    <row r="324" spans="1:98" x14ac:dyDescent="0.4">
      <c r="A324" s="96"/>
      <c r="B324" s="94"/>
      <c r="C324" s="37" t="s">
        <v>6</v>
      </c>
      <c r="D324" s="37">
        <v>8.6240757131375648E-3</v>
      </c>
      <c r="E324" s="37">
        <v>1.0383940764529869E-2</v>
      </c>
      <c r="F324" s="37">
        <v>1.2225005364769731E-2</v>
      </c>
      <c r="G324" s="37">
        <v>1.569054506896642E-2</v>
      </c>
      <c r="H324" s="37">
        <v>1.8138038308581642E-2</v>
      </c>
      <c r="I324" s="37">
        <v>2.1546970370213019E-2</v>
      </c>
      <c r="J324" s="37">
        <v>2.3329915846938609E-2</v>
      </c>
      <c r="K324" s="37">
        <v>2.5476480052554359E-2</v>
      </c>
      <c r="L324" s="37">
        <v>2.828989199511904E-2</v>
      </c>
      <c r="M324" s="37">
        <v>3.0377435823998419E-2</v>
      </c>
      <c r="N324" s="37">
        <v>3.1771113256725693E-2</v>
      </c>
      <c r="O324" s="37">
        <v>3.235171213387257E-2</v>
      </c>
      <c r="P324" s="37">
        <v>3.2698070230419193E-2</v>
      </c>
      <c r="Q324" s="37">
        <v>3.2604447551763907E-2</v>
      </c>
      <c r="R324" s="37">
        <v>2.9661950132565021E-2</v>
      </c>
      <c r="S324" s="37">
        <v>2.5730068172215889E-2</v>
      </c>
      <c r="T324" s="37">
        <v>2.7825900541134711E-2</v>
      </c>
      <c r="U324" s="37">
        <v>3.0876746659628689E-2</v>
      </c>
      <c r="V324" s="37">
        <v>3.4284143692956168E-2</v>
      </c>
      <c r="W324" s="37">
        <v>3.5810923693057717E-2</v>
      </c>
      <c r="X324" s="37">
        <v>3.6841729245988199E-2</v>
      </c>
      <c r="Y324" s="37">
        <v>4.0808894743552877E-2</v>
      </c>
      <c r="Z324" s="37">
        <v>4.4937916732176772E-2</v>
      </c>
      <c r="AA324" s="37">
        <v>4.7212040710000742E-2</v>
      </c>
      <c r="AB324" s="37">
        <v>4.8501988522745419E-2</v>
      </c>
      <c r="AC324" s="37">
        <v>5.8709081816657967E-2</v>
      </c>
      <c r="AD324" s="37">
        <v>6.576603131043636E-2</v>
      </c>
      <c r="AE324" s="37">
        <v>7.4241741778947157E-2</v>
      </c>
      <c r="AF324" s="37">
        <v>7.7473290284606214E-2</v>
      </c>
      <c r="AG324" s="37">
        <v>8.32515056011498E-2</v>
      </c>
      <c r="AH324" s="37">
        <v>9.387411847447065E-2</v>
      </c>
      <c r="AI324" s="37">
        <v>0.10397903141276719</v>
      </c>
      <c r="AJ324" s="37">
        <v>0.1136499973614169</v>
      </c>
      <c r="AK324" s="37">
        <v>0.1222752512670755</v>
      </c>
      <c r="AL324" s="37">
        <v>0.12785301692454701</v>
      </c>
      <c r="AM324" s="37">
        <v>0.14574017838915471</v>
      </c>
      <c r="AN324" s="37">
        <v>0.16008280248050219</v>
      </c>
      <c r="AO324" s="37">
        <v>0.1796850208700696</v>
      </c>
      <c r="AP324" s="37">
        <v>0.19683926498756199</v>
      </c>
      <c r="AQ324" s="37">
        <v>0.20695501682149281</v>
      </c>
      <c r="AR324" s="37">
        <v>0.2168349526977727</v>
      </c>
      <c r="AS324" s="37">
        <v>0.22635837168435219</v>
      </c>
      <c r="AT324" s="37">
        <v>0.2447297976547973</v>
      </c>
      <c r="AU324" s="37">
        <v>0.26144971077515572</v>
      </c>
      <c r="AV324" s="37">
        <v>0.28502143595188062</v>
      </c>
      <c r="AW324" s="37">
        <v>0.29236607638756662</v>
      </c>
      <c r="AX324" s="37">
        <v>0.3087129939431249</v>
      </c>
      <c r="AY324" s="37">
        <v>0.32013039443656349</v>
      </c>
      <c r="AZ324" s="37">
        <v>0.33483279336982408</v>
      </c>
      <c r="BA324" s="37">
        <v>0.34606760261625552</v>
      </c>
      <c r="BB324" s="37">
        <v>0.36505924333331541</v>
      </c>
      <c r="BC324" s="37">
        <v>0.37091821878350401</v>
      </c>
      <c r="BD324" s="37">
        <v>0.37649387000559748</v>
      </c>
      <c r="BE324" s="37">
        <v>0.37428342326275588</v>
      </c>
      <c r="BF324" s="37">
        <v>0.38751561822900188</v>
      </c>
      <c r="BG324" s="37">
        <v>0.39453830794354089</v>
      </c>
      <c r="BH324" s="37">
        <v>0.39695360994134782</v>
      </c>
      <c r="BI324" s="37">
        <v>0.4013046394096012</v>
      </c>
      <c r="BJ324" s="37">
        <v>0.40915124268499248</v>
      </c>
      <c r="BK324" s="37">
        <v>0.42106483559305319</v>
      </c>
      <c r="BL324" s="37">
        <v>0.42991582803326772</v>
      </c>
      <c r="BM324" s="37">
        <v>0.43580507781354022</v>
      </c>
      <c r="BN324" s="37">
        <v>0.44083249367665911</v>
      </c>
      <c r="BO324" s="37">
        <v>0.44948329410576138</v>
      </c>
      <c r="BP324" s="37">
        <v>0.45688894157591348</v>
      </c>
      <c r="BQ324" s="37">
        <v>0.47000852489229988</v>
      </c>
      <c r="BR324" s="37">
        <v>0.46272602978995048</v>
      </c>
      <c r="BS324" s="37">
        <v>0.47087256992148152</v>
      </c>
      <c r="BT324" s="37">
        <v>0.47506633527329661</v>
      </c>
      <c r="BU324" s="37">
        <v>0.47751039730073302</v>
      </c>
      <c r="BV324" s="37">
        <v>0.48372809121454102</v>
      </c>
      <c r="BW324" s="37">
        <v>0.48819481646207569</v>
      </c>
      <c r="BX324" s="37">
        <v>0.49038882830460662</v>
      </c>
      <c r="BY324" s="37">
        <v>0.49777283554379198</v>
      </c>
      <c r="BZ324" s="37">
        <v>0.50823568485008175</v>
      </c>
      <c r="CA324" s="37">
        <v>0.51772980189537265</v>
      </c>
      <c r="CB324" s="37">
        <v>0.53491229149899677</v>
      </c>
      <c r="CC324" s="37">
        <v>0.54664540664202455</v>
      </c>
      <c r="CD324" s="37">
        <v>0.55025931528723471</v>
      </c>
      <c r="CE324" s="37">
        <v>0.51395447822218254</v>
      </c>
      <c r="CF324" s="37">
        <v>0.52679715364544566</v>
      </c>
      <c r="CG324" s="37">
        <v>0.54063896026503544</v>
      </c>
      <c r="CH324" s="37">
        <v>0.54175399722639017</v>
      </c>
      <c r="CI324" s="37">
        <v>0.53235574725828549</v>
      </c>
      <c r="CJ324" s="37">
        <v>0.5293458963714287</v>
      </c>
      <c r="CK324" s="37">
        <v>0.52107613577557677</v>
      </c>
      <c r="CL324" s="37">
        <v>0.52366311494674467</v>
      </c>
      <c r="CM324" s="37">
        <v>0.52658825500923834</v>
      </c>
      <c r="CN324" s="37">
        <v>0.52974935504363951</v>
      </c>
      <c r="CO324" s="37">
        <v>0.52678838326933197</v>
      </c>
      <c r="CP324" s="37">
        <v>0.51520767064014039</v>
      </c>
      <c r="CQ324" s="37">
        <v>0.52494096842460181</v>
      </c>
      <c r="CR324" s="37">
        <v>0.52765928353724201</v>
      </c>
      <c r="CS324" s="37">
        <v>0.51812892052391013</v>
      </c>
      <c r="CT324" s="37">
        <v>0.51071869120251645</v>
      </c>
    </row>
    <row r="325" spans="1:98" x14ac:dyDescent="0.4">
      <c r="A325" s="96"/>
      <c r="B325" s="95" t="s">
        <v>138</v>
      </c>
      <c r="C325" s="37" t="s">
        <v>3</v>
      </c>
      <c r="D325" s="37">
        <v>1.856126959207508E-3</v>
      </c>
      <c r="E325" s="37">
        <v>1.746670764152582E-3</v>
      </c>
      <c r="F325" s="37">
        <v>1.5642003103282611E-3</v>
      </c>
      <c r="G325" s="37">
        <v>1.7909343469918789E-3</v>
      </c>
      <c r="H325" s="37">
        <v>1.8365028632360959E-3</v>
      </c>
      <c r="I325" s="37">
        <v>2.2225076615196059E-3</v>
      </c>
      <c r="J325" s="37">
        <v>2.5811809107549408E-3</v>
      </c>
      <c r="K325" s="37">
        <v>2.7352575253333389E-3</v>
      </c>
      <c r="L325" s="37">
        <v>2.9365487115008472E-3</v>
      </c>
      <c r="M325" s="37">
        <v>3.167631272307942E-3</v>
      </c>
      <c r="N325" s="37">
        <v>3.5486501389067242E-3</v>
      </c>
      <c r="O325" s="37">
        <v>3.505696007346164E-3</v>
      </c>
      <c r="P325" s="37">
        <v>2.8031799145580979E-3</v>
      </c>
      <c r="Q325" s="37">
        <v>2.0334174469643189E-3</v>
      </c>
      <c r="R325" s="37">
        <v>7.2813244239448079E-4</v>
      </c>
      <c r="S325" s="37">
        <v>6.4825391009780387E-4</v>
      </c>
      <c r="T325" s="37">
        <v>1.213543668650025E-3</v>
      </c>
      <c r="U325" s="37">
        <v>1.663351603022624E-3</v>
      </c>
      <c r="V325" s="37">
        <v>1.409332753079717E-3</v>
      </c>
      <c r="W325" s="37">
        <v>1.806857327411823E-3</v>
      </c>
      <c r="X325" s="37">
        <v>2.216325233247485E-3</v>
      </c>
      <c r="Y325" s="37">
        <v>3.783887003441289E-3</v>
      </c>
      <c r="Z325" s="37">
        <v>4.4928645553574511E-3</v>
      </c>
      <c r="AA325" s="37">
        <v>4.8555808230650397E-3</v>
      </c>
      <c r="AB325" s="37">
        <v>4.6829129119190099E-3</v>
      </c>
      <c r="AC325" s="37">
        <v>6.0341197248484609E-3</v>
      </c>
      <c r="AD325" s="37">
        <v>6.9598182530055536E-3</v>
      </c>
      <c r="AE325" s="37">
        <v>7.6826711235546243E-3</v>
      </c>
      <c r="AF325" s="37">
        <v>7.5252343469625243E-3</v>
      </c>
      <c r="AG325" s="37">
        <v>6.6199090754655637E-3</v>
      </c>
      <c r="AH325" s="37">
        <v>8.4713654657117155E-3</v>
      </c>
      <c r="AI325" s="37">
        <v>9.6530084311679341E-3</v>
      </c>
      <c r="AJ325" s="37">
        <v>1.1228393200955891E-2</v>
      </c>
      <c r="AK325" s="37">
        <v>1.1820172192777839E-2</v>
      </c>
      <c r="AL325" s="37">
        <v>1.1054775684604419E-2</v>
      </c>
      <c r="AM325" s="37">
        <v>1.7301529310680859E-2</v>
      </c>
      <c r="AN325" s="37">
        <v>1.976323747495385E-2</v>
      </c>
      <c r="AO325" s="37">
        <v>2.3006496160997932E-2</v>
      </c>
      <c r="AP325" s="37">
        <v>2.475485774664684E-2</v>
      </c>
      <c r="AQ325" s="37">
        <v>2.464565483936056E-2</v>
      </c>
      <c r="AR325" s="37">
        <v>1.85345383813043E-2</v>
      </c>
      <c r="AS325" s="37">
        <v>1.8954323563606511E-2</v>
      </c>
      <c r="AT325" s="37">
        <v>2.0875887614152579E-2</v>
      </c>
      <c r="AU325" s="37">
        <v>2.2294761301592841E-2</v>
      </c>
      <c r="AV325" s="37">
        <v>2.5953082462944602E-2</v>
      </c>
      <c r="AW325" s="37">
        <v>2.516620776772921E-2</v>
      </c>
      <c r="AX325" s="37">
        <v>2.5801379194085022E-2</v>
      </c>
      <c r="AY325" s="37">
        <v>2.535075976120095E-2</v>
      </c>
      <c r="AZ325" s="37">
        <v>2.5182103440808581E-2</v>
      </c>
      <c r="BA325" s="37">
        <v>2.508978548888887E-2</v>
      </c>
      <c r="BB325" s="37">
        <v>2.6934924692232829E-2</v>
      </c>
      <c r="BC325" s="37">
        <v>2.7142762106014979E-2</v>
      </c>
      <c r="BD325" s="37">
        <v>2.5545814610719381E-2</v>
      </c>
      <c r="BE325" s="37">
        <v>2.2927530902908201E-2</v>
      </c>
      <c r="BF325" s="37">
        <v>2.5748454171237039E-2</v>
      </c>
      <c r="BG325" s="37">
        <v>2.6748133733381758E-2</v>
      </c>
      <c r="BH325" s="37">
        <v>2.6449956589495571E-2</v>
      </c>
      <c r="BI325" s="37">
        <v>2.5184045527883191E-2</v>
      </c>
      <c r="BJ325" s="37">
        <v>2.5217678827745602E-2</v>
      </c>
      <c r="BK325" s="37">
        <v>2.6184849131175521E-2</v>
      </c>
      <c r="BL325" s="37">
        <v>2.6346579671415082E-2</v>
      </c>
      <c r="BM325" s="37">
        <v>2.4092341118839431E-2</v>
      </c>
      <c r="BN325" s="37">
        <v>2.3261631120343521E-2</v>
      </c>
      <c r="BO325" s="37">
        <v>2.4504591982217331E-2</v>
      </c>
      <c r="BP325" s="37">
        <v>2.472641721770805E-2</v>
      </c>
      <c r="BQ325" s="37">
        <v>2.5816388876420151E-2</v>
      </c>
      <c r="BR325" s="37">
        <v>2.2898462234931E-2</v>
      </c>
      <c r="BS325" s="37">
        <v>2.504376993704201E-2</v>
      </c>
      <c r="BT325" s="37">
        <v>2.3900745166747912E-2</v>
      </c>
      <c r="BU325" s="37">
        <v>2.3510715379633909E-2</v>
      </c>
      <c r="BV325" s="37">
        <v>1.8681996110382699E-2</v>
      </c>
      <c r="BW325" s="37">
        <v>1.7662366691676579E-2</v>
      </c>
      <c r="BX325" s="37">
        <v>1.6292821900468671E-2</v>
      </c>
      <c r="BY325" s="37">
        <v>1.6902855958734669E-2</v>
      </c>
      <c r="BZ325" s="37">
        <v>1.7671602849789379E-2</v>
      </c>
      <c r="CA325" s="37">
        <v>1.6744410371215272E-2</v>
      </c>
      <c r="CB325" s="37">
        <v>2.0042912557599692E-2</v>
      </c>
      <c r="CC325" s="37">
        <v>1.8369079656626291E-2</v>
      </c>
      <c r="CD325" s="37">
        <v>1.738953242342562E-2</v>
      </c>
      <c r="CE325" s="37">
        <v>9.4739632738902631E-3</v>
      </c>
      <c r="CF325" s="37">
        <v>1.4272226155990801E-2</v>
      </c>
      <c r="CG325" s="37">
        <v>1.6425559581683229E-2</v>
      </c>
      <c r="CH325" s="37">
        <v>1.574200054864925E-2</v>
      </c>
      <c r="CI325" s="37">
        <v>1.1562466786363671E-2</v>
      </c>
      <c r="CJ325" s="37">
        <v>1.065956486504388E-2</v>
      </c>
      <c r="CK325" s="37">
        <v>8.4623937799603709E-3</v>
      </c>
      <c r="CL325" s="37">
        <v>1.008174621664293E-2</v>
      </c>
      <c r="CM325" s="37">
        <v>8.4485921657305226E-3</v>
      </c>
      <c r="CN325" s="37">
        <v>8.0845272705654947E-3</v>
      </c>
      <c r="CO325" s="37">
        <v>7.6806815249820717E-3</v>
      </c>
      <c r="CP325" s="37">
        <v>6.6997664630490802E-3</v>
      </c>
      <c r="CQ325" s="37">
        <v>6.6815000001671024E-3</v>
      </c>
      <c r="CR325" s="37">
        <v>6.6925941912711452E-3</v>
      </c>
      <c r="CS325" s="37">
        <v>5.0125500734845728E-3</v>
      </c>
      <c r="CT325" s="37">
        <v>5.0098347727886277E-3</v>
      </c>
    </row>
    <row r="326" spans="1:98" x14ac:dyDescent="0.4">
      <c r="A326" s="96"/>
      <c r="B326" s="96"/>
      <c r="C326" s="37" t="s">
        <v>4</v>
      </c>
      <c r="D326" s="37">
        <v>0</v>
      </c>
      <c r="E326" s="37">
        <v>5.8675187987711902E-4</v>
      </c>
      <c r="F326" s="37">
        <v>9.47577368710933E-4</v>
      </c>
      <c r="G326" s="37">
        <v>1.164362111010703E-3</v>
      </c>
      <c r="H326" s="37">
        <v>1.4214631776865549E-3</v>
      </c>
      <c r="I326" s="37">
        <v>1.640427844495082E-3</v>
      </c>
      <c r="J326" s="37">
        <v>1.9462446998151539E-3</v>
      </c>
      <c r="K326" s="37">
        <v>2.2963375954386028E-3</v>
      </c>
      <c r="L326" s="37">
        <v>2.623423463675978E-3</v>
      </c>
      <c r="M326" s="37">
        <v>2.951213756594163E-3</v>
      </c>
      <c r="N326" s="37">
        <v>3.283883385886751E-3</v>
      </c>
      <c r="O326" s="37">
        <v>3.684948693799114E-3</v>
      </c>
      <c r="P326" s="37">
        <v>3.9872156859522686E-3</v>
      </c>
      <c r="Q326" s="37">
        <v>4.0224824819507111E-3</v>
      </c>
      <c r="R326" s="37">
        <v>3.8551745462507211E-3</v>
      </c>
      <c r="S326" s="37">
        <v>3.3646453704497372E-3</v>
      </c>
      <c r="T326" s="37">
        <v>3.027338201042562E-3</v>
      </c>
      <c r="U326" s="37">
        <v>2.9646706020811228E-3</v>
      </c>
      <c r="V326" s="37">
        <v>3.0439927582157529E-3</v>
      </c>
      <c r="W326" s="37">
        <v>3.0090397710550022E-3</v>
      </c>
      <c r="X326" s="37">
        <v>3.094938017967095E-3</v>
      </c>
      <c r="Y326" s="37">
        <v>3.2781012308285389E-3</v>
      </c>
      <c r="Z326" s="37">
        <v>3.9008337780868942E-3</v>
      </c>
      <c r="AA326" s="37">
        <v>4.5577268090992631E-3</v>
      </c>
      <c r="AB326" s="37">
        <v>5.1568974174548187E-3</v>
      </c>
      <c r="AC326" s="37">
        <v>5.5596784401744717E-3</v>
      </c>
      <c r="AD326" s="37">
        <v>6.3270755571534663E-3</v>
      </c>
      <c r="AE326" s="37">
        <v>7.1983117629837298E-3</v>
      </c>
      <c r="AF326" s="37">
        <v>8.084467665697018E-3</v>
      </c>
      <c r="AG326" s="37">
        <v>8.7342292332453341E-3</v>
      </c>
      <c r="AH326" s="37">
        <v>8.9987583715906601E-3</v>
      </c>
      <c r="AI326" s="37">
        <v>9.8494583211240511E-3</v>
      </c>
      <c r="AJ326" s="37">
        <v>1.08764985706315E-2</v>
      </c>
      <c r="AK326" s="37">
        <v>1.2186197628781349E-2</v>
      </c>
      <c r="AL326" s="37">
        <v>1.3387790496878559E-2</v>
      </c>
      <c r="AM326" s="37">
        <v>1.41090732523548E-2</v>
      </c>
      <c r="AN326" s="37">
        <v>1.673282319001344E-2</v>
      </c>
      <c r="AO326" s="37">
        <v>1.942385824598401E-2</v>
      </c>
      <c r="AP326" s="37">
        <v>2.251737543876153E-2</v>
      </c>
      <c r="AQ326" s="37">
        <v>2.542597785232532E-2</v>
      </c>
      <c r="AR326" s="37">
        <v>2.770607037259934E-2</v>
      </c>
      <c r="AS326" s="37">
        <v>2.7665834390746439E-2</v>
      </c>
      <c r="AT326" s="37">
        <v>2.814828632992766E-2</v>
      </c>
      <c r="AU326" s="37">
        <v>2.9280420164499901E-2</v>
      </c>
      <c r="AV326" s="37">
        <v>3.0656302942772131E-2</v>
      </c>
      <c r="AW326" s="37">
        <v>3.2970452537190102E-2</v>
      </c>
      <c r="AX326" s="37">
        <v>3.4467301524798148E-2</v>
      </c>
      <c r="AY326" s="37">
        <v>3.5938490118311878E-2</v>
      </c>
      <c r="AZ326" s="37">
        <v>3.7029859088596601E-2</v>
      </c>
      <c r="BA326" s="37">
        <v>3.8029545720559402E-2</v>
      </c>
      <c r="BB326" s="37">
        <v>3.8887981980920139E-2</v>
      </c>
      <c r="BC326" s="37">
        <v>4.0250883585160983E-2</v>
      </c>
      <c r="BD326" s="37">
        <v>4.1442960114691139E-2</v>
      </c>
      <c r="BE326" s="37">
        <v>4.196150220433939E-2</v>
      </c>
      <c r="BF326" s="37">
        <v>4.1711793162289651E-2</v>
      </c>
      <c r="BG326" s="37">
        <v>4.2539621472076003E-2</v>
      </c>
      <c r="BH326" s="37">
        <v>4.3506680578581827E-2</v>
      </c>
      <c r="BI326" s="37">
        <v>4.415407308703842E-2</v>
      </c>
      <c r="BJ326" s="37">
        <v>4.4292815291560421E-2</v>
      </c>
      <c r="BK326" s="37">
        <v>4.4581235088575907E-2</v>
      </c>
      <c r="BL326" s="37">
        <v>4.5195143076259901E-2</v>
      </c>
      <c r="BM326" s="37">
        <v>4.5760122797660938E-2</v>
      </c>
      <c r="BN326" s="37">
        <v>4.5507795525690488E-2</v>
      </c>
      <c r="BO326" s="37">
        <v>4.5203506616345181E-2</v>
      </c>
      <c r="BP326" s="37">
        <v>4.5421339945313638E-2</v>
      </c>
      <c r="BQ326" s="37">
        <v>4.5669776981396508E-2</v>
      </c>
      <c r="BR326" s="37">
        <v>4.6229473536280638E-2</v>
      </c>
      <c r="BS326" s="37">
        <v>4.5761320038723102E-2</v>
      </c>
      <c r="BT326" s="37">
        <v>4.6155961797655562E-2</v>
      </c>
      <c r="BU326" s="37">
        <v>4.6102398160395637E-2</v>
      </c>
      <c r="BV326" s="37">
        <v>4.5964341239074287E-2</v>
      </c>
      <c r="BW326" s="37">
        <v>4.440367133173681E-2</v>
      </c>
      <c r="BX326" s="37">
        <v>4.3056937108500483E-2</v>
      </c>
      <c r="BY326" s="37">
        <v>4.1673779410669749E-2</v>
      </c>
      <c r="BZ326" s="37">
        <v>4.0819145376399912E-2</v>
      </c>
      <c r="CA326" s="37">
        <v>4.0316583191534923E-2</v>
      </c>
      <c r="CB326" s="37">
        <v>3.9534045279153961E-2</v>
      </c>
      <c r="CC326" s="37">
        <v>4.0008748888490167E-2</v>
      </c>
      <c r="CD326" s="37">
        <v>3.9680365125034762E-2</v>
      </c>
      <c r="CE326" s="37">
        <v>3.9070854820459057E-2</v>
      </c>
      <c r="CF326" s="37">
        <v>3.6136038058725388E-2</v>
      </c>
      <c r="CG326" s="37">
        <v>3.5658631295869908E-2</v>
      </c>
      <c r="CH326" s="37">
        <v>3.5781344431110813E-2</v>
      </c>
      <c r="CI326" s="37">
        <v>3.5518253437383081E-2</v>
      </c>
      <c r="CJ326" s="37">
        <v>3.3918364830599387E-2</v>
      </c>
      <c r="CK326" s="37">
        <v>3.2451797282788852E-2</v>
      </c>
      <c r="CL326" s="37">
        <v>3.0648332705426409E-2</v>
      </c>
      <c r="CM326" s="37">
        <v>2.977307553570558E-2</v>
      </c>
      <c r="CN326" s="37">
        <v>2.8466347532365731E-2</v>
      </c>
      <c r="CO326" s="37">
        <v>2.7297514430404689E-2</v>
      </c>
      <c r="CP326" s="37">
        <v>2.6227169931691809E-2</v>
      </c>
      <c r="CQ326" s="37">
        <v>2.5015255479874449E-2</v>
      </c>
      <c r="CR326" s="37">
        <v>2.4043646244119279E-2</v>
      </c>
      <c r="CS326" s="37">
        <v>2.321418862206474E-2</v>
      </c>
      <c r="CT326" s="37">
        <v>2.195706503366017E-2</v>
      </c>
    </row>
    <row r="327" spans="1:98" x14ac:dyDescent="0.4">
      <c r="A327" s="96"/>
      <c r="B327" s="97"/>
      <c r="C327" s="37" t="s">
        <v>6</v>
      </c>
      <c r="D327" s="37">
        <v>1.856126959207508E-3</v>
      </c>
      <c r="E327" s="37">
        <v>2.333422644029701E-3</v>
      </c>
      <c r="F327" s="37">
        <v>2.511777679039194E-3</v>
      </c>
      <c r="G327" s="37">
        <v>2.9552964580025821E-3</v>
      </c>
      <c r="H327" s="37">
        <v>3.2579660409226508E-3</v>
      </c>
      <c r="I327" s="37">
        <v>3.8629355060146868E-3</v>
      </c>
      <c r="J327" s="37">
        <v>4.5274256105700952E-3</v>
      </c>
      <c r="K327" s="37">
        <v>5.0315951207719426E-3</v>
      </c>
      <c r="L327" s="37">
        <v>5.5599721751768243E-3</v>
      </c>
      <c r="M327" s="37">
        <v>6.1188450289021042E-3</v>
      </c>
      <c r="N327" s="37">
        <v>6.8325335247934743E-3</v>
      </c>
      <c r="O327" s="37">
        <v>7.1906447011452794E-3</v>
      </c>
      <c r="P327" s="37">
        <v>6.7903956005103674E-3</v>
      </c>
      <c r="Q327" s="37">
        <v>6.05589992891503E-3</v>
      </c>
      <c r="R327" s="37">
        <v>4.583306988645201E-3</v>
      </c>
      <c r="S327" s="37">
        <v>4.0128992805475404E-3</v>
      </c>
      <c r="T327" s="37">
        <v>4.2408818696925863E-3</v>
      </c>
      <c r="U327" s="37">
        <v>4.6280222051037472E-3</v>
      </c>
      <c r="V327" s="37">
        <v>4.4533255112954714E-3</v>
      </c>
      <c r="W327" s="37">
        <v>4.8158970984668254E-3</v>
      </c>
      <c r="X327" s="37">
        <v>5.3112632512145787E-3</v>
      </c>
      <c r="Y327" s="37">
        <v>7.0619882342698283E-3</v>
      </c>
      <c r="Z327" s="37">
        <v>8.3936983334443448E-3</v>
      </c>
      <c r="AA327" s="37">
        <v>9.4133076321643028E-3</v>
      </c>
      <c r="AB327" s="37">
        <v>9.8398103293738277E-3</v>
      </c>
      <c r="AC327" s="37">
        <v>1.159379816502293E-2</v>
      </c>
      <c r="AD327" s="37">
        <v>1.3286893810159021E-2</v>
      </c>
      <c r="AE327" s="37">
        <v>1.4880982886538351E-2</v>
      </c>
      <c r="AF327" s="37">
        <v>1.560970201265954E-2</v>
      </c>
      <c r="AG327" s="37">
        <v>1.53541383087109E-2</v>
      </c>
      <c r="AH327" s="37">
        <v>1.7470123837302381E-2</v>
      </c>
      <c r="AI327" s="37">
        <v>1.9502466752291989E-2</v>
      </c>
      <c r="AJ327" s="37">
        <v>2.2104891771587379E-2</v>
      </c>
      <c r="AK327" s="37">
        <v>2.4006369821559199E-2</v>
      </c>
      <c r="AL327" s="37">
        <v>2.4442566181482991E-2</v>
      </c>
      <c r="AM327" s="37">
        <v>3.1410602563035663E-2</v>
      </c>
      <c r="AN327" s="37">
        <v>3.6496060664967293E-2</v>
      </c>
      <c r="AO327" s="37">
        <v>4.2430354406981938E-2</v>
      </c>
      <c r="AP327" s="37">
        <v>4.7272233185408373E-2</v>
      </c>
      <c r="AQ327" s="37">
        <v>5.007163269168588E-2</v>
      </c>
      <c r="AR327" s="37">
        <v>4.6240608753903643E-2</v>
      </c>
      <c r="AS327" s="37">
        <v>4.6620157954352953E-2</v>
      </c>
      <c r="AT327" s="37">
        <v>4.9024173944080242E-2</v>
      </c>
      <c r="AU327" s="37">
        <v>5.1575181466092752E-2</v>
      </c>
      <c r="AV327" s="37">
        <v>5.6609385405716729E-2</v>
      </c>
      <c r="AW327" s="37">
        <v>5.8136660304919312E-2</v>
      </c>
      <c r="AX327" s="37">
        <v>6.0268680718883173E-2</v>
      </c>
      <c r="AY327" s="37">
        <v>6.1289249879512842E-2</v>
      </c>
      <c r="AZ327" s="37">
        <v>6.2211962529405182E-2</v>
      </c>
      <c r="BA327" s="37">
        <v>6.3119331209448279E-2</v>
      </c>
      <c r="BB327" s="37">
        <v>6.5822906673152964E-2</v>
      </c>
      <c r="BC327" s="37">
        <v>6.7393645691175966E-2</v>
      </c>
      <c r="BD327" s="37">
        <v>6.698877472541051E-2</v>
      </c>
      <c r="BE327" s="37">
        <v>6.4889033107247585E-2</v>
      </c>
      <c r="BF327" s="37">
        <v>6.7460247333526693E-2</v>
      </c>
      <c r="BG327" s="37">
        <v>6.9287755205457754E-2</v>
      </c>
      <c r="BH327" s="37">
        <v>6.9956637168077401E-2</v>
      </c>
      <c r="BI327" s="37">
        <v>6.9338118614921604E-2</v>
      </c>
      <c r="BJ327" s="37">
        <v>6.9510494119306016E-2</v>
      </c>
      <c r="BK327" s="37">
        <v>7.0766084219751432E-2</v>
      </c>
      <c r="BL327" s="37">
        <v>7.154172274767498E-2</v>
      </c>
      <c r="BM327" s="37">
        <v>6.9852463916500365E-2</v>
      </c>
      <c r="BN327" s="37">
        <v>6.8769426646033999E-2</v>
      </c>
      <c r="BO327" s="37">
        <v>6.9708098598562515E-2</v>
      </c>
      <c r="BP327" s="37">
        <v>7.0147757163021698E-2</v>
      </c>
      <c r="BQ327" s="37">
        <v>7.1486165857816655E-2</v>
      </c>
      <c r="BR327" s="37">
        <v>6.9127935771211638E-2</v>
      </c>
      <c r="BS327" s="37">
        <v>7.0805089975765109E-2</v>
      </c>
      <c r="BT327" s="37">
        <v>7.0056706964403456E-2</v>
      </c>
      <c r="BU327" s="37">
        <v>6.9613113540029553E-2</v>
      </c>
      <c r="BV327" s="37">
        <v>6.4646337349456989E-2</v>
      </c>
      <c r="BW327" s="37">
        <v>6.2066038023413393E-2</v>
      </c>
      <c r="BX327" s="37">
        <v>5.9349759008969147E-2</v>
      </c>
      <c r="BY327" s="37">
        <v>5.8576635369404419E-2</v>
      </c>
      <c r="BZ327" s="37">
        <v>5.8490748226189278E-2</v>
      </c>
      <c r="CA327" s="37">
        <v>5.7060993562750191E-2</v>
      </c>
      <c r="CB327" s="37">
        <v>5.9576957836753652E-2</v>
      </c>
      <c r="CC327" s="37">
        <v>5.8377828545116459E-2</v>
      </c>
      <c r="CD327" s="37">
        <v>5.7069897548460383E-2</v>
      </c>
      <c r="CE327" s="37">
        <v>4.8544818094349317E-2</v>
      </c>
      <c r="CF327" s="37">
        <v>5.0408264214716191E-2</v>
      </c>
      <c r="CG327" s="37">
        <v>5.2084190877553137E-2</v>
      </c>
      <c r="CH327" s="37">
        <v>5.1523344979760063E-2</v>
      </c>
      <c r="CI327" s="37">
        <v>4.7080720223746757E-2</v>
      </c>
      <c r="CJ327" s="37">
        <v>4.4577929695643267E-2</v>
      </c>
      <c r="CK327" s="37">
        <v>4.0914191062749232E-2</v>
      </c>
      <c r="CL327" s="37">
        <v>4.0730078922069327E-2</v>
      </c>
      <c r="CM327" s="37">
        <v>3.8221667701436098E-2</v>
      </c>
      <c r="CN327" s="37">
        <v>3.6550874802931219E-2</v>
      </c>
      <c r="CO327" s="37">
        <v>3.4978195955386773E-2</v>
      </c>
      <c r="CP327" s="37">
        <v>3.292693639474089E-2</v>
      </c>
      <c r="CQ327" s="37">
        <v>3.1696755480041562E-2</v>
      </c>
      <c r="CR327" s="37">
        <v>3.073624043539042E-2</v>
      </c>
      <c r="CS327" s="37">
        <v>2.822673869554931E-2</v>
      </c>
      <c r="CT327" s="37">
        <v>2.6966899806448799E-2</v>
      </c>
    </row>
    <row r="328" spans="1:98" x14ac:dyDescent="0.4">
      <c r="A328" s="96"/>
      <c r="B328" s="94" t="s">
        <v>139</v>
      </c>
      <c r="C328" s="37" t="s">
        <v>3</v>
      </c>
      <c r="D328" s="37">
        <v>3.1943098107216607E-2</v>
      </c>
      <c r="E328" s="37">
        <v>3.4272483003985707E-2</v>
      </c>
      <c r="F328" s="37">
        <v>3.5534902398754953E-2</v>
      </c>
      <c r="G328" s="37">
        <v>2.1476610937715919E-2</v>
      </c>
      <c r="H328" s="37">
        <v>2.5208799028911721E-2</v>
      </c>
      <c r="I328" s="37">
        <v>2.2727556035916231E-2</v>
      </c>
      <c r="J328" s="37">
        <v>2.263095280346655E-2</v>
      </c>
      <c r="K328" s="37">
        <v>2.1775478272094431E-2</v>
      </c>
      <c r="L328" s="37">
        <v>2.2555095166520409E-2</v>
      </c>
      <c r="M328" s="37">
        <v>2.1878934432665122E-2</v>
      </c>
      <c r="N328" s="37">
        <v>1.7448327426927038E-2</v>
      </c>
      <c r="O328" s="37">
        <v>1.5399445385806889E-2</v>
      </c>
      <c r="P328" s="37">
        <v>1.156278496479817E-2</v>
      </c>
      <c r="Q328" s="37">
        <v>7.6689452118330718E-3</v>
      </c>
      <c r="R328" s="37">
        <v>7.5058491021003874E-3</v>
      </c>
      <c r="S328" s="37">
        <v>1.3993112409346271E-2</v>
      </c>
      <c r="T328" s="37">
        <v>1.954905390391274E-2</v>
      </c>
      <c r="U328" s="37">
        <v>2.294952355908908E-2</v>
      </c>
      <c r="V328" s="37">
        <v>3.111173361349745E-2</v>
      </c>
      <c r="W328" s="37">
        <v>3.6132950338080637E-2</v>
      </c>
      <c r="X328" s="37">
        <v>4.0923606923956739E-2</v>
      </c>
      <c r="Y328" s="37">
        <v>4.4899473850849539E-2</v>
      </c>
      <c r="Z328" s="37">
        <v>4.6695707574852988E-2</v>
      </c>
      <c r="AA328" s="37">
        <v>5.023603971579383E-2</v>
      </c>
      <c r="AB328" s="37">
        <v>5.6915419021289958E-2</v>
      </c>
      <c r="AC328" s="37">
        <v>6.0159380966431829E-2</v>
      </c>
      <c r="AD328" s="37">
        <v>6.5573783312456876E-2</v>
      </c>
      <c r="AE328" s="37">
        <v>7.5082216551334666E-2</v>
      </c>
      <c r="AF328" s="37">
        <v>8.9888906951809636E-2</v>
      </c>
      <c r="AG328" s="37">
        <v>0.1006689277531474</v>
      </c>
      <c r="AH328" s="37">
        <v>0.1102056831396989</v>
      </c>
      <c r="AI328" s="37">
        <v>0.109916719767455</v>
      </c>
      <c r="AJ328" s="37">
        <v>0.1132536602932102</v>
      </c>
      <c r="AK328" s="37">
        <v>0.11004647979850531</v>
      </c>
      <c r="AL328" s="37">
        <v>0.1079890035103914</v>
      </c>
      <c r="AM328" s="37">
        <v>0.1080063063204558</v>
      </c>
      <c r="AN328" s="37">
        <v>0.1079625452194945</v>
      </c>
      <c r="AO328" s="37">
        <v>0.1038295510266477</v>
      </c>
      <c r="AP328" s="37">
        <v>0.1058854918578719</v>
      </c>
      <c r="AQ328" s="37">
        <v>0.1226885228216123</v>
      </c>
      <c r="AR328" s="37">
        <v>0.1230552739499603</v>
      </c>
      <c r="AS328" s="37">
        <v>8.876826778140616E-2</v>
      </c>
      <c r="AT328" s="37">
        <v>4.2451051605275167E-2</v>
      </c>
      <c r="AU328" s="37">
        <v>4.7525130375040719E-2</v>
      </c>
      <c r="AV328" s="37">
        <v>4.8801287713746547E-2</v>
      </c>
      <c r="AW328" s="37">
        <v>4.6210880057506773E-2</v>
      </c>
      <c r="AX328" s="37">
        <v>4.6276705291910331E-2</v>
      </c>
      <c r="AY328" s="37">
        <v>4.6493976820949752E-2</v>
      </c>
      <c r="AZ328" s="37">
        <v>4.5348943687047748E-2</v>
      </c>
      <c r="BA328" s="37">
        <v>4.6199403443627177E-2</v>
      </c>
      <c r="BB328" s="37">
        <v>5.0174386002699772E-2</v>
      </c>
      <c r="BC328" s="37">
        <v>4.8868577694669083E-2</v>
      </c>
      <c r="BD328" s="37">
        <v>4.8658084665262467E-2</v>
      </c>
      <c r="BE328" s="37">
        <v>4.2711289112207868E-2</v>
      </c>
      <c r="BF328" s="37">
        <v>5.0907408441389072E-2</v>
      </c>
      <c r="BG328" s="37">
        <v>8.3596457722039511E-2</v>
      </c>
      <c r="BH328" s="37">
        <v>7.6218934712659434E-2</v>
      </c>
      <c r="BI328" s="37">
        <v>8.2560539663583829E-2</v>
      </c>
      <c r="BJ328" s="37">
        <v>8.2515488332645215E-2</v>
      </c>
      <c r="BK328" s="37">
        <v>8.2405673509270722E-2</v>
      </c>
      <c r="BL328" s="37">
        <v>8.1498363763159956E-2</v>
      </c>
      <c r="BM328" s="37">
        <v>8.0330007220877797E-2</v>
      </c>
      <c r="BN328" s="37">
        <v>7.6113133057878826E-2</v>
      </c>
      <c r="BO328" s="37">
        <v>7.606586933685397E-2</v>
      </c>
      <c r="BP328" s="37">
        <v>8.4618808673967899E-2</v>
      </c>
      <c r="BQ328" s="37">
        <v>7.4042242219687346E-2</v>
      </c>
      <c r="BR328" s="37">
        <v>7.4081467151358382E-2</v>
      </c>
      <c r="BS328" s="37">
        <v>7.4182158912386054E-2</v>
      </c>
      <c r="BT328" s="37">
        <v>7.4211396370148563E-2</v>
      </c>
      <c r="BU328" s="37">
        <v>7.4128503415891903E-2</v>
      </c>
      <c r="BV328" s="37">
        <v>7.4120561187696207E-2</v>
      </c>
      <c r="BW328" s="37">
        <v>7.4257653390625233E-2</v>
      </c>
      <c r="BX328" s="37">
        <v>9.2535594958951875E-2</v>
      </c>
      <c r="BY328" s="37">
        <v>9.524271991817776E-2</v>
      </c>
      <c r="BZ328" s="37">
        <v>9.8078711939638047E-2</v>
      </c>
      <c r="CA328" s="37">
        <v>9.9378388890318303E-2</v>
      </c>
      <c r="CB328" s="37">
        <v>0.1016383399614995</v>
      </c>
      <c r="CC328" s="37">
        <v>0.12692207318937479</v>
      </c>
      <c r="CD328" s="37">
        <v>0.12676680607998839</v>
      </c>
      <c r="CE328" s="37">
        <v>0.11431618129660399</v>
      </c>
      <c r="CF328" s="37">
        <v>0.1225606758586732</v>
      </c>
      <c r="CG328" s="37">
        <v>0.1227971831120819</v>
      </c>
      <c r="CH328" s="37">
        <v>0.12269460025863201</v>
      </c>
      <c r="CI328" s="37">
        <v>7.6349755536336897E-2</v>
      </c>
      <c r="CJ328" s="37">
        <v>7.618074913793095E-2</v>
      </c>
      <c r="CK328" s="37">
        <v>7.3907864917406502E-2</v>
      </c>
      <c r="CL328" s="37">
        <v>7.627156569174029E-2</v>
      </c>
      <c r="CM328" s="37">
        <v>7.6111456541068712E-2</v>
      </c>
      <c r="CN328" s="37">
        <v>7.6251587998722573E-2</v>
      </c>
      <c r="CO328" s="37">
        <v>7.4099502580468393E-2</v>
      </c>
      <c r="CP328" s="37">
        <v>7.1910094757435442E-2</v>
      </c>
      <c r="CQ328" s="37">
        <v>7.6156840971297338E-2</v>
      </c>
      <c r="CR328" s="37">
        <v>7.4138272277349565E-2</v>
      </c>
      <c r="CS328" s="37">
        <v>5.0802027418864373E-2</v>
      </c>
      <c r="CT328" s="37">
        <v>5.083465753142629E-2</v>
      </c>
    </row>
    <row r="329" spans="1:98" x14ac:dyDescent="0.4">
      <c r="A329" s="96"/>
      <c r="B329" s="94"/>
      <c r="C329" s="37" t="s">
        <v>4</v>
      </c>
      <c r="D329" s="37">
        <v>0</v>
      </c>
      <c r="E329" s="37">
        <v>0</v>
      </c>
      <c r="F329" s="37">
        <v>0</v>
      </c>
      <c r="G329" s="37">
        <v>0</v>
      </c>
      <c r="H329" s="37">
        <v>0</v>
      </c>
      <c r="I329" s="37">
        <v>0</v>
      </c>
      <c r="J329" s="37">
        <v>0</v>
      </c>
      <c r="K329" s="37">
        <v>0</v>
      </c>
      <c r="L329" s="37">
        <v>0</v>
      </c>
      <c r="M329" s="37">
        <v>0</v>
      </c>
      <c r="N329" s="37">
        <v>0</v>
      </c>
      <c r="O329" s="37">
        <v>0</v>
      </c>
      <c r="P329" s="37">
        <v>0</v>
      </c>
      <c r="Q329" s="37">
        <v>0</v>
      </c>
      <c r="R329" s="37">
        <v>0</v>
      </c>
      <c r="S329" s="37">
        <v>0</v>
      </c>
      <c r="T329" s="37">
        <v>0</v>
      </c>
      <c r="U329" s="37">
        <v>0</v>
      </c>
      <c r="V329" s="37">
        <v>0</v>
      </c>
      <c r="W329" s="37">
        <v>0</v>
      </c>
      <c r="X329" s="37">
        <v>0</v>
      </c>
      <c r="Y329" s="37">
        <v>0</v>
      </c>
      <c r="Z329" s="37">
        <v>0</v>
      </c>
      <c r="AA329" s="37">
        <v>0</v>
      </c>
      <c r="AB329" s="37">
        <v>0</v>
      </c>
      <c r="AC329" s="37">
        <v>0</v>
      </c>
      <c r="AD329" s="37">
        <v>0</v>
      </c>
      <c r="AE329" s="37">
        <v>0</v>
      </c>
      <c r="AF329" s="37">
        <v>0</v>
      </c>
      <c r="AG329" s="37">
        <v>0</v>
      </c>
      <c r="AH329" s="37">
        <v>0</v>
      </c>
      <c r="AI329" s="37">
        <v>0</v>
      </c>
      <c r="AJ329" s="37">
        <v>0</v>
      </c>
      <c r="AK329" s="37">
        <v>0</v>
      </c>
      <c r="AL329" s="37">
        <v>0</v>
      </c>
      <c r="AM329" s="37">
        <v>0</v>
      </c>
      <c r="AN329" s="37">
        <v>0</v>
      </c>
      <c r="AO329" s="37">
        <v>0</v>
      </c>
      <c r="AP329" s="37">
        <v>0</v>
      </c>
      <c r="AQ329" s="37">
        <v>0</v>
      </c>
      <c r="AR329" s="37">
        <v>0</v>
      </c>
      <c r="AS329" s="37">
        <v>0</v>
      </c>
      <c r="AT329" s="37">
        <v>0</v>
      </c>
      <c r="AU329" s="37">
        <v>0</v>
      </c>
      <c r="AV329" s="37">
        <v>0</v>
      </c>
      <c r="AW329" s="37">
        <v>0</v>
      </c>
      <c r="AX329" s="37">
        <v>0</v>
      </c>
      <c r="AY329" s="37">
        <v>0</v>
      </c>
      <c r="AZ329" s="37">
        <v>0</v>
      </c>
      <c r="BA329" s="37">
        <v>0</v>
      </c>
      <c r="BB329" s="37">
        <v>0</v>
      </c>
      <c r="BC329" s="37">
        <v>0</v>
      </c>
      <c r="BD329" s="37">
        <v>0</v>
      </c>
      <c r="BE329" s="37">
        <v>0</v>
      </c>
      <c r="BF329" s="37">
        <v>0</v>
      </c>
      <c r="BG329" s="37">
        <v>0</v>
      </c>
      <c r="BH329" s="37">
        <v>0</v>
      </c>
      <c r="BI329" s="37">
        <v>0</v>
      </c>
      <c r="BJ329" s="37">
        <v>0</v>
      </c>
      <c r="BK329" s="37">
        <v>0</v>
      </c>
      <c r="BL329" s="37">
        <v>0</v>
      </c>
      <c r="BM329" s="37">
        <v>0</v>
      </c>
      <c r="BN329" s="37">
        <v>0</v>
      </c>
      <c r="BO329" s="37">
        <v>0</v>
      </c>
      <c r="BP329" s="37">
        <v>0</v>
      </c>
      <c r="BQ329" s="37">
        <v>0</v>
      </c>
      <c r="BR329" s="37">
        <v>0</v>
      </c>
      <c r="BS329" s="37">
        <v>0</v>
      </c>
      <c r="BT329" s="37">
        <v>0</v>
      </c>
      <c r="BU329" s="37">
        <v>0</v>
      </c>
      <c r="BV329" s="37">
        <v>0</v>
      </c>
      <c r="BW329" s="37">
        <v>0</v>
      </c>
      <c r="BX329" s="37">
        <v>0</v>
      </c>
      <c r="BY329" s="37">
        <v>0</v>
      </c>
      <c r="BZ329" s="37">
        <v>0</v>
      </c>
      <c r="CA329" s="37">
        <v>0</v>
      </c>
      <c r="CB329" s="37">
        <v>0</v>
      </c>
      <c r="CC329" s="37">
        <v>0</v>
      </c>
      <c r="CD329" s="37">
        <v>0</v>
      </c>
      <c r="CE329" s="37">
        <v>0</v>
      </c>
      <c r="CF329" s="37">
        <v>0</v>
      </c>
      <c r="CG329" s="37">
        <v>0</v>
      </c>
      <c r="CH329" s="37">
        <v>0</v>
      </c>
      <c r="CI329" s="37">
        <v>0</v>
      </c>
      <c r="CJ329" s="37">
        <v>0</v>
      </c>
      <c r="CK329" s="37">
        <v>0</v>
      </c>
      <c r="CL329" s="37">
        <v>0</v>
      </c>
      <c r="CM329" s="37">
        <v>0</v>
      </c>
      <c r="CN329" s="37">
        <v>0</v>
      </c>
      <c r="CO329" s="37">
        <v>0</v>
      </c>
      <c r="CP329" s="37">
        <v>0</v>
      </c>
      <c r="CQ329" s="37">
        <v>0</v>
      </c>
      <c r="CR329" s="37">
        <v>0</v>
      </c>
      <c r="CS329" s="37">
        <v>0</v>
      </c>
      <c r="CT329" s="37">
        <v>0</v>
      </c>
    </row>
    <row r="330" spans="1:98" x14ac:dyDescent="0.4">
      <c r="A330" s="96"/>
      <c r="B330" s="94"/>
      <c r="C330" s="37" t="s">
        <v>6</v>
      </c>
      <c r="D330" s="37">
        <v>3.1943098107216607E-2</v>
      </c>
      <c r="E330" s="37">
        <v>3.4272483003985707E-2</v>
      </c>
      <c r="F330" s="37">
        <v>3.5534902398754953E-2</v>
      </c>
      <c r="G330" s="37">
        <v>2.1476610937715919E-2</v>
      </c>
      <c r="H330" s="37">
        <v>2.5208799028911721E-2</v>
      </c>
      <c r="I330" s="37">
        <v>2.2727556035916231E-2</v>
      </c>
      <c r="J330" s="37">
        <v>2.263095280346655E-2</v>
      </c>
      <c r="K330" s="37">
        <v>2.1775478272094431E-2</v>
      </c>
      <c r="L330" s="37">
        <v>2.2555095166520409E-2</v>
      </c>
      <c r="M330" s="37">
        <v>2.1878934432665122E-2</v>
      </c>
      <c r="N330" s="37">
        <v>1.7448327426927038E-2</v>
      </c>
      <c r="O330" s="37">
        <v>1.5399445385806889E-2</v>
      </c>
      <c r="P330" s="37">
        <v>1.156278496479817E-2</v>
      </c>
      <c r="Q330" s="37">
        <v>7.6689452118330718E-3</v>
      </c>
      <c r="R330" s="37">
        <v>7.5058491021003874E-3</v>
      </c>
      <c r="S330" s="37">
        <v>1.3993112409346271E-2</v>
      </c>
      <c r="T330" s="37">
        <v>1.954905390391274E-2</v>
      </c>
      <c r="U330" s="37">
        <v>2.294952355908908E-2</v>
      </c>
      <c r="V330" s="37">
        <v>3.111173361349745E-2</v>
      </c>
      <c r="W330" s="37">
        <v>3.6132950338080637E-2</v>
      </c>
      <c r="X330" s="37">
        <v>4.0923606923956739E-2</v>
      </c>
      <c r="Y330" s="37">
        <v>4.4899473850849539E-2</v>
      </c>
      <c r="Z330" s="37">
        <v>4.6695707574852988E-2</v>
      </c>
      <c r="AA330" s="37">
        <v>5.023603971579383E-2</v>
      </c>
      <c r="AB330" s="37">
        <v>5.6915419021289958E-2</v>
      </c>
      <c r="AC330" s="37">
        <v>6.0159380966431829E-2</v>
      </c>
      <c r="AD330" s="37">
        <v>6.5573783312456876E-2</v>
      </c>
      <c r="AE330" s="37">
        <v>7.5082216551334666E-2</v>
      </c>
      <c r="AF330" s="37">
        <v>8.9888906951809636E-2</v>
      </c>
      <c r="AG330" s="37">
        <v>0.1006689277531474</v>
      </c>
      <c r="AH330" s="37">
        <v>0.1102056831396989</v>
      </c>
      <c r="AI330" s="37">
        <v>0.109916719767455</v>
      </c>
      <c r="AJ330" s="37">
        <v>0.1132536602932102</v>
      </c>
      <c r="AK330" s="37">
        <v>0.11004647979850531</v>
      </c>
      <c r="AL330" s="37">
        <v>0.1079890035103914</v>
      </c>
      <c r="AM330" s="37">
        <v>0.1080063063204558</v>
      </c>
      <c r="AN330" s="37">
        <v>0.1079625452194945</v>
      </c>
      <c r="AO330" s="37">
        <v>0.1038295510266477</v>
      </c>
      <c r="AP330" s="37">
        <v>0.1058854918578719</v>
      </c>
      <c r="AQ330" s="37">
        <v>0.1226885228216123</v>
      </c>
      <c r="AR330" s="37">
        <v>0.1230552739499603</v>
      </c>
      <c r="AS330" s="37">
        <v>8.876826778140616E-2</v>
      </c>
      <c r="AT330" s="37">
        <v>4.2451051605275167E-2</v>
      </c>
      <c r="AU330" s="37">
        <v>4.7525130375040719E-2</v>
      </c>
      <c r="AV330" s="37">
        <v>4.8801287713746547E-2</v>
      </c>
      <c r="AW330" s="37">
        <v>4.6210880057506773E-2</v>
      </c>
      <c r="AX330" s="37">
        <v>4.6276705291910331E-2</v>
      </c>
      <c r="AY330" s="37">
        <v>4.6493976820949752E-2</v>
      </c>
      <c r="AZ330" s="37">
        <v>4.5348943687047748E-2</v>
      </c>
      <c r="BA330" s="37">
        <v>4.6199403443627177E-2</v>
      </c>
      <c r="BB330" s="37">
        <v>5.0174386002699772E-2</v>
      </c>
      <c r="BC330" s="37">
        <v>4.8868577694669083E-2</v>
      </c>
      <c r="BD330" s="37">
        <v>4.8658084665262467E-2</v>
      </c>
      <c r="BE330" s="37">
        <v>4.2711289112207868E-2</v>
      </c>
      <c r="BF330" s="37">
        <v>5.0907408441389072E-2</v>
      </c>
      <c r="BG330" s="37">
        <v>8.3596457722039511E-2</v>
      </c>
      <c r="BH330" s="37">
        <v>7.6218934712659434E-2</v>
      </c>
      <c r="BI330" s="37">
        <v>8.2560539663583829E-2</v>
      </c>
      <c r="BJ330" s="37">
        <v>8.2515488332645215E-2</v>
      </c>
      <c r="BK330" s="37">
        <v>8.2405673509270722E-2</v>
      </c>
      <c r="BL330" s="37">
        <v>8.1498363763159956E-2</v>
      </c>
      <c r="BM330" s="37">
        <v>8.0330007220877797E-2</v>
      </c>
      <c r="BN330" s="37">
        <v>7.6113133057878826E-2</v>
      </c>
      <c r="BO330" s="37">
        <v>7.606586933685397E-2</v>
      </c>
      <c r="BP330" s="37">
        <v>8.4618808673967899E-2</v>
      </c>
      <c r="BQ330" s="37">
        <v>7.4042242219687346E-2</v>
      </c>
      <c r="BR330" s="37">
        <v>7.4081467151358382E-2</v>
      </c>
      <c r="BS330" s="37">
        <v>7.4182158912386054E-2</v>
      </c>
      <c r="BT330" s="37">
        <v>7.4211396370148563E-2</v>
      </c>
      <c r="BU330" s="37">
        <v>7.4128503415891903E-2</v>
      </c>
      <c r="BV330" s="37">
        <v>7.4120561187696207E-2</v>
      </c>
      <c r="BW330" s="37">
        <v>7.4257653390625233E-2</v>
      </c>
      <c r="BX330" s="37">
        <v>9.2535594958951875E-2</v>
      </c>
      <c r="BY330" s="37">
        <v>9.524271991817776E-2</v>
      </c>
      <c r="BZ330" s="37">
        <v>9.8078711939638047E-2</v>
      </c>
      <c r="CA330" s="37">
        <v>9.9378388890318303E-2</v>
      </c>
      <c r="CB330" s="37">
        <v>0.1016383399614995</v>
      </c>
      <c r="CC330" s="37">
        <v>0.12692207318937479</v>
      </c>
      <c r="CD330" s="37">
        <v>0.12676680607998839</v>
      </c>
      <c r="CE330" s="37">
        <v>0.11431618129660399</v>
      </c>
      <c r="CF330" s="37">
        <v>0.1225606758586732</v>
      </c>
      <c r="CG330" s="37">
        <v>0.1227971831120819</v>
      </c>
      <c r="CH330" s="37">
        <v>0.12269460025863201</v>
      </c>
      <c r="CI330" s="37">
        <v>7.6349755536336897E-2</v>
      </c>
      <c r="CJ330" s="37">
        <v>7.618074913793095E-2</v>
      </c>
      <c r="CK330" s="37">
        <v>7.3907864917406502E-2</v>
      </c>
      <c r="CL330" s="37">
        <v>7.627156569174029E-2</v>
      </c>
      <c r="CM330" s="37">
        <v>7.6111456541068712E-2</v>
      </c>
      <c r="CN330" s="37">
        <v>7.6251587998722573E-2</v>
      </c>
      <c r="CO330" s="37">
        <v>7.4099502580468393E-2</v>
      </c>
      <c r="CP330" s="37">
        <v>7.1910094757435442E-2</v>
      </c>
      <c r="CQ330" s="37">
        <v>7.6156840971297338E-2</v>
      </c>
      <c r="CR330" s="37">
        <v>7.4138272277349565E-2</v>
      </c>
      <c r="CS330" s="37">
        <v>5.0802027418864373E-2</v>
      </c>
      <c r="CT330" s="37">
        <v>5.083465753142629E-2</v>
      </c>
    </row>
    <row r="331" spans="1:98" x14ac:dyDescent="0.4">
      <c r="A331" s="96"/>
      <c r="B331" s="94" t="s">
        <v>140</v>
      </c>
      <c r="C331" s="37" t="s">
        <v>3</v>
      </c>
      <c r="D331" s="37">
        <v>1.4130611124093241E-5</v>
      </c>
      <c r="E331" s="37">
        <v>1.508453458347847E-5</v>
      </c>
      <c r="F331" s="37">
        <v>1.5734952750702851E-5</v>
      </c>
      <c r="G331" s="37">
        <v>1.039128290461883E-5</v>
      </c>
      <c r="H331" s="37">
        <v>1.204174968933696E-5</v>
      </c>
      <c r="I331" s="37">
        <v>1.093329423814772E-5</v>
      </c>
      <c r="J331" s="37">
        <v>1.096247138037937E-5</v>
      </c>
      <c r="K331" s="37">
        <v>1.0547951038376321E-5</v>
      </c>
      <c r="L331" s="37">
        <v>1.0955352981614819E-5</v>
      </c>
      <c r="M331" s="37">
        <v>1.0600336022776531E-5</v>
      </c>
      <c r="N331" s="37">
        <v>8.5528396960167277E-6</v>
      </c>
      <c r="O331" s="37">
        <v>7.5581025914509488E-6</v>
      </c>
      <c r="P331" s="37">
        <v>5.7181737061342131E-6</v>
      </c>
      <c r="Q331" s="37">
        <v>3.8292474874603528E-6</v>
      </c>
      <c r="R331" s="37">
        <v>3.7219990096403571E-6</v>
      </c>
      <c r="S331" s="37">
        <v>6.8760332839574848E-6</v>
      </c>
      <c r="T331" s="37">
        <v>9.4076988214230781E-6</v>
      </c>
      <c r="U331" s="37">
        <v>1.086455887538626E-5</v>
      </c>
      <c r="V331" s="37">
        <v>1.4195669956546971E-5</v>
      </c>
      <c r="W331" s="37">
        <v>1.6843362590505178E-5</v>
      </c>
      <c r="X331" s="37">
        <v>1.8884261811634059E-5</v>
      </c>
      <c r="Y331" s="37">
        <v>2.0882935923801561E-5</v>
      </c>
      <c r="Z331" s="37">
        <v>2.1738841553023669E-5</v>
      </c>
      <c r="AA331" s="37">
        <v>2.3579004499791181E-5</v>
      </c>
      <c r="AB331" s="37">
        <v>2.6523467996716219E-5</v>
      </c>
      <c r="AC331" s="37">
        <v>2.8206625450744219E-5</v>
      </c>
      <c r="AD331" s="37">
        <v>3.0638538419701111E-5</v>
      </c>
      <c r="AE331" s="37">
        <v>3.5293060950686117E-5</v>
      </c>
      <c r="AF331" s="37">
        <v>4.0878799314798958E-5</v>
      </c>
      <c r="AG331" s="37">
        <v>4.6431664410793882E-5</v>
      </c>
      <c r="AH331" s="37">
        <v>5.1341307297369878E-5</v>
      </c>
      <c r="AI331" s="37">
        <v>5.1943178036318253E-5</v>
      </c>
      <c r="AJ331" s="37">
        <v>5.3657030571688381E-5</v>
      </c>
      <c r="AK331" s="37">
        <v>5.2734455931987497E-5</v>
      </c>
      <c r="AL331" s="37">
        <v>5.1958616526880078E-5</v>
      </c>
      <c r="AM331" s="37">
        <v>5.2302077201904247E-5</v>
      </c>
      <c r="AN331" s="37">
        <v>5.2778550093682447E-5</v>
      </c>
      <c r="AO331" s="37">
        <v>5.0918658978947327E-5</v>
      </c>
      <c r="AP331" s="37">
        <v>5.2216559210011349E-5</v>
      </c>
      <c r="AQ331" s="37">
        <v>6.0668214648709867E-5</v>
      </c>
      <c r="AR331" s="37">
        <v>6.0690993013079937E-5</v>
      </c>
      <c r="AS331" s="37">
        <v>4.4379914320696272E-5</v>
      </c>
      <c r="AT331" s="37">
        <v>2.1090640681450949E-5</v>
      </c>
      <c r="AU331" s="37">
        <v>2.368616270749876E-5</v>
      </c>
      <c r="AV331" s="37">
        <v>2.430352374499792E-5</v>
      </c>
      <c r="AW331" s="37">
        <v>2.3092673869245461E-5</v>
      </c>
      <c r="AX331" s="37">
        <v>2.3125387837397661E-5</v>
      </c>
      <c r="AY331" s="37">
        <v>2.3166256538483149E-5</v>
      </c>
      <c r="AZ331" s="37">
        <v>2.2658047074124959E-5</v>
      </c>
      <c r="BA331" s="37">
        <v>2.299538252487448E-5</v>
      </c>
      <c r="BB331" s="37">
        <v>2.4950654509374172E-5</v>
      </c>
      <c r="BC331" s="37">
        <v>2.4351410904715721E-5</v>
      </c>
      <c r="BD331" s="37">
        <v>2.4296777959883778E-5</v>
      </c>
      <c r="BE331" s="37">
        <v>2.129913593996661E-5</v>
      </c>
      <c r="BF331" s="37">
        <v>2.5362826828718501E-5</v>
      </c>
      <c r="BG331" s="37">
        <v>4.1572052717785332E-5</v>
      </c>
      <c r="BH331" s="37">
        <v>3.8022084192008369E-5</v>
      </c>
      <c r="BI331" s="37">
        <v>4.1057907860926027E-5</v>
      </c>
      <c r="BJ331" s="37">
        <v>4.1115100019686057E-5</v>
      </c>
      <c r="BK331" s="37">
        <v>4.114549823306456E-5</v>
      </c>
      <c r="BL331" s="37">
        <v>4.060579217275849E-5</v>
      </c>
      <c r="BM331" s="37">
        <v>4.0157700726340818E-5</v>
      </c>
      <c r="BN331" s="37">
        <v>3.8249957836714741E-5</v>
      </c>
      <c r="BO331" s="37">
        <v>3.805461790698436E-5</v>
      </c>
      <c r="BP331" s="37">
        <v>4.2238647996394869E-5</v>
      </c>
      <c r="BQ331" s="37">
        <v>3.6981117383198882E-5</v>
      </c>
      <c r="BR331" s="37">
        <v>3.7046438962674407E-5</v>
      </c>
      <c r="BS331" s="37">
        <v>3.6983333758851138E-5</v>
      </c>
      <c r="BT331" s="37">
        <v>3.6927604787488699E-5</v>
      </c>
      <c r="BU331" s="37">
        <v>3.6951712911293251E-5</v>
      </c>
      <c r="BV331" s="37">
        <v>3.6923508322725382E-5</v>
      </c>
      <c r="BW331" s="37">
        <v>3.6967558185688358E-5</v>
      </c>
      <c r="BX331" s="37">
        <v>4.6038934046946073E-5</v>
      </c>
      <c r="BY331" s="37">
        <v>4.7581091735879659E-5</v>
      </c>
      <c r="BZ331" s="37">
        <v>4.8824791043041982E-5</v>
      </c>
      <c r="CA331" s="37">
        <v>4.9753534257096018E-5</v>
      </c>
      <c r="CB331" s="37">
        <v>5.0715467583973641E-5</v>
      </c>
      <c r="CC331" s="37">
        <v>6.3178148636425864E-5</v>
      </c>
      <c r="CD331" s="37">
        <v>6.319008823005443E-5</v>
      </c>
      <c r="CE331" s="37">
        <v>5.7144689925834E-5</v>
      </c>
      <c r="CF331" s="37">
        <v>6.1238647720505607E-5</v>
      </c>
      <c r="CG331" s="37">
        <v>6.1307469308508018E-5</v>
      </c>
      <c r="CH331" s="37">
        <v>6.1214781501861705E-5</v>
      </c>
      <c r="CI331" s="37">
        <v>3.7974961786980447E-5</v>
      </c>
      <c r="CJ331" s="37">
        <v>3.8008373032787527E-5</v>
      </c>
      <c r="CK331" s="37">
        <v>3.6928545114805531E-5</v>
      </c>
      <c r="CL331" s="37">
        <v>3.7909839423003803E-5</v>
      </c>
      <c r="CM331" s="37">
        <v>3.7915300797879428E-5</v>
      </c>
      <c r="CN331" s="37">
        <v>3.8047354581519023E-5</v>
      </c>
      <c r="CO331" s="37">
        <v>3.6956870105813947E-5</v>
      </c>
      <c r="CP331" s="37">
        <v>3.6007744129529482E-5</v>
      </c>
      <c r="CQ331" s="37">
        <v>3.8058450244352537E-5</v>
      </c>
      <c r="CR331" s="37">
        <v>3.7029414028605983E-5</v>
      </c>
      <c r="CS331" s="37">
        <v>2.53541204253833E-5</v>
      </c>
      <c r="CT331" s="37">
        <v>2.531326717233031E-5</v>
      </c>
    </row>
    <row r="332" spans="1:98" x14ac:dyDescent="0.4">
      <c r="A332" s="96"/>
      <c r="B332" s="94"/>
      <c r="C332" s="37" t="s">
        <v>4</v>
      </c>
      <c r="D332" s="37">
        <v>0</v>
      </c>
      <c r="E332" s="37">
        <v>7.0653055620466194E-6</v>
      </c>
      <c r="F332" s="37">
        <v>1.2252470999770311E-5</v>
      </c>
      <c r="G332" s="37">
        <v>1.6428307350867561E-5</v>
      </c>
      <c r="H332" s="37">
        <v>1.7037881573231969E-5</v>
      </c>
      <c r="I332" s="37">
        <v>1.877164807193985E-5</v>
      </c>
      <c r="J332" s="37">
        <v>1.966606605592215E-5</v>
      </c>
      <c r="K332" s="37">
        <v>2.0526847656776848E-5</v>
      </c>
      <c r="L332" s="37">
        <v>2.1050599954978028E-5</v>
      </c>
      <c r="M332" s="37">
        <v>2.1725548636995541E-5</v>
      </c>
      <c r="N332" s="37">
        <v>2.2046918957526748E-5</v>
      </c>
      <c r="O332" s="37">
        <v>2.126052795631593E-5</v>
      </c>
      <c r="P332" s="37">
        <v>2.023827891620499E-5</v>
      </c>
      <c r="Q332" s="37">
        <v>1.8581727239908509E-5</v>
      </c>
      <c r="R332" s="37">
        <v>1.6480789777534151E-5</v>
      </c>
      <c r="S332" s="37">
        <v>1.4897428668383499E-5</v>
      </c>
      <c r="T332" s="37">
        <v>1.5265924267574419E-5</v>
      </c>
      <c r="U332" s="37">
        <v>1.662745959265157E-5</v>
      </c>
      <c r="V332" s="37">
        <v>1.8206457162173719E-5</v>
      </c>
      <c r="W332" s="37">
        <v>2.1000917135911651E-5</v>
      </c>
      <c r="X332" s="37">
        <v>2.4320249358397271E-5</v>
      </c>
      <c r="Y332" s="37">
        <v>2.7815146483079702E-5</v>
      </c>
      <c r="Z332" s="37">
        <v>3.1491162583649357E-5</v>
      </c>
      <c r="AA332" s="37">
        <v>3.4767441951237848E-5</v>
      </c>
      <c r="AB332" s="37">
        <v>3.8307454522990179E-5</v>
      </c>
      <c r="AC332" s="37">
        <v>4.25476160561908E-5</v>
      </c>
      <c r="AD332" s="37">
        <v>4.6627360139137953E-5</v>
      </c>
      <c r="AE332" s="37">
        <v>5.1005684850797129E-5</v>
      </c>
      <c r="AF332" s="37">
        <v>5.664273637536813E-5</v>
      </c>
      <c r="AG332" s="37">
        <v>6.3638752131389237E-5</v>
      </c>
      <c r="AH332" s="37">
        <v>7.1607920447989238E-5</v>
      </c>
      <c r="AI332" s="37">
        <v>8.0042923796814697E-5</v>
      </c>
      <c r="AJ332" s="37">
        <v>8.6754177283019133E-5</v>
      </c>
      <c r="AK332" s="37">
        <v>9.2930890420450432E-5</v>
      </c>
      <c r="AL332" s="37">
        <v>9.7448889457831396E-5</v>
      </c>
      <c r="AM332" s="37">
        <v>1.008055587030429E-4</v>
      </c>
      <c r="AN332" s="37">
        <v>1.03859873199898E-4</v>
      </c>
      <c r="AO332" s="37">
        <v>1.066216790010793E-4</v>
      </c>
      <c r="AP332" s="37">
        <v>1.080209245277161E-4</v>
      </c>
      <c r="AQ332" s="37">
        <v>1.098477377608783E-4</v>
      </c>
      <c r="AR332" s="37">
        <v>1.155847422840263E-4</v>
      </c>
      <c r="AS332" s="37">
        <v>1.1963269810581589E-4</v>
      </c>
      <c r="AT332" s="37">
        <v>1.146153611101315E-4</v>
      </c>
      <c r="AU332" s="37">
        <v>1.000980083477708E-4</v>
      </c>
      <c r="AV332" s="37">
        <v>9.1768914097838851E-5</v>
      </c>
      <c r="AW332" s="37">
        <v>8.5755105311552605E-5</v>
      </c>
      <c r="AX332" s="37">
        <v>8.0331581922886181E-5</v>
      </c>
      <c r="AY332" s="37">
        <v>7.6060595133517161E-5</v>
      </c>
      <c r="AZ332" s="37">
        <v>7.2552400890492995E-5</v>
      </c>
      <c r="BA332" s="37">
        <v>6.9410921961733006E-5</v>
      </c>
      <c r="BB332" s="37">
        <v>6.7098279305364224E-5</v>
      </c>
      <c r="BC332" s="37">
        <v>6.6241429670157382E-5</v>
      </c>
      <c r="BD332" s="37">
        <v>6.5238163400473681E-5</v>
      </c>
      <c r="BE332" s="37">
        <v>6.4586805445547126E-5</v>
      </c>
      <c r="BF332" s="37">
        <v>6.2722906834814584E-5</v>
      </c>
      <c r="BG332" s="37">
        <v>6.3621641428072189E-5</v>
      </c>
      <c r="BH332" s="37">
        <v>7.2294908946216168E-5</v>
      </c>
      <c r="BI332" s="37">
        <v>7.6364203368754741E-5</v>
      </c>
      <c r="BJ332" s="37">
        <v>8.1156130129159381E-5</v>
      </c>
      <c r="BK332" s="37">
        <v>8.4920600135530308E-5</v>
      </c>
      <c r="BL332" s="37">
        <v>8.8005925429205186E-5</v>
      </c>
      <c r="BM332" s="37">
        <v>9.0301258731867055E-5</v>
      </c>
      <c r="BN332" s="37">
        <v>9.2107518462661289E-5</v>
      </c>
      <c r="BO332" s="37">
        <v>9.2697000844573784E-5</v>
      </c>
      <c r="BP332" s="37">
        <v>9.3299768313566037E-5</v>
      </c>
      <c r="BQ332" s="37">
        <v>9.5941533412746802E-5</v>
      </c>
      <c r="BR332" s="37">
        <v>9.5169662932220291E-5</v>
      </c>
      <c r="BS332" s="37">
        <v>9.4805772512592074E-5</v>
      </c>
      <c r="BT332" s="37">
        <v>9.4562658691505698E-5</v>
      </c>
      <c r="BU332" s="37">
        <v>9.4367788340316827E-5</v>
      </c>
      <c r="BV332" s="37">
        <v>9.4314763690770418E-5</v>
      </c>
      <c r="BW332" s="37">
        <v>9.4271347688135762E-5</v>
      </c>
      <c r="BX332" s="37">
        <v>9.4325088429900029E-5</v>
      </c>
      <c r="BY332" s="37">
        <v>9.9004063943503056E-5</v>
      </c>
      <c r="BZ332" s="37">
        <v>1.028987492495144E-4</v>
      </c>
      <c r="CA332" s="37">
        <v>1.0642596681743169E-4</v>
      </c>
      <c r="CB332" s="37">
        <v>1.097077345857403E-4</v>
      </c>
      <c r="CC332" s="37">
        <v>1.1286177467009571E-4</v>
      </c>
      <c r="CD332" s="37">
        <v>1.216146809923263E-4</v>
      </c>
      <c r="CE332" s="37">
        <v>1.279413162827564E-4</v>
      </c>
      <c r="CF332" s="37">
        <v>1.298515759111344E-4</v>
      </c>
      <c r="CG332" s="37">
        <v>1.3394736303340879E-4</v>
      </c>
      <c r="CH332" s="37">
        <v>1.3716896830497289E-4</v>
      </c>
      <c r="CI332" s="37">
        <v>1.398545871344289E-4</v>
      </c>
      <c r="CJ332" s="37">
        <v>1.3040460578303119E-4</v>
      </c>
      <c r="CK332" s="37">
        <v>1.245000018863142E-4</v>
      </c>
      <c r="CL332" s="37">
        <v>1.196474574679397E-4</v>
      </c>
      <c r="CM332" s="37">
        <v>1.163985735369653E-4</v>
      </c>
      <c r="CN332" s="37">
        <v>1.136907828749012E-4</v>
      </c>
      <c r="CO332" s="37">
        <v>1.115572189013928E-4</v>
      </c>
      <c r="CP332" s="37">
        <v>1.091788024205658E-4</v>
      </c>
      <c r="CQ332" s="37">
        <v>1.069259743074864E-4</v>
      </c>
      <c r="CR332" s="37">
        <v>1.062663545578318E-4</v>
      </c>
      <c r="CS332" s="37">
        <v>1.051573455624038E-4</v>
      </c>
      <c r="CT332" s="37">
        <v>9.8579700917902514E-5</v>
      </c>
    </row>
    <row r="333" spans="1:98" x14ac:dyDescent="0.4">
      <c r="A333" s="97"/>
      <c r="B333" s="94"/>
      <c r="C333" s="37" t="s">
        <v>6</v>
      </c>
      <c r="D333" s="37">
        <v>1.4130611124093241E-5</v>
      </c>
      <c r="E333" s="37">
        <v>2.214984014552509E-5</v>
      </c>
      <c r="F333" s="37">
        <v>2.7987423750473169E-5</v>
      </c>
      <c r="G333" s="37">
        <v>2.681959025548639E-5</v>
      </c>
      <c r="H333" s="37">
        <v>2.9079631262568921E-5</v>
      </c>
      <c r="I333" s="37">
        <v>2.970494231008756E-5</v>
      </c>
      <c r="J333" s="37">
        <v>3.0628537436301522E-5</v>
      </c>
      <c r="K333" s="37">
        <v>3.1074798695153167E-5</v>
      </c>
      <c r="L333" s="37">
        <v>3.2005952936592838E-5</v>
      </c>
      <c r="M333" s="37">
        <v>3.2325884659772073E-5</v>
      </c>
      <c r="N333" s="37">
        <v>3.059975865354348E-5</v>
      </c>
      <c r="O333" s="37">
        <v>2.881863054776688E-5</v>
      </c>
      <c r="P333" s="37">
        <v>2.5956452622339199E-5</v>
      </c>
      <c r="Q333" s="37">
        <v>2.2410974727368861E-5</v>
      </c>
      <c r="R333" s="37">
        <v>2.0202788787174511E-5</v>
      </c>
      <c r="S333" s="37">
        <v>2.177346195234098E-5</v>
      </c>
      <c r="T333" s="37">
        <v>2.4673623088997501E-5</v>
      </c>
      <c r="U333" s="37">
        <v>2.7492018468037829E-5</v>
      </c>
      <c r="V333" s="37">
        <v>3.2402127118720687E-5</v>
      </c>
      <c r="W333" s="37">
        <v>3.7844279726416833E-5</v>
      </c>
      <c r="X333" s="37">
        <v>4.3204511170031333E-5</v>
      </c>
      <c r="Y333" s="37">
        <v>4.8698082406881259E-5</v>
      </c>
      <c r="Z333" s="37">
        <v>5.323000413667303E-5</v>
      </c>
      <c r="AA333" s="37">
        <v>5.8346446451029032E-5</v>
      </c>
      <c r="AB333" s="37">
        <v>6.4830922519706392E-5</v>
      </c>
      <c r="AC333" s="37">
        <v>7.0754241506935022E-5</v>
      </c>
      <c r="AD333" s="37">
        <v>7.7265898558839056E-5</v>
      </c>
      <c r="AE333" s="37">
        <v>8.629874580148324E-5</v>
      </c>
      <c r="AF333" s="37">
        <v>9.7521535690167074E-5</v>
      </c>
      <c r="AG333" s="37">
        <v>1.1007041654218311E-4</v>
      </c>
      <c r="AH333" s="37">
        <v>1.229492277453591E-4</v>
      </c>
      <c r="AI333" s="37">
        <v>1.3198610183313289E-4</v>
      </c>
      <c r="AJ333" s="37">
        <v>1.4041120785470749E-4</v>
      </c>
      <c r="AK333" s="37">
        <v>1.456653463524379E-4</v>
      </c>
      <c r="AL333" s="37">
        <v>1.4940750598471149E-4</v>
      </c>
      <c r="AM333" s="37">
        <v>1.5310763590494709E-4</v>
      </c>
      <c r="AN333" s="37">
        <v>1.5663842329358051E-4</v>
      </c>
      <c r="AO333" s="37">
        <v>1.575403379800266E-4</v>
      </c>
      <c r="AP333" s="37">
        <v>1.602374837377274E-4</v>
      </c>
      <c r="AQ333" s="37">
        <v>1.705159524095882E-4</v>
      </c>
      <c r="AR333" s="37">
        <v>1.762757352971062E-4</v>
      </c>
      <c r="AS333" s="37">
        <v>1.6401261242651209E-4</v>
      </c>
      <c r="AT333" s="37">
        <v>1.357060017915824E-4</v>
      </c>
      <c r="AU333" s="37">
        <v>1.237841710552696E-4</v>
      </c>
      <c r="AV333" s="37">
        <v>1.160724378428368E-4</v>
      </c>
      <c r="AW333" s="37">
        <v>1.088477791807981E-4</v>
      </c>
      <c r="AX333" s="37">
        <v>1.034569697602838E-4</v>
      </c>
      <c r="AY333" s="37">
        <v>9.9226851672000314E-5</v>
      </c>
      <c r="AZ333" s="37">
        <v>9.521044796461796E-5</v>
      </c>
      <c r="BA333" s="37">
        <v>9.2406304486607486E-5</v>
      </c>
      <c r="BB333" s="37">
        <v>9.2048933814738396E-5</v>
      </c>
      <c r="BC333" s="37">
        <v>9.0592840574873096E-5</v>
      </c>
      <c r="BD333" s="37">
        <v>8.9534941360357463E-5</v>
      </c>
      <c r="BE333" s="37">
        <v>8.588594138551374E-5</v>
      </c>
      <c r="BF333" s="37">
        <v>8.8085733663533078E-5</v>
      </c>
      <c r="BG333" s="37">
        <v>1.051936941458575E-4</v>
      </c>
      <c r="BH333" s="37">
        <v>1.103169931382245E-4</v>
      </c>
      <c r="BI333" s="37">
        <v>1.174221112296808E-4</v>
      </c>
      <c r="BJ333" s="37">
        <v>1.222712301488454E-4</v>
      </c>
      <c r="BK333" s="37">
        <v>1.2606609836859491E-4</v>
      </c>
      <c r="BL333" s="37">
        <v>1.2861171760196371E-4</v>
      </c>
      <c r="BM333" s="37">
        <v>1.3045895945820789E-4</v>
      </c>
      <c r="BN333" s="37">
        <v>1.30357476299376E-4</v>
      </c>
      <c r="BO333" s="37">
        <v>1.307516187515581E-4</v>
      </c>
      <c r="BP333" s="37">
        <v>1.3553841630996091E-4</v>
      </c>
      <c r="BQ333" s="37">
        <v>1.329226507959457E-4</v>
      </c>
      <c r="BR333" s="37">
        <v>1.322161018948947E-4</v>
      </c>
      <c r="BS333" s="37">
        <v>1.3178910627144319E-4</v>
      </c>
      <c r="BT333" s="37">
        <v>1.314902634789944E-4</v>
      </c>
      <c r="BU333" s="37">
        <v>1.3131950125161009E-4</v>
      </c>
      <c r="BV333" s="37">
        <v>1.3123827201349581E-4</v>
      </c>
      <c r="BW333" s="37">
        <v>1.3123890587382411E-4</v>
      </c>
      <c r="BX333" s="37">
        <v>1.4036402247684609E-4</v>
      </c>
      <c r="BY333" s="37">
        <v>1.4658515567938271E-4</v>
      </c>
      <c r="BZ333" s="37">
        <v>1.5172354029255639E-4</v>
      </c>
      <c r="CA333" s="37">
        <v>1.5617950107452771E-4</v>
      </c>
      <c r="CB333" s="37">
        <v>1.60423202169714E-4</v>
      </c>
      <c r="CC333" s="37">
        <v>1.7603992330652161E-4</v>
      </c>
      <c r="CD333" s="37">
        <v>1.848047692223807E-4</v>
      </c>
      <c r="CE333" s="37">
        <v>1.8508600620859039E-4</v>
      </c>
      <c r="CF333" s="37">
        <v>1.9109022363164E-4</v>
      </c>
      <c r="CG333" s="37">
        <v>1.9525483234191689E-4</v>
      </c>
      <c r="CH333" s="37">
        <v>1.983837498068346E-4</v>
      </c>
      <c r="CI333" s="37">
        <v>1.7782954892140931E-4</v>
      </c>
      <c r="CJ333" s="37">
        <v>1.6841297881581879E-4</v>
      </c>
      <c r="CK333" s="37">
        <v>1.6142854700111969E-4</v>
      </c>
      <c r="CL333" s="37">
        <v>1.5755729689094351E-4</v>
      </c>
      <c r="CM333" s="37">
        <v>1.543138743348447E-4</v>
      </c>
      <c r="CN333" s="37">
        <v>1.5173813745642019E-4</v>
      </c>
      <c r="CO333" s="37">
        <v>1.485140890072067E-4</v>
      </c>
      <c r="CP333" s="37">
        <v>1.451865465500953E-4</v>
      </c>
      <c r="CQ333" s="37">
        <v>1.4498442455183891E-4</v>
      </c>
      <c r="CR333" s="37">
        <v>1.4329576858643781E-4</v>
      </c>
      <c r="CS333" s="37">
        <v>1.3051146598778711E-4</v>
      </c>
      <c r="CT333" s="37">
        <v>1.238929680902328E-4</v>
      </c>
    </row>
    <row r="334" spans="1:98" x14ac:dyDescent="0.4">
      <c r="A334" s="95" t="s">
        <v>40</v>
      </c>
      <c r="B334" s="95" t="s">
        <v>2</v>
      </c>
      <c r="C334" s="36" t="s">
        <v>3</v>
      </c>
      <c r="D334" s="37">
        <v>0.18721891548633399</v>
      </c>
      <c r="E334" s="37">
        <v>0.21583852843319201</v>
      </c>
      <c r="F334" s="37">
        <v>0.25295480768604811</v>
      </c>
      <c r="G334" s="37">
        <v>0.27888029442772772</v>
      </c>
      <c r="H334" s="37">
        <v>0.32513800893077571</v>
      </c>
      <c r="I334" s="37">
        <v>0.35836002171792969</v>
      </c>
      <c r="J334" s="37">
        <v>0.39062654473709219</v>
      </c>
      <c r="K334" s="37">
        <v>0.40279008724461363</v>
      </c>
      <c r="L334" s="37">
        <v>0.39314755806505441</v>
      </c>
      <c r="M334" s="37">
        <v>0.39358073124380649</v>
      </c>
      <c r="N334" s="37">
        <v>0.39162005084714258</v>
      </c>
      <c r="O334" s="37">
        <v>0.35971859622541291</v>
      </c>
      <c r="P334" s="37">
        <v>0.2739753191568734</v>
      </c>
      <c r="Q334" s="37">
        <v>0.25107046109114228</v>
      </c>
      <c r="R334" s="37">
        <v>0.24662021888760369</v>
      </c>
      <c r="S334" s="37">
        <v>0.24583413283793179</v>
      </c>
      <c r="T334" s="37">
        <v>0.29111758266172039</v>
      </c>
      <c r="U334" s="37">
        <v>0.34740955231157178</v>
      </c>
      <c r="V334" s="37">
        <v>0.41540005591904738</v>
      </c>
      <c r="W334" s="37">
        <v>0.49422827348141812</v>
      </c>
      <c r="X334" s="37">
        <v>0.56234105551678248</v>
      </c>
      <c r="Y334" s="37">
        <v>0.63180929811915887</v>
      </c>
      <c r="Z334" s="37">
        <v>0.69579963471068829</v>
      </c>
      <c r="AA334" s="37">
        <v>0.77353141682764792</v>
      </c>
      <c r="AB334" s="37">
        <v>0.83991216387937728</v>
      </c>
      <c r="AC334" s="37">
        <v>0.92398595046623955</v>
      </c>
      <c r="AD334" s="37">
        <v>0.9960042244476075</v>
      </c>
      <c r="AE334" s="37">
        <v>1.036808275903077</v>
      </c>
      <c r="AF334" s="37">
        <v>1.170979422498468</v>
      </c>
      <c r="AG334" s="37">
        <v>1.28001267180638</v>
      </c>
      <c r="AH334" s="37">
        <v>1.3772052607294909</v>
      </c>
      <c r="AI334" s="37">
        <v>1.481818055245876</v>
      </c>
      <c r="AJ334" s="37">
        <v>1.4912953696096569</v>
      </c>
      <c r="AK334" s="37">
        <v>1.471452723075749</v>
      </c>
      <c r="AL334" s="37">
        <v>1.46415959464795</v>
      </c>
      <c r="AM334" s="37">
        <v>1.1179177541572789</v>
      </c>
      <c r="AN334" s="37">
        <v>1.6992230410265461</v>
      </c>
      <c r="AO334" s="37">
        <v>1.787785970740331</v>
      </c>
      <c r="AP334" s="37">
        <v>1.886558035505647</v>
      </c>
      <c r="AQ334" s="37">
        <v>1.940584963972328</v>
      </c>
      <c r="AR334" s="37">
        <v>1.8057308660800759</v>
      </c>
      <c r="AS334" s="37">
        <v>1.812119045938275</v>
      </c>
      <c r="AT334" s="37">
        <v>1.8952165832511649</v>
      </c>
      <c r="AU334" s="37">
        <v>1.9294402984885819</v>
      </c>
      <c r="AV334" s="37">
        <v>1.9628954844951689</v>
      </c>
      <c r="AW334" s="37">
        <v>2.0454046757749511</v>
      </c>
      <c r="AX334" s="37">
        <v>2.0705834562776468</v>
      </c>
      <c r="AY334" s="37">
        <v>2.1196412327765608</v>
      </c>
      <c r="AZ334" s="37">
        <v>2.145740930626411</v>
      </c>
      <c r="BA334" s="37">
        <v>2.1749164398572489</v>
      </c>
      <c r="BB334" s="37">
        <v>2.3921280874610802</v>
      </c>
      <c r="BC334" s="37">
        <v>2.3950544983633302</v>
      </c>
      <c r="BD334" s="37">
        <v>2.408804325394883</v>
      </c>
      <c r="BE334" s="37">
        <v>2.4628616545916819</v>
      </c>
      <c r="BF334" s="37">
        <v>2.4921051654192481</v>
      </c>
      <c r="BG334" s="37">
        <v>2.459710639440809</v>
      </c>
      <c r="BH334" s="37">
        <v>2.5197085647530919</v>
      </c>
      <c r="BI334" s="37">
        <v>2.533443964024646</v>
      </c>
      <c r="BJ334" s="37">
        <v>2.5797020684543219</v>
      </c>
      <c r="BK334" s="37">
        <v>2.566632625839651</v>
      </c>
      <c r="BL334" s="37">
        <v>2.5259995735574852</v>
      </c>
      <c r="BM334" s="37">
        <v>2.238218720201238</v>
      </c>
      <c r="BN334" s="37">
        <v>2.1858254218879991</v>
      </c>
      <c r="BO334" s="37">
        <v>1.9116288494232041</v>
      </c>
      <c r="BP334" s="37">
        <v>1.5131399100877301</v>
      </c>
      <c r="BQ334" s="37">
        <v>1.5628574694203681</v>
      </c>
      <c r="BR334" s="37">
        <v>1.311839485854511</v>
      </c>
      <c r="BS334" s="37">
        <v>1.364875907954006</v>
      </c>
      <c r="BT334" s="37">
        <v>1.264666883398009</v>
      </c>
      <c r="BU334" s="37">
        <v>1.3478766875804611</v>
      </c>
      <c r="BV334" s="37">
        <v>1.392440416621616</v>
      </c>
      <c r="BW334" s="37">
        <v>1.392354504775531</v>
      </c>
      <c r="BX334" s="37">
        <v>1.404314020297482</v>
      </c>
      <c r="BY334" s="37">
        <v>1.4361977619917079</v>
      </c>
      <c r="BZ334" s="37">
        <v>1.4832603400895681</v>
      </c>
      <c r="CA334" s="37">
        <v>1.4645447200834889</v>
      </c>
      <c r="CB334" s="37">
        <v>1.517675636620857</v>
      </c>
      <c r="CC334" s="37">
        <v>1.523141146362696</v>
      </c>
      <c r="CD334" s="37">
        <v>1.5098286381576871</v>
      </c>
      <c r="CE334" s="37">
        <v>1.29014192098168</v>
      </c>
      <c r="CF334" s="37">
        <v>1.583935575341513</v>
      </c>
      <c r="CG334" s="37">
        <v>1.672984655244427</v>
      </c>
      <c r="CH334" s="37">
        <v>1.767262820553249</v>
      </c>
      <c r="CI334" s="37">
        <v>1.7627687129496621</v>
      </c>
      <c r="CJ334" s="37">
        <v>1.8355803290613899</v>
      </c>
      <c r="CK334" s="37">
        <v>1.8112540444701319</v>
      </c>
      <c r="CL334" s="37">
        <v>1.7890273181737131</v>
      </c>
      <c r="CM334" s="37">
        <v>1.789840301361693</v>
      </c>
      <c r="CN334" s="37">
        <v>1.8314668551389119</v>
      </c>
      <c r="CO334" s="37">
        <v>1.82814789951968</v>
      </c>
      <c r="CP334" s="37">
        <v>1.799773648499877</v>
      </c>
      <c r="CQ334" s="37">
        <v>1.8613245345820271</v>
      </c>
      <c r="CR334" s="37">
        <v>1.771970272796199</v>
      </c>
      <c r="CS334" s="37">
        <v>1.873242636930641</v>
      </c>
      <c r="CT334" s="37">
        <v>1.8210890722935891</v>
      </c>
    </row>
    <row r="335" spans="1:98" x14ac:dyDescent="0.4">
      <c r="A335" s="96"/>
      <c r="B335" s="96"/>
      <c r="C335" s="36" t="s">
        <v>4</v>
      </c>
      <c r="D335" s="37">
        <v>0</v>
      </c>
      <c r="E335" s="37">
        <v>2.3460196117202192E-2</v>
      </c>
      <c r="F335" s="37">
        <v>3.7029568909991713E-2</v>
      </c>
      <c r="G335" s="37">
        <v>5.0672164541757568E-2</v>
      </c>
      <c r="H335" s="37">
        <v>6.389018399496775E-2</v>
      </c>
      <c r="I335" s="37">
        <v>8.3956318173082939E-2</v>
      </c>
      <c r="J335" s="37">
        <v>0.10634935878608411</v>
      </c>
      <c r="K335" s="37">
        <v>0.13121699762641659</v>
      </c>
      <c r="L335" s="37">
        <v>0.152585508660951</v>
      </c>
      <c r="M335" s="37">
        <v>0.16778850256123901</v>
      </c>
      <c r="N335" s="37">
        <v>0.18399176995600139</v>
      </c>
      <c r="O335" s="37">
        <v>0.2000818756853571</v>
      </c>
      <c r="P335" s="37">
        <v>0.2106961582350923</v>
      </c>
      <c r="Q335" s="37">
        <v>0.1992837297689613</v>
      </c>
      <c r="R335" s="37">
        <v>0.19293576982800481</v>
      </c>
      <c r="S335" s="37">
        <v>0.19436418339992029</v>
      </c>
      <c r="T335" s="37">
        <v>0.2010209930998906</v>
      </c>
      <c r="U335" s="37">
        <v>0.21489898565051599</v>
      </c>
      <c r="V335" s="37">
        <v>0.23491271523152851</v>
      </c>
      <c r="W335" s="37">
        <v>0.2625028741953373</v>
      </c>
      <c r="X335" s="37">
        <v>0.29687800427744149</v>
      </c>
      <c r="Y335" s="37">
        <v>0.33143578239650762</v>
      </c>
      <c r="Z335" s="37">
        <v>0.37174181225464659</v>
      </c>
      <c r="AA335" s="37">
        <v>0.41569261276977942</v>
      </c>
      <c r="AB335" s="37">
        <v>0.46413363344152958</v>
      </c>
      <c r="AC335" s="37">
        <v>0.51229334639741853</v>
      </c>
      <c r="AD335" s="37">
        <v>0.56902282076586153</v>
      </c>
      <c r="AE335" s="37">
        <v>0.63156907525046369</v>
      </c>
      <c r="AF335" s="37">
        <v>0.68556277236883145</v>
      </c>
      <c r="AG335" s="37">
        <v>0.74528442185091681</v>
      </c>
      <c r="AH335" s="37">
        <v>0.79748264863556595</v>
      </c>
      <c r="AI335" s="37">
        <v>0.85670474961587362</v>
      </c>
      <c r="AJ335" s="37">
        <v>0.92505688892660431</v>
      </c>
      <c r="AK335" s="37">
        <v>0.99373237420234628</v>
      </c>
      <c r="AL335" s="37">
        <v>1.040118633426224</v>
      </c>
      <c r="AM335" s="37">
        <v>1.092106793246884</v>
      </c>
      <c r="AN335" s="37">
        <v>1.0145291339242379</v>
      </c>
      <c r="AO335" s="37">
        <v>1.1351692763752519</v>
      </c>
      <c r="AP335" s="37">
        <v>1.2391688121327811</v>
      </c>
      <c r="AQ335" s="37">
        <v>1.3365254819277099</v>
      </c>
      <c r="AR335" s="37">
        <v>1.427780027931439</v>
      </c>
      <c r="AS335" s="37">
        <v>1.453246800187338</v>
      </c>
      <c r="AT335" s="37">
        <v>1.493568680198651</v>
      </c>
      <c r="AU335" s="37">
        <v>1.5471613373361239</v>
      </c>
      <c r="AV335" s="37">
        <v>1.6041027577430129</v>
      </c>
      <c r="AW335" s="37">
        <v>1.6657402095583189</v>
      </c>
      <c r="AX335" s="37">
        <v>1.731756188755289</v>
      </c>
      <c r="AY335" s="37">
        <v>1.7957487247250929</v>
      </c>
      <c r="AZ335" s="37">
        <v>1.8609766009143609</v>
      </c>
      <c r="BA335" s="37">
        <v>1.925457049887642</v>
      </c>
      <c r="BB335" s="37">
        <v>1.98495145794485</v>
      </c>
      <c r="BC335" s="37">
        <v>2.0479362923154301</v>
      </c>
      <c r="BD335" s="37">
        <v>2.0952975988057871</v>
      </c>
      <c r="BE335" s="37">
        <v>2.139245340537244</v>
      </c>
      <c r="BF335" s="37">
        <v>2.1865313780068578</v>
      </c>
      <c r="BG335" s="37">
        <v>2.242733396078096</v>
      </c>
      <c r="BH335" s="37">
        <v>2.2801833713672131</v>
      </c>
      <c r="BI335" s="37">
        <v>2.322314313433619</v>
      </c>
      <c r="BJ335" s="37">
        <v>2.3644819555886358</v>
      </c>
      <c r="BK335" s="37">
        <v>2.410440801796276</v>
      </c>
      <c r="BL335" s="37">
        <v>2.452544329212651</v>
      </c>
      <c r="BM335" s="37">
        <v>2.4832966955542131</v>
      </c>
      <c r="BN335" s="37">
        <v>2.4616511237792431</v>
      </c>
      <c r="BO335" s="37">
        <v>2.4537879262660249</v>
      </c>
      <c r="BP335" s="37">
        <v>2.4028187358806559</v>
      </c>
      <c r="BQ335" s="37">
        <v>2.2731981716641489</v>
      </c>
      <c r="BR335" s="37">
        <v>2.252870115573737</v>
      </c>
      <c r="BS335" s="37">
        <v>2.1941556634066002</v>
      </c>
      <c r="BT335" s="37">
        <v>2.1757779976306191</v>
      </c>
      <c r="BU335" s="37">
        <v>2.141135828056882</v>
      </c>
      <c r="BV335" s="37">
        <v>2.1437381855928468</v>
      </c>
      <c r="BW335" s="37">
        <v>2.133553177681049</v>
      </c>
      <c r="BX335" s="37">
        <v>2.1224626970213549</v>
      </c>
      <c r="BY335" s="37">
        <v>2.116666105135423</v>
      </c>
      <c r="BZ335" s="37">
        <v>2.1219788638958459</v>
      </c>
      <c r="CA335" s="37">
        <v>2.1377688833443722</v>
      </c>
      <c r="CB335" s="37">
        <v>2.1404689228614049</v>
      </c>
      <c r="CC335" s="37">
        <v>2.1607683837969209</v>
      </c>
      <c r="CD335" s="37">
        <v>2.1770397775567139</v>
      </c>
      <c r="CE335" s="37">
        <v>2.184279655451105</v>
      </c>
      <c r="CF335" s="37">
        <v>2.1498642732041109</v>
      </c>
      <c r="CG335" s="37">
        <v>2.1662214735009302</v>
      </c>
      <c r="CH335" s="37">
        <v>2.1854803349509671</v>
      </c>
      <c r="CI335" s="37">
        <v>2.2113508101207739</v>
      </c>
      <c r="CJ335" s="37">
        <v>2.2337905931104092</v>
      </c>
      <c r="CK335" s="37">
        <v>2.2548476820975218</v>
      </c>
      <c r="CL335" s="37">
        <v>2.2741255107561722</v>
      </c>
      <c r="CM335" s="37">
        <v>2.2889323693977008</v>
      </c>
      <c r="CN335" s="37">
        <v>2.3052760354054009</v>
      </c>
      <c r="CO335" s="37">
        <v>2.3245795608527762</v>
      </c>
      <c r="CP335" s="37">
        <v>2.3336251325102308</v>
      </c>
      <c r="CQ335" s="37">
        <v>2.3385134974174888</v>
      </c>
      <c r="CR335" s="37">
        <v>2.3648600911065998</v>
      </c>
      <c r="CS335" s="37">
        <v>2.366908269260517</v>
      </c>
      <c r="CT335" s="37">
        <v>2.395216703571855</v>
      </c>
    </row>
    <row r="336" spans="1:98" x14ac:dyDescent="0.4">
      <c r="A336" s="96"/>
      <c r="B336" s="97"/>
      <c r="C336" s="36" t="s">
        <v>6</v>
      </c>
      <c r="D336" s="37">
        <v>0.18721891548633399</v>
      </c>
      <c r="E336" s="37">
        <v>0.23929872455039419</v>
      </c>
      <c r="F336" s="37">
        <v>0.28998437659603982</v>
      </c>
      <c r="G336" s="37">
        <v>0.32955245896948521</v>
      </c>
      <c r="H336" s="37">
        <v>0.38902819292574342</v>
      </c>
      <c r="I336" s="37">
        <v>0.44231633989101271</v>
      </c>
      <c r="J336" s="37">
        <v>0.49697590352317628</v>
      </c>
      <c r="K336" s="37">
        <v>0.53400708487103021</v>
      </c>
      <c r="L336" s="37">
        <v>0.54573306672600552</v>
      </c>
      <c r="M336" s="37">
        <v>0.56136923380504555</v>
      </c>
      <c r="N336" s="37">
        <v>0.57561182080314388</v>
      </c>
      <c r="O336" s="37">
        <v>0.55980047191076998</v>
      </c>
      <c r="P336" s="37">
        <v>0.4846714773919657</v>
      </c>
      <c r="Q336" s="37">
        <v>0.45035419086010359</v>
      </c>
      <c r="R336" s="37">
        <v>0.43955598871560841</v>
      </c>
      <c r="S336" s="37">
        <v>0.44019831623785222</v>
      </c>
      <c r="T336" s="37">
        <v>0.49213857576161107</v>
      </c>
      <c r="U336" s="37">
        <v>0.5623085379620878</v>
      </c>
      <c r="V336" s="37">
        <v>0.65031277115057584</v>
      </c>
      <c r="W336" s="37">
        <v>0.75673114767675531</v>
      </c>
      <c r="X336" s="37">
        <v>0.85921905979422397</v>
      </c>
      <c r="Y336" s="37">
        <v>0.96324508051566649</v>
      </c>
      <c r="Z336" s="37">
        <v>1.067541446965335</v>
      </c>
      <c r="AA336" s="37">
        <v>1.189224029597427</v>
      </c>
      <c r="AB336" s="37">
        <v>1.304045797320907</v>
      </c>
      <c r="AC336" s="37">
        <v>1.436279296863658</v>
      </c>
      <c r="AD336" s="37">
        <v>1.5650270452134689</v>
      </c>
      <c r="AE336" s="37">
        <v>1.6683773511535409</v>
      </c>
      <c r="AF336" s="37">
        <v>1.8565421948672991</v>
      </c>
      <c r="AG336" s="37">
        <v>2.0252970936572972</v>
      </c>
      <c r="AH336" s="37">
        <v>2.1746879093650571</v>
      </c>
      <c r="AI336" s="37">
        <v>2.338522804861749</v>
      </c>
      <c r="AJ336" s="37">
        <v>2.4163522585362611</v>
      </c>
      <c r="AK336" s="37">
        <v>2.4651850972780949</v>
      </c>
      <c r="AL336" s="37">
        <v>2.5042782280741731</v>
      </c>
      <c r="AM336" s="37">
        <v>2.210024547404164</v>
      </c>
      <c r="AN336" s="37">
        <v>2.713752174950784</v>
      </c>
      <c r="AO336" s="37">
        <v>2.922955247115584</v>
      </c>
      <c r="AP336" s="37">
        <v>3.125726847638429</v>
      </c>
      <c r="AQ336" s="37">
        <v>3.2771104459000382</v>
      </c>
      <c r="AR336" s="37">
        <v>3.2335108940115149</v>
      </c>
      <c r="AS336" s="37">
        <v>3.2653658461256119</v>
      </c>
      <c r="AT336" s="37">
        <v>3.388785263449817</v>
      </c>
      <c r="AU336" s="37">
        <v>3.4766016358247058</v>
      </c>
      <c r="AV336" s="37">
        <v>3.5669982422381818</v>
      </c>
      <c r="AW336" s="37">
        <v>3.7111448853332698</v>
      </c>
      <c r="AX336" s="37">
        <v>3.8023396450329359</v>
      </c>
      <c r="AY336" s="37">
        <v>3.9153899575016551</v>
      </c>
      <c r="AZ336" s="37">
        <v>4.0067175315407706</v>
      </c>
      <c r="BA336" s="37">
        <v>4.100373489744892</v>
      </c>
      <c r="BB336" s="37">
        <v>4.3770795454059286</v>
      </c>
      <c r="BC336" s="37">
        <v>4.4429907906787598</v>
      </c>
      <c r="BD336" s="37">
        <v>4.5041019242006692</v>
      </c>
      <c r="BE336" s="37">
        <v>4.602106995128926</v>
      </c>
      <c r="BF336" s="37">
        <v>4.6786365434261059</v>
      </c>
      <c r="BG336" s="37">
        <v>4.702444035518905</v>
      </c>
      <c r="BH336" s="37">
        <v>4.7998919361203054</v>
      </c>
      <c r="BI336" s="37">
        <v>4.8557582774582642</v>
      </c>
      <c r="BJ336" s="37">
        <v>4.9441840240429578</v>
      </c>
      <c r="BK336" s="37">
        <v>4.9770734276359256</v>
      </c>
      <c r="BL336" s="37">
        <v>4.9785439027701353</v>
      </c>
      <c r="BM336" s="37">
        <v>4.7215154157554506</v>
      </c>
      <c r="BN336" s="37">
        <v>4.6474765456672413</v>
      </c>
      <c r="BO336" s="37">
        <v>4.365416775689229</v>
      </c>
      <c r="BP336" s="37">
        <v>3.9159586459683848</v>
      </c>
      <c r="BQ336" s="37">
        <v>3.836055641084517</v>
      </c>
      <c r="BR336" s="37">
        <v>3.5647096014282491</v>
      </c>
      <c r="BS336" s="37">
        <v>3.559031571360606</v>
      </c>
      <c r="BT336" s="37">
        <v>3.4404448810286281</v>
      </c>
      <c r="BU336" s="37">
        <v>3.4890125156373442</v>
      </c>
      <c r="BV336" s="37">
        <v>3.5361786022144641</v>
      </c>
      <c r="BW336" s="37">
        <v>3.5259076824565798</v>
      </c>
      <c r="BX336" s="37">
        <v>3.526776717318838</v>
      </c>
      <c r="BY336" s="37">
        <v>3.5528638671271322</v>
      </c>
      <c r="BZ336" s="37">
        <v>3.605239203985414</v>
      </c>
      <c r="CA336" s="37">
        <v>3.6023136034278611</v>
      </c>
      <c r="CB336" s="37">
        <v>3.6581445594822619</v>
      </c>
      <c r="CC336" s="37">
        <v>3.683909530159617</v>
      </c>
      <c r="CD336" s="37">
        <v>3.6868684157144012</v>
      </c>
      <c r="CE336" s="37">
        <v>3.474421576432785</v>
      </c>
      <c r="CF336" s="37">
        <v>3.7337998485456239</v>
      </c>
      <c r="CG336" s="37">
        <v>3.8392061287453561</v>
      </c>
      <c r="CH336" s="37">
        <v>3.9527431555042161</v>
      </c>
      <c r="CI336" s="37">
        <v>3.9741195230704371</v>
      </c>
      <c r="CJ336" s="37">
        <v>4.0693709221717977</v>
      </c>
      <c r="CK336" s="37">
        <v>4.0661017265676538</v>
      </c>
      <c r="CL336" s="37">
        <v>4.0631528289298853</v>
      </c>
      <c r="CM336" s="37">
        <v>4.0787726707593954</v>
      </c>
      <c r="CN336" s="37">
        <v>4.1367428905443138</v>
      </c>
      <c r="CO336" s="37">
        <v>4.1527274603724562</v>
      </c>
      <c r="CP336" s="37">
        <v>4.1333987810101078</v>
      </c>
      <c r="CQ336" s="37">
        <v>4.1998380319995174</v>
      </c>
      <c r="CR336" s="37">
        <v>4.1368303639027992</v>
      </c>
      <c r="CS336" s="37">
        <v>4.2401509061911584</v>
      </c>
      <c r="CT336" s="37">
        <v>4.216305775865445</v>
      </c>
    </row>
    <row r="337" spans="1:98" x14ac:dyDescent="0.4">
      <c r="A337" s="96"/>
      <c r="B337" s="94" t="s">
        <v>131</v>
      </c>
      <c r="C337" s="36" t="s">
        <v>3</v>
      </c>
      <c r="D337" s="37">
        <v>7.4148085458661138E-3</v>
      </c>
      <c r="E337" s="37">
        <v>8.887854136458876E-3</v>
      </c>
      <c r="F337" s="37">
        <v>1.0378083164653081E-2</v>
      </c>
      <c r="G337" s="37">
        <v>1.137058580030291E-2</v>
      </c>
      <c r="H337" s="37">
        <v>1.2343365991440969E-2</v>
      </c>
      <c r="I337" s="37">
        <v>1.308503229224847E-2</v>
      </c>
      <c r="J337" s="37">
        <v>1.36962128959725E-2</v>
      </c>
      <c r="K337" s="37">
        <v>1.42296081453897E-2</v>
      </c>
      <c r="L337" s="37">
        <v>1.3877041373007781E-2</v>
      </c>
      <c r="M337" s="37">
        <v>1.354392568396214E-2</v>
      </c>
      <c r="N337" s="37">
        <v>1.32071300947555E-2</v>
      </c>
      <c r="O337" s="37">
        <v>1.1961954158399129E-2</v>
      </c>
      <c r="P337" s="37">
        <v>1.0754326863738161E-2</v>
      </c>
      <c r="Q337" s="37">
        <v>9.6792542138102698E-3</v>
      </c>
      <c r="R337" s="37">
        <v>8.7255660103798781E-3</v>
      </c>
      <c r="S337" s="37">
        <v>7.8541567950514563E-3</v>
      </c>
      <c r="T337" s="37">
        <v>9.2158766394227036E-3</v>
      </c>
      <c r="U337" s="37">
        <v>1.0827561964386031E-2</v>
      </c>
      <c r="V337" s="37">
        <v>1.271835571692077E-2</v>
      </c>
      <c r="W337" s="37">
        <v>1.494011349962303E-2</v>
      </c>
      <c r="X337" s="37">
        <v>1.7453579734018489E-2</v>
      </c>
      <c r="Y337" s="37">
        <v>1.9037257005981949E-2</v>
      </c>
      <c r="Z337" s="37">
        <v>2.0646477541874021E-2</v>
      </c>
      <c r="AA337" s="37">
        <v>2.2767447429152859E-2</v>
      </c>
      <c r="AB337" s="37">
        <v>2.4917445423912769E-2</v>
      </c>
      <c r="AC337" s="37">
        <v>2.650660444947088E-2</v>
      </c>
      <c r="AD337" s="37">
        <v>2.778810113914083E-2</v>
      </c>
      <c r="AE337" s="37">
        <v>2.9723894370700461E-2</v>
      </c>
      <c r="AF337" s="37">
        <v>3.5267502235528859E-2</v>
      </c>
      <c r="AG337" s="37">
        <v>4.119424308916457E-2</v>
      </c>
      <c r="AH337" s="37">
        <v>4.361469515127319E-2</v>
      </c>
      <c r="AI337" s="37">
        <v>4.6713696828215759E-2</v>
      </c>
      <c r="AJ337" s="37">
        <v>4.4711424835222412E-2</v>
      </c>
      <c r="AK337" s="37">
        <v>4.592723879588418E-2</v>
      </c>
      <c r="AL337" s="37">
        <v>4.3795964363765809E-2</v>
      </c>
      <c r="AM337" s="37">
        <v>4.7789016343869839E-2</v>
      </c>
      <c r="AN337" s="37">
        <v>5.1054602464540071E-2</v>
      </c>
      <c r="AO337" s="37">
        <v>5.3077047385760939E-2</v>
      </c>
      <c r="AP337" s="37">
        <v>5.6071329942170407E-2</v>
      </c>
      <c r="AQ337" s="37">
        <v>5.6745282543121472E-2</v>
      </c>
      <c r="AR337" s="37">
        <v>5.8141844626220122E-2</v>
      </c>
      <c r="AS337" s="37">
        <v>5.6854465504337037E-2</v>
      </c>
      <c r="AT337" s="37">
        <v>5.9511522051863212E-2</v>
      </c>
      <c r="AU337" s="37">
        <v>5.9446667925782341E-2</v>
      </c>
      <c r="AV337" s="37">
        <v>5.9426881781639747E-2</v>
      </c>
      <c r="AW337" s="37">
        <v>6.2128156619523478E-2</v>
      </c>
      <c r="AX337" s="37">
        <v>6.2107519901640047E-2</v>
      </c>
      <c r="AY337" s="37">
        <v>6.3589004793509776E-2</v>
      </c>
      <c r="AZ337" s="37">
        <v>6.3567765452981942E-2</v>
      </c>
      <c r="BA337" s="37">
        <v>6.4778766940778901E-2</v>
      </c>
      <c r="BB337" s="37">
        <v>7.6770107436366114E-2</v>
      </c>
      <c r="BC337" s="37">
        <v>7.690335615150562E-2</v>
      </c>
      <c r="BD337" s="37">
        <v>7.7639009975229378E-2</v>
      </c>
      <c r="BE337" s="37">
        <v>7.9672607538977314E-2</v>
      </c>
      <c r="BF337" s="37">
        <v>7.9665415174089177E-2</v>
      </c>
      <c r="BG337" s="37">
        <v>7.8941790814615054E-2</v>
      </c>
      <c r="BH337" s="37">
        <v>8.1320044058178012E-2</v>
      </c>
      <c r="BI337" s="37">
        <v>8.1377633409168398E-2</v>
      </c>
      <c r="BJ337" s="37">
        <v>8.2583852347832276E-2</v>
      </c>
      <c r="BK337" s="37">
        <v>8.2198370475334764E-2</v>
      </c>
      <c r="BL337" s="37">
        <v>8.1133666653904493E-2</v>
      </c>
      <c r="BM337" s="37">
        <v>7.3099391746806061E-2</v>
      </c>
      <c r="BN337" s="37">
        <v>7.0261615006723482E-2</v>
      </c>
      <c r="BO337" s="37">
        <v>6.2263282814992077E-2</v>
      </c>
      <c r="BP337" s="37">
        <v>5.3939056416915293E-2</v>
      </c>
      <c r="BQ337" s="37">
        <v>4.5817478732982232E-2</v>
      </c>
      <c r="BR337" s="37">
        <v>3.8587230052566847E-2</v>
      </c>
      <c r="BS337" s="37">
        <v>3.7687084850086892E-2</v>
      </c>
      <c r="BT337" s="37">
        <v>3.4614514397456497E-2</v>
      </c>
      <c r="BU337" s="37">
        <v>3.4573698133901661E-2</v>
      </c>
      <c r="BV337" s="37">
        <v>3.9508823765691099E-2</v>
      </c>
      <c r="BW337" s="37">
        <v>3.9550263992876901E-2</v>
      </c>
      <c r="BX337" s="37">
        <v>3.9522754624487282E-2</v>
      </c>
      <c r="BY337" s="37">
        <v>3.9540233561607852E-2</v>
      </c>
      <c r="BZ337" s="37">
        <v>4.0580960972199147E-2</v>
      </c>
      <c r="CA337" s="37">
        <v>4.0464752728556597E-2</v>
      </c>
      <c r="CB337" s="37">
        <v>4.0481508758035273E-2</v>
      </c>
      <c r="CC337" s="37">
        <v>4.0546531310591057E-2</v>
      </c>
      <c r="CD337" s="37">
        <v>4.0547391525131822E-2</v>
      </c>
      <c r="CE337" s="37">
        <v>3.4651116436775223E-2</v>
      </c>
      <c r="CF337" s="37">
        <v>4.6972918918206451E-2</v>
      </c>
      <c r="CG337" s="37">
        <v>4.9879511386279433E-2</v>
      </c>
      <c r="CH337" s="37">
        <v>5.3838157368520011E-2</v>
      </c>
      <c r="CI337" s="37">
        <v>5.3885787074142807E-2</v>
      </c>
      <c r="CJ337" s="37">
        <v>5.7259842479539622E-2</v>
      </c>
      <c r="CK337" s="37">
        <v>5.553070591802526E-2</v>
      </c>
      <c r="CL337" s="37">
        <v>5.4362326623711051E-2</v>
      </c>
      <c r="CM337" s="37">
        <v>5.4345453346700982E-2</v>
      </c>
      <c r="CN337" s="37">
        <v>5.58686173988154E-2</v>
      </c>
      <c r="CO337" s="37">
        <v>5.7207999202528892E-2</v>
      </c>
      <c r="CP337" s="37">
        <v>5.6187685995926433E-2</v>
      </c>
      <c r="CQ337" s="37">
        <v>5.6386205149576617E-2</v>
      </c>
      <c r="CR337" s="37">
        <v>5.4354858245892111E-2</v>
      </c>
      <c r="CS337" s="37">
        <v>5.6429839287271223E-2</v>
      </c>
      <c r="CT337" s="37">
        <v>5.4407403975820043E-2</v>
      </c>
    </row>
    <row r="338" spans="1:98" x14ac:dyDescent="0.4">
      <c r="A338" s="96"/>
      <c r="B338" s="94"/>
      <c r="C338" s="36" t="s">
        <v>4</v>
      </c>
      <c r="D338" s="37">
        <v>0</v>
      </c>
      <c r="E338" s="37">
        <v>0</v>
      </c>
      <c r="F338" s="37">
        <v>0</v>
      </c>
      <c r="G338" s="37">
        <v>0</v>
      </c>
      <c r="H338" s="37">
        <v>0</v>
      </c>
      <c r="I338" s="37">
        <v>0</v>
      </c>
      <c r="J338" s="37">
        <v>0</v>
      </c>
      <c r="K338" s="37">
        <v>0</v>
      </c>
      <c r="L338" s="37">
        <v>0</v>
      </c>
      <c r="M338" s="37">
        <v>0</v>
      </c>
      <c r="N338" s="37">
        <v>0</v>
      </c>
      <c r="O338" s="37">
        <v>0</v>
      </c>
      <c r="P338" s="37">
        <v>0</v>
      </c>
      <c r="Q338" s="37">
        <v>0</v>
      </c>
      <c r="R338" s="37">
        <v>0</v>
      </c>
      <c r="S338" s="37">
        <v>0</v>
      </c>
      <c r="T338" s="37">
        <v>0</v>
      </c>
      <c r="U338" s="37">
        <v>0</v>
      </c>
      <c r="V338" s="37">
        <v>0</v>
      </c>
      <c r="W338" s="37">
        <v>0</v>
      </c>
      <c r="X338" s="37">
        <v>0</v>
      </c>
      <c r="Y338" s="37">
        <v>0</v>
      </c>
      <c r="Z338" s="37">
        <v>0</v>
      </c>
      <c r="AA338" s="37">
        <v>0</v>
      </c>
      <c r="AB338" s="37">
        <v>0</v>
      </c>
      <c r="AC338" s="37">
        <v>0</v>
      </c>
      <c r="AD338" s="37">
        <v>0</v>
      </c>
      <c r="AE338" s="37">
        <v>0</v>
      </c>
      <c r="AF338" s="37">
        <v>0</v>
      </c>
      <c r="AG338" s="37">
        <v>0</v>
      </c>
      <c r="AH338" s="37">
        <v>0</v>
      </c>
      <c r="AI338" s="37">
        <v>0</v>
      </c>
      <c r="AJ338" s="37">
        <v>0</v>
      </c>
      <c r="AK338" s="37">
        <v>0</v>
      </c>
      <c r="AL338" s="37">
        <v>0</v>
      </c>
      <c r="AM338" s="37">
        <v>0</v>
      </c>
      <c r="AN338" s="37">
        <v>0</v>
      </c>
      <c r="AO338" s="37">
        <v>0</v>
      </c>
      <c r="AP338" s="37">
        <v>0</v>
      </c>
      <c r="AQ338" s="37">
        <v>0</v>
      </c>
      <c r="AR338" s="37">
        <v>0</v>
      </c>
      <c r="AS338" s="37">
        <v>0</v>
      </c>
      <c r="AT338" s="37">
        <v>0</v>
      </c>
      <c r="AU338" s="37">
        <v>0</v>
      </c>
      <c r="AV338" s="37">
        <v>0</v>
      </c>
      <c r="AW338" s="37">
        <v>0</v>
      </c>
      <c r="AX338" s="37">
        <v>0</v>
      </c>
      <c r="AY338" s="37">
        <v>0</v>
      </c>
      <c r="AZ338" s="37">
        <v>0</v>
      </c>
      <c r="BA338" s="37">
        <v>0</v>
      </c>
      <c r="BB338" s="37">
        <v>0</v>
      </c>
      <c r="BC338" s="37">
        <v>0</v>
      </c>
      <c r="BD338" s="37">
        <v>0</v>
      </c>
      <c r="BE338" s="37">
        <v>0</v>
      </c>
      <c r="BF338" s="37">
        <v>0</v>
      </c>
      <c r="BG338" s="37">
        <v>0</v>
      </c>
      <c r="BH338" s="37">
        <v>0</v>
      </c>
      <c r="BI338" s="37">
        <v>0</v>
      </c>
      <c r="BJ338" s="37">
        <v>0</v>
      </c>
      <c r="BK338" s="37">
        <v>0</v>
      </c>
      <c r="BL338" s="37">
        <v>0</v>
      </c>
      <c r="BM338" s="37">
        <v>0</v>
      </c>
      <c r="BN338" s="37">
        <v>0</v>
      </c>
      <c r="BO338" s="37">
        <v>0</v>
      </c>
      <c r="BP338" s="37">
        <v>0</v>
      </c>
      <c r="BQ338" s="37">
        <v>0</v>
      </c>
      <c r="BR338" s="37">
        <v>0</v>
      </c>
      <c r="BS338" s="37">
        <v>0</v>
      </c>
      <c r="BT338" s="37">
        <v>0</v>
      </c>
      <c r="BU338" s="37">
        <v>0</v>
      </c>
      <c r="BV338" s="37">
        <v>0</v>
      </c>
      <c r="BW338" s="37">
        <v>0</v>
      </c>
      <c r="BX338" s="37">
        <v>0</v>
      </c>
      <c r="BY338" s="37">
        <v>0</v>
      </c>
      <c r="BZ338" s="37">
        <v>0</v>
      </c>
      <c r="CA338" s="37">
        <v>0</v>
      </c>
      <c r="CB338" s="37">
        <v>0</v>
      </c>
      <c r="CC338" s="37">
        <v>0</v>
      </c>
      <c r="CD338" s="37">
        <v>0</v>
      </c>
      <c r="CE338" s="37">
        <v>0</v>
      </c>
      <c r="CF338" s="37">
        <v>0</v>
      </c>
      <c r="CG338" s="37">
        <v>0</v>
      </c>
      <c r="CH338" s="37">
        <v>0</v>
      </c>
      <c r="CI338" s="37">
        <v>0</v>
      </c>
      <c r="CJ338" s="37">
        <v>0</v>
      </c>
      <c r="CK338" s="37">
        <v>0</v>
      </c>
      <c r="CL338" s="37">
        <v>0</v>
      </c>
      <c r="CM338" s="37">
        <v>0</v>
      </c>
      <c r="CN338" s="37">
        <v>0</v>
      </c>
      <c r="CO338" s="37">
        <v>0</v>
      </c>
      <c r="CP338" s="37">
        <v>0</v>
      </c>
      <c r="CQ338" s="37">
        <v>0</v>
      </c>
      <c r="CR338" s="37">
        <v>0</v>
      </c>
      <c r="CS338" s="37">
        <v>0</v>
      </c>
      <c r="CT338" s="37">
        <v>0</v>
      </c>
    </row>
    <row r="339" spans="1:98" x14ac:dyDescent="0.4">
      <c r="A339" s="96"/>
      <c r="B339" s="94"/>
      <c r="C339" s="36" t="s">
        <v>6</v>
      </c>
      <c r="D339" s="37">
        <v>7.4148085458661138E-3</v>
      </c>
      <c r="E339" s="37">
        <v>8.887854136458876E-3</v>
      </c>
      <c r="F339" s="37">
        <v>1.0378083164653081E-2</v>
      </c>
      <c r="G339" s="37">
        <v>1.137058580030291E-2</v>
      </c>
      <c r="H339" s="37">
        <v>1.2343365991440969E-2</v>
      </c>
      <c r="I339" s="37">
        <v>1.308503229224847E-2</v>
      </c>
      <c r="J339" s="37">
        <v>1.36962128959725E-2</v>
      </c>
      <c r="K339" s="37">
        <v>1.42296081453897E-2</v>
      </c>
      <c r="L339" s="37">
        <v>1.3877041373007781E-2</v>
      </c>
      <c r="M339" s="37">
        <v>1.354392568396214E-2</v>
      </c>
      <c r="N339" s="37">
        <v>1.32071300947555E-2</v>
      </c>
      <c r="O339" s="37">
        <v>1.1961954158399129E-2</v>
      </c>
      <c r="P339" s="37">
        <v>1.0754326863738161E-2</v>
      </c>
      <c r="Q339" s="37">
        <v>9.6792542138102698E-3</v>
      </c>
      <c r="R339" s="37">
        <v>8.7255660103798781E-3</v>
      </c>
      <c r="S339" s="37">
        <v>7.8541567950514563E-3</v>
      </c>
      <c r="T339" s="37">
        <v>9.2158766394227036E-3</v>
      </c>
      <c r="U339" s="37">
        <v>1.0827561964386031E-2</v>
      </c>
      <c r="V339" s="37">
        <v>1.271835571692077E-2</v>
      </c>
      <c r="W339" s="37">
        <v>1.494011349962303E-2</v>
      </c>
      <c r="X339" s="37">
        <v>1.7453579734018489E-2</v>
      </c>
      <c r="Y339" s="37">
        <v>1.9037257005981949E-2</v>
      </c>
      <c r="Z339" s="37">
        <v>2.0646477541874021E-2</v>
      </c>
      <c r="AA339" s="37">
        <v>2.2767447429152859E-2</v>
      </c>
      <c r="AB339" s="37">
        <v>2.4917445423912769E-2</v>
      </c>
      <c r="AC339" s="37">
        <v>2.650660444947088E-2</v>
      </c>
      <c r="AD339" s="37">
        <v>2.778810113914083E-2</v>
      </c>
      <c r="AE339" s="37">
        <v>2.9723894370700461E-2</v>
      </c>
      <c r="AF339" s="37">
        <v>3.5267502235528859E-2</v>
      </c>
      <c r="AG339" s="37">
        <v>4.119424308916457E-2</v>
      </c>
      <c r="AH339" s="37">
        <v>4.361469515127319E-2</v>
      </c>
      <c r="AI339" s="37">
        <v>4.6713696828215759E-2</v>
      </c>
      <c r="AJ339" s="37">
        <v>4.4711424835222412E-2</v>
      </c>
      <c r="AK339" s="37">
        <v>4.592723879588418E-2</v>
      </c>
      <c r="AL339" s="37">
        <v>4.3795964363765809E-2</v>
      </c>
      <c r="AM339" s="37">
        <v>4.7789016343869839E-2</v>
      </c>
      <c r="AN339" s="37">
        <v>5.1054602464540071E-2</v>
      </c>
      <c r="AO339" s="37">
        <v>5.3077047385760939E-2</v>
      </c>
      <c r="AP339" s="37">
        <v>5.6071329942170407E-2</v>
      </c>
      <c r="AQ339" s="37">
        <v>5.6745282543121472E-2</v>
      </c>
      <c r="AR339" s="37">
        <v>5.8141844626220122E-2</v>
      </c>
      <c r="AS339" s="37">
        <v>5.6854465504337037E-2</v>
      </c>
      <c r="AT339" s="37">
        <v>5.9511522051863212E-2</v>
      </c>
      <c r="AU339" s="37">
        <v>5.9446667925782341E-2</v>
      </c>
      <c r="AV339" s="37">
        <v>5.9426881781639747E-2</v>
      </c>
      <c r="AW339" s="37">
        <v>6.2128156619523478E-2</v>
      </c>
      <c r="AX339" s="37">
        <v>6.2107519901640047E-2</v>
      </c>
      <c r="AY339" s="37">
        <v>6.3589004793509776E-2</v>
      </c>
      <c r="AZ339" s="37">
        <v>6.3567765452981942E-2</v>
      </c>
      <c r="BA339" s="37">
        <v>6.4778766940778901E-2</v>
      </c>
      <c r="BB339" s="37">
        <v>7.6770107436366114E-2</v>
      </c>
      <c r="BC339" s="37">
        <v>7.690335615150562E-2</v>
      </c>
      <c r="BD339" s="37">
        <v>7.7639009975229378E-2</v>
      </c>
      <c r="BE339" s="37">
        <v>7.9672607538977314E-2</v>
      </c>
      <c r="BF339" s="37">
        <v>7.9665415174089177E-2</v>
      </c>
      <c r="BG339" s="37">
        <v>7.8941790814615054E-2</v>
      </c>
      <c r="BH339" s="37">
        <v>8.1320044058178012E-2</v>
      </c>
      <c r="BI339" s="37">
        <v>8.1377633409168398E-2</v>
      </c>
      <c r="BJ339" s="37">
        <v>8.2583852347832276E-2</v>
      </c>
      <c r="BK339" s="37">
        <v>8.2198370475334764E-2</v>
      </c>
      <c r="BL339" s="37">
        <v>8.1133666653904493E-2</v>
      </c>
      <c r="BM339" s="37">
        <v>7.3099391746806061E-2</v>
      </c>
      <c r="BN339" s="37">
        <v>7.0261615006723482E-2</v>
      </c>
      <c r="BO339" s="37">
        <v>6.2263282814992077E-2</v>
      </c>
      <c r="BP339" s="37">
        <v>5.3939056416915293E-2</v>
      </c>
      <c r="BQ339" s="37">
        <v>4.5817478732982232E-2</v>
      </c>
      <c r="BR339" s="37">
        <v>3.8587230052566847E-2</v>
      </c>
      <c r="BS339" s="37">
        <v>3.7687084850086892E-2</v>
      </c>
      <c r="BT339" s="37">
        <v>3.4614514397456497E-2</v>
      </c>
      <c r="BU339" s="37">
        <v>3.4573698133901661E-2</v>
      </c>
      <c r="BV339" s="37">
        <v>3.9508823765691099E-2</v>
      </c>
      <c r="BW339" s="37">
        <v>3.9550263992876901E-2</v>
      </c>
      <c r="BX339" s="37">
        <v>3.9522754624487282E-2</v>
      </c>
      <c r="BY339" s="37">
        <v>3.9540233561607852E-2</v>
      </c>
      <c r="BZ339" s="37">
        <v>4.0580960972199147E-2</v>
      </c>
      <c r="CA339" s="37">
        <v>4.0464752728556597E-2</v>
      </c>
      <c r="CB339" s="37">
        <v>4.0481508758035273E-2</v>
      </c>
      <c r="CC339" s="37">
        <v>4.0546531310591057E-2</v>
      </c>
      <c r="CD339" s="37">
        <v>4.0547391525131822E-2</v>
      </c>
      <c r="CE339" s="37">
        <v>3.4651116436775223E-2</v>
      </c>
      <c r="CF339" s="37">
        <v>4.6972918918206451E-2</v>
      </c>
      <c r="CG339" s="37">
        <v>4.9879511386279433E-2</v>
      </c>
      <c r="CH339" s="37">
        <v>5.3838157368520011E-2</v>
      </c>
      <c r="CI339" s="37">
        <v>5.3885787074142807E-2</v>
      </c>
      <c r="CJ339" s="37">
        <v>5.7259842479539622E-2</v>
      </c>
      <c r="CK339" s="37">
        <v>5.553070591802526E-2</v>
      </c>
      <c r="CL339" s="37">
        <v>5.4362326623711051E-2</v>
      </c>
      <c r="CM339" s="37">
        <v>5.4345453346700982E-2</v>
      </c>
      <c r="CN339" s="37">
        <v>5.58686173988154E-2</v>
      </c>
      <c r="CO339" s="37">
        <v>5.7207999202528892E-2</v>
      </c>
      <c r="CP339" s="37">
        <v>5.6187685995926433E-2</v>
      </c>
      <c r="CQ339" s="37">
        <v>5.6386205149576617E-2</v>
      </c>
      <c r="CR339" s="37">
        <v>5.4354858245892111E-2</v>
      </c>
      <c r="CS339" s="37">
        <v>5.6429839287271223E-2</v>
      </c>
      <c r="CT339" s="37">
        <v>5.4407403975820043E-2</v>
      </c>
    </row>
    <row r="340" spans="1:98" x14ac:dyDescent="0.4">
      <c r="A340" s="96"/>
      <c r="B340" s="94" t="s">
        <v>132</v>
      </c>
      <c r="C340" s="36" t="s">
        <v>3</v>
      </c>
      <c r="D340" s="37">
        <v>3.8106398934825578E-2</v>
      </c>
      <c r="E340" s="37">
        <v>4.5791409244790929E-2</v>
      </c>
      <c r="F340" s="37">
        <v>5.3323556110532563E-2</v>
      </c>
      <c r="G340" s="37">
        <v>5.8452738381109537E-2</v>
      </c>
      <c r="H340" s="37">
        <v>6.3520017677814275E-2</v>
      </c>
      <c r="I340" s="37">
        <v>6.734286797681828E-2</v>
      </c>
      <c r="J340" s="37">
        <v>7.0497367928752872E-2</v>
      </c>
      <c r="K340" s="37">
        <v>7.3131332215956496E-2</v>
      </c>
      <c r="L340" s="37">
        <v>7.1354968150247458E-2</v>
      </c>
      <c r="M340" s="37">
        <v>6.9539483277515593E-2</v>
      </c>
      <c r="N340" s="37">
        <v>6.7856269185514642E-2</v>
      </c>
      <c r="O340" s="37">
        <v>6.1455388777737242E-2</v>
      </c>
      <c r="P340" s="37">
        <v>5.5241104361035888E-2</v>
      </c>
      <c r="Q340" s="37">
        <v>4.9754419641042998E-2</v>
      </c>
      <c r="R340" s="37">
        <v>4.4876177668075078E-2</v>
      </c>
      <c r="S340" s="37">
        <v>4.0317187830949577E-2</v>
      </c>
      <c r="T340" s="37">
        <v>4.7376664110205531E-2</v>
      </c>
      <c r="U340" s="37">
        <v>5.5555381615769082E-2</v>
      </c>
      <c r="V340" s="37">
        <v>6.5214542644387724E-2</v>
      </c>
      <c r="W340" s="37">
        <v>7.669080982540856E-2</v>
      </c>
      <c r="X340" s="37">
        <v>8.9720520830622486E-2</v>
      </c>
      <c r="Y340" s="37">
        <v>9.8019578784616312E-2</v>
      </c>
      <c r="Z340" s="37">
        <v>0.1061357431909541</v>
      </c>
      <c r="AA340" s="37">
        <v>0.1169317743738367</v>
      </c>
      <c r="AB340" s="37">
        <v>0.1280614425877134</v>
      </c>
      <c r="AC340" s="37">
        <v>0.1365557130706033</v>
      </c>
      <c r="AD340" s="37">
        <v>0.14272155736360251</v>
      </c>
      <c r="AE340" s="37">
        <v>0.1526524011867344</v>
      </c>
      <c r="AF340" s="37">
        <v>0.18149105563795381</v>
      </c>
      <c r="AG340" s="37">
        <v>0.21165878576691771</v>
      </c>
      <c r="AH340" s="37">
        <v>0.2245691265132051</v>
      </c>
      <c r="AI340" s="37">
        <v>0.2400202752099902</v>
      </c>
      <c r="AJ340" s="37">
        <v>0.2298276500974783</v>
      </c>
      <c r="AK340" s="37">
        <v>0.23638081259976451</v>
      </c>
      <c r="AL340" s="37">
        <v>0.22490123784177499</v>
      </c>
      <c r="AM340" s="37">
        <v>0.24604663179596531</v>
      </c>
      <c r="AN340" s="37">
        <v>0.26178785175929031</v>
      </c>
      <c r="AO340" s="37">
        <v>0.27329947713769298</v>
      </c>
      <c r="AP340" s="37">
        <v>0.28771234141859531</v>
      </c>
      <c r="AQ340" s="37">
        <v>0.29136750809468298</v>
      </c>
      <c r="AR340" s="37">
        <v>0.29884332706342198</v>
      </c>
      <c r="AS340" s="37">
        <v>0.29238740351070103</v>
      </c>
      <c r="AT340" s="37">
        <v>0.30569297409652851</v>
      </c>
      <c r="AU340" s="37">
        <v>0.30511862005341972</v>
      </c>
      <c r="AV340" s="37">
        <v>0.30500968262987771</v>
      </c>
      <c r="AW340" s="37">
        <v>0.31939582131648719</v>
      </c>
      <c r="AX340" s="37">
        <v>0.31990332430763418</v>
      </c>
      <c r="AY340" s="37">
        <v>0.32654792589447079</v>
      </c>
      <c r="AZ340" s="37">
        <v>0.32586392248643109</v>
      </c>
      <c r="BA340" s="37">
        <v>0.33322093936665959</v>
      </c>
      <c r="BB340" s="37">
        <v>0.39434876736448993</v>
      </c>
      <c r="BC340" s="37">
        <v>0.39465072808055701</v>
      </c>
      <c r="BD340" s="37">
        <v>0.3988645872519298</v>
      </c>
      <c r="BE340" s="37">
        <v>0.40976997231416867</v>
      </c>
      <c r="BF340" s="37">
        <v>0.41021018925409458</v>
      </c>
      <c r="BG340" s="37">
        <v>0.40528961469159802</v>
      </c>
      <c r="BH340" s="37">
        <v>0.41900558371825519</v>
      </c>
      <c r="BI340" s="37">
        <v>0.41831889748113438</v>
      </c>
      <c r="BJ340" s="37">
        <v>0.42449784436270688</v>
      </c>
      <c r="BK340" s="37">
        <v>0.42245439000105722</v>
      </c>
      <c r="BL340" s="37">
        <v>0.41716589968702678</v>
      </c>
      <c r="BM340" s="37">
        <v>0.37554259404377621</v>
      </c>
      <c r="BN340" s="37">
        <v>0.36109096998273432</v>
      </c>
      <c r="BO340" s="37">
        <v>0.3195705106595581</v>
      </c>
      <c r="BP340" s="37">
        <v>0.27778231774770801</v>
      </c>
      <c r="BQ340" s="37">
        <v>0.23530498764385971</v>
      </c>
      <c r="BR340" s="37">
        <v>0.19847356330614929</v>
      </c>
      <c r="BS340" s="37">
        <v>0.19372973149861261</v>
      </c>
      <c r="BT340" s="37">
        <v>0.17796131692110659</v>
      </c>
      <c r="BU340" s="37">
        <v>0.1777951354201158</v>
      </c>
      <c r="BV340" s="37">
        <v>0.20340235994449499</v>
      </c>
      <c r="BW340" s="37">
        <v>0.20352832878382879</v>
      </c>
      <c r="BX340" s="37">
        <v>0.20339744803688309</v>
      </c>
      <c r="BY340" s="37">
        <v>0.20390643182120491</v>
      </c>
      <c r="BZ340" s="37">
        <v>0.20844109869949801</v>
      </c>
      <c r="CA340" s="37">
        <v>0.20873822608660439</v>
      </c>
      <c r="CB340" s="37">
        <v>0.20830903623019101</v>
      </c>
      <c r="CC340" s="37">
        <v>0.208614691206046</v>
      </c>
      <c r="CD340" s="37">
        <v>0.20839782784012001</v>
      </c>
      <c r="CE340" s="37">
        <v>0.1778114649606703</v>
      </c>
      <c r="CF340" s="37">
        <v>0.24113261565284039</v>
      </c>
      <c r="CG340" s="37">
        <v>0.25649128382079989</v>
      </c>
      <c r="CH340" s="37">
        <v>0.27695037272153128</v>
      </c>
      <c r="CI340" s="37">
        <v>0.27744561262003298</v>
      </c>
      <c r="CJ340" s="37">
        <v>0.29452808481237819</v>
      </c>
      <c r="CK340" s="37">
        <v>0.28475089996677638</v>
      </c>
      <c r="CL340" s="37">
        <v>0.27982661125269381</v>
      </c>
      <c r="CM340" s="37">
        <v>0.27931779541292329</v>
      </c>
      <c r="CN340" s="37">
        <v>0.28731876533587553</v>
      </c>
      <c r="CO340" s="37">
        <v>0.29411612073942051</v>
      </c>
      <c r="CP340" s="37">
        <v>0.28903016201985621</v>
      </c>
      <c r="CQ340" s="37">
        <v>0.28953745979961409</v>
      </c>
      <c r="CR340" s="37">
        <v>0.27971259079480332</v>
      </c>
      <c r="CS340" s="37">
        <v>0.28974351292474548</v>
      </c>
      <c r="CT340" s="37">
        <v>0.27953559404525807</v>
      </c>
    </row>
    <row r="341" spans="1:98" x14ac:dyDescent="0.4">
      <c r="A341" s="96"/>
      <c r="B341" s="94"/>
      <c r="C341" s="36" t="s">
        <v>4</v>
      </c>
      <c r="D341" s="37">
        <v>0</v>
      </c>
      <c r="E341" s="37">
        <v>0</v>
      </c>
      <c r="F341" s="37">
        <v>0</v>
      </c>
      <c r="G341" s="37">
        <v>0</v>
      </c>
      <c r="H341" s="37">
        <v>0</v>
      </c>
      <c r="I341" s="37">
        <v>0</v>
      </c>
      <c r="J341" s="37">
        <v>0</v>
      </c>
      <c r="K341" s="37">
        <v>0</v>
      </c>
      <c r="L341" s="37">
        <v>0</v>
      </c>
      <c r="M341" s="37">
        <v>0</v>
      </c>
      <c r="N341" s="37">
        <v>0</v>
      </c>
      <c r="O341" s="37">
        <v>0</v>
      </c>
      <c r="P341" s="37">
        <v>0</v>
      </c>
      <c r="Q341" s="37">
        <v>0</v>
      </c>
      <c r="R341" s="37">
        <v>0</v>
      </c>
      <c r="S341" s="37">
        <v>0</v>
      </c>
      <c r="T341" s="37">
        <v>0</v>
      </c>
      <c r="U341" s="37">
        <v>0</v>
      </c>
      <c r="V341" s="37">
        <v>0</v>
      </c>
      <c r="W341" s="37">
        <v>0</v>
      </c>
      <c r="X341" s="37">
        <v>0</v>
      </c>
      <c r="Y341" s="37">
        <v>0</v>
      </c>
      <c r="Z341" s="37">
        <v>0</v>
      </c>
      <c r="AA341" s="37">
        <v>0</v>
      </c>
      <c r="AB341" s="37">
        <v>0</v>
      </c>
      <c r="AC341" s="37">
        <v>0</v>
      </c>
      <c r="AD341" s="37">
        <v>0</v>
      </c>
      <c r="AE341" s="37">
        <v>0</v>
      </c>
      <c r="AF341" s="37">
        <v>0</v>
      </c>
      <c r="AG341" s="37">
        <v>0</v>
      </c>
      <c r="AH341" s="37">
        <v>0</v>
      </c>
      <c r="AI341" s="37">
        <v>0</v>
      </c>
      <c r="AJ341" s="37">
        <v>0</v>
      </c>
      <c r="AK341" s="37">
        <v>0</v>
      </c>
      <c r="AL341" s="37">
        <v>0</v>
      </c>
      <c r="AM341" s="37">
        <v>0</v>
      </c>
      <c r="AN341" s="37">
        <v>0</v>
      </c>
      <c r="AO341" s="37">
        <v>0</v>
      </c>
      <c r="AP341" s="37">
        <v>0</v>
      </c>
      <c r="AQ341" s="37">
        <v>0</v>
      </c>
      <c r="AR341" s="37">
        <v>0</v>
      </c>
      <c r="AS341" s="37">
        <v>0</v>
      </c>
      <c r="AT341" s="37">
        <v>0</v>
      </c>
      <c r="AU341" s="37">
        <v>0</v>
      </c>
      <c r="AV341" s="37">
        <v>0</v>
      </c>
      <c r="AW341" s="37">
        <v>0</v>
      </c>
      <c r="AX341" s="37">
        <v>0</v>
      </c>
      <c r="AY341" s="37">
        <v>0</v>
      </c>
      <c r="AZ341" s="37">
        <v>0</v>
      </c>
      <c r="BA341" s="37">
        <v>0</v>
      </c>
      <c r="BB341" s="37">
        <v>0</v>
      </c>
      <c r="BC341" s="37">
        <v>0</v>
      </c>
      <c r="BD341" s="37">
        <v>0</v>
      </c>
      <c r="BE341" s="37">
        <v>0</v>
      </c>
      <c r="BF341" s="37">
        <v>0</v>
      </c>
      <c r="BG341" s="37">
        <v>0</v>
      </c>
      <c r="BH341" s="37">
        <v>0</v>
      </c>
      <c r="BI341" s="37">
        <v>0</v>
      </c>
      <c r="BJ341" s="37">
        <v>0</v>
      </c>
      <c r="BK341" s="37">
        <v>0</v>
      </c>
      <c r="BL341" s="37">
        <v>0</v>
      </c>
      <c r="BM341" s="37">
        <v>0</v>
      </c>
      <c r="BN341" s="37">
        <v>0</v>
      </c>
      <c r="BO341" s="37">
        <v>0</v>
      </c>
      <c r="BP341" s="37">
        <v>0</v>
      </c>
      <c r="BQ341" s="37">
        <v>0</v>
      </c>
      <c r="BR341" s="37">
        <v>0</v>
      </c>
      <c r="BS341" s="37">
        <v>0</v>
      </c>
      <c r="BT341" s="37">
        <v>0</v>
      </c>
      <c r="BU341" s="37">
        <v>0</v>
      </c>
      <c r="BV341" s="37">
        <v>0</v>
      </c>
      <c r="BW341" s="37">
        <v>0</v>
      </c>
      <c r="BX341" s="37">
        <v>0</v>
      </c>
      <c r="BY341" s="37">
        <v>0</v>
      </c>
      <c r="BZ341" s="37">
        <v>0</v>
      </c>
      <c r="CA341" s="37">
        <v>0</v>
      </c>
      <c r="CB341" s="37">
        <v>0</v>
      </c>
      <c r="CC341" s="37">
        <v>0</v>
      </c>
      <c r="CD341" s="37">
        <v>0</v>
      </c>
      <c r="CE341" s="37">
        <v>0</v>
      </c>
      <c r="CF341" s="37">
        <v>0</v>
      </c>
      <c r="CG341" s="37">
        <v>0</v>
      </c>
      <c r="CH341" s="37">
        <v>0</v>
      </c>
      <c r="CI341" s="37">
        <v>0</v>
      </c>
      <c r="CJ341" s="37">
        <v>0</v>
      </c>
      <c r="CK341" s="37">
        <v>0</v>
      </c>
      <c r="CL341" s="37">
        <v>0</v>
      </c>
      <c r="CM341" s="37">
        <v>0</v>
      </c>
      <c r="CN341" s="37">
        <v>0</v>
      </c>
      <c r="CO341" s="37">
        <v>0</v>
      </c>
      <c r="CP341" s="37">
        <v>0</v>
      </c>
      <c r="CQ341" s="37">
        <v>0</v>
      </c>
      <c r="CR341" s="37">
        <v>0</v>
      </c>
      <c r="CS341" s="37">
        <v>0</v>
      </c>
      <c r="CT341" s="37">
        <v>0</v>
      </c>
    </row>
    <row r="342" spans="1:98" x14ac:dyDescent="0.4">
      <c r="A342" s="96"/>
      <c r="B342" s="94"/>
      <c r="C342" s="36" t="s">
        <v>6</v>
      </c>
      <c r="D342" s="37">
        <v>3.8106398934825578E-2</v>
      </c>
      <c r="E342" s="37">
        <v>4.5791409244790929E-2</v>
      </c>
      <c r="F342" s="37">
        <v>5.3323556110532563E-2</v>
      </c>
      <c r="G342" s="37">
        <v>5.8452738381109537E-2</v>
      </c>
      <c r="H342" s="37">
        <v>6.3520017677814275E-2</v>
      </c>
      <c r="I342" s="37">
        <v>6.734286797681828E-2</v>
      </c>
      <c r="J342" s="37">
        <v>7.0497367928752872E-2</v>
      </c>
      <c r="K342" s="37">
        <v>7.3131332215956496E-2</v>
      </c>
      <c r="L342" s="37">
        <v>7.1354968150247458E-2</v>
      </c>
      <c r="M342" s="37">
        <v>6.9539483277515593E-2</v>
      </c>
      <c r="N342" s="37">
        <v>6.7856269185514642E-2</v>
      </c>
      <c r="O342" s="37">
        <v>6.1455388777737242E-2</v>
      </c>
      <c r="P342" s="37">
        <v>5.5241104361035888E-2</v>
      </c>
      <c r="Q342" s="37">
        <v>4.9754419641042998E-2</v>
      </c>
      <c r="R342" s="37">
        <v>4.4876177668075078E-2</v>
      </c>
      <c r="S342" s="37">
        <v>4.0317187830949577E-2</v>
      </c>
      <c r="T342" s="37">
        <v>4.7376664110205531E-2</v>
      </c>
      <c r="U342" s="37">
        <v>5.5555381615769082E-2</v>
      </c>
      <c r="V342" s="37">
        <v>6.5214542644387724E-2</v>
      </c>
      <c r="W342" s="37">
        <v>7.669080982540856E-2</v>
      </c>
      <c r="X342" s="37">
        <v>8.9720520830622486E-2</v>
      </c>
      <c r="Y342" s="37">
        <v>9.8019578784616312E-2</v>
      </c>
      <c r="Z342" s="37">
        <v>0.1061357431909541</v>
      </c>
      <c r="AA342" s="37">
        <v>0.1169317743738367</v>
      </c>
      <c r="AB342" s="37">
        <v>0.1280614425877134</v>
      </c>
      <c r="AC342" s="37">
        <v>0.1365557130706033</v>
      </c>
      <c r="AD342" s="37">
        <v>0.14272155736360251</v>
      </c>
      <c r="AE342" s="37">
        <v>0.1526524011867344</v>
      </c>
      <c r="AF342" s="37">
        <v>0.18149105563795381</v>
      </c>
      <c r="AG342" s="37">
        <v>0.21165878576691771</v>
      </c>
      <c r="AH342" s="37">
        <v>0.2245691265132051</v>
      </c>
      <c r="AI342" s="37">
        <v>0.2400202752099902</v>
      </c>
      <c r="AJ342" s="37">
        <v>0.2298276500974783</v>
      </c>
      <c r="AK342" s="37">
        <v>0.23638081259976451</v>
      </c>
      <c r="AL342" s="37">
        <v>0.22490123784177499</v>
      </c>
      <c r="AM342" s="37">
        <v>0.24604663179596531</v>
      </c>
      <c r="AN342" s="37">
        <v>0.26178785175929031</v>
      </c>
      <c r="AO342" s="37">
        <v>0.27329947713769298</v>
      </c>
      <c r="AP342" s="37">
        <v>0.28771234141859531</v>
      </c>
      <c r="AQ342" s="37">
        <v>0.29136750809468298</v>
      </c>
      <c r="AR342" s="37">
        <v>0.29884332706342198</v>
      </c>
      <c r="AS342" s="37">
        <v>0.29238740351070103</v>
      </c>
      <c r="AT342" s="37">
        <v>0.30569297409652851</v>
      </c>
      <c r="AU342" s="37">
        <v>0.30511862005341972</v>
      </c>
      <c r="AV342" s="37">
        <v>0.30500968262987771</v>
      </c>
      <c r="AW342" s="37">
        <v>0.31939582131648719</v>
      </c>
      <c r="AX342" s="37">
        <v>0.31990332430763418</v>
      </c>
      <c r="AY342" s="37">
        <v>0.32654792589447079</v>
      </c>
      <c r="AZ342" s="37">
        <v>0.32586392248643109</v>
      </c>
      <c r="BA342" s="37">
        <v>0.33322093936665959</v>
      </c>
      <c r="BB342" s="37">
        <v>0.39434876736448993</v>
      </c>
      <c r="BC342" s="37">
        <v>0.39465072808055701</v>
      </c>
      <c r="BD342" s="37">
        <v>0.3988645872519298</v>
      </c>
      <c r="BE342" s="37">
        <v>0.40976997231416867</v>
      </c>
      <c r="BF342" s="37">
        <v>0.41021018925409458</v>
      </c>
      <c r="BG342" s="37">
        <v>0.40528961469159802</v>
      </c>
      <c r="BH342" s="37">
        <v>0.41900558371825519</v>
      </c>
      <c r="BI342" s="37">
        <v>0.41831889748113438</v>
      </c>
      <c r="BJ342" s="37">
        <v>0.42449784436270688</v>
      </c>
      <c r="BK342" s="37">
        <v>0.42245439000105722</v>
      </c>
      <c r="BL342" s="37">
        <v>0.41716589968702678</v>
      </c>
      <c r="BM342" s="37">
        <v>0.37554259404377621</v>
      </c>
      <c r="BN342" s="37">
        <v>0.36109096998273432</v>
      </c>
      <c r="BO342" s="37">
        <v>0.3195705106595581</v>
      </c>
      <c r="BP342" s="37">
        <v>0.27778231774770801</v>
      </c>
      <c r="BQ342" s="37">
        <v>0.23530498764385971</v>
      </c>
      <c r="BR342" s="37">
        <v>0.19847356330614929</v>
      </c>
      <c r="BS342" s="37">
        <v>0.19372973149861261</v>
      </c>
      <c r="BT342" s="37">
        <v>0.17796131692110659</v>
      </c>
      <c r="BU342" s="37">
        <v>0.1777951354201158</v>
      </c>
      <c r="BV342" s="37">
        <v>0.20340235994449499</v>
      </c>
      <c r="BW342" s="37">
        <v>0.20352832878382879</v>
      </c>
      <c r="BX342" s="37">
        <v>0.20339744803688309</v>
      </c>
      <c r="BY342" s="37">
        <v>0.20390643182120491</v>
      </c>
      <c r="BZ342" s="37">
        <v>0.20844109869949801</v>
      </c>
      <c r="CA342" s="37">
        <v>0.20873822608660439</v>
      </c>
      <c r="CB342" s="37">
        <v>0.20830903623019101</v>
      </c>
      <c r="CC342" s="37">
        <v>0.208614691206046</v>
      </c>
      <c r="CD342" s="37">
        <v>0.20839782784012001</v>
      </c>
      <c r="CE342" s="37">
        <v>0.1778114649606703</v>
      </c>
      <c r="CF342" s="37">
        <v>0.24113261565284039</v>
      </c>
      <c r="CG342" s="37">
        <v>0.25649128382079989</v>
      </c>
      <c r="CH342" s="37">
        <v>0.27695037272153128</v>
      </c>
      <c r="CI342" s="37">
        <v>0.27744561262003298</v>
      </c>
      <c r="CJ342" s="37">
        <v>0.29452808481237819</v>
      </c>
      <c r="CK342" s="37">
        <v>0.28475089996677638</v>
      </c>
      <c r="CL342" s="37">
        <v>0.27982661125269381</v>
      </c>
      <c r="CM342" s="37">
        <v>0.27931779541292329</v>
      </c>
      <c r="CN342" s="37">
        <v>0.28731876533587553</v>
      </c>
      <c r="CO342" s="37">
        <v>0.29411612073942051</v>
      </c>
      <c r="CP342" s="37">
        <v>0.28903016201985621</v>
      </c>
      <c r="CQ342" s="37">
        <v>0.28953745979961409</v>
      </c>
      <c r="CR342" s="37">
        <v>0.27971259079480332</v>
      </c>
      <c r="CS342" s="37">
        <v>0.28974351292474548</v>
      </c>
      <c r="CT342" s="37">
        <v>0.27953559404525807</v>
      </c>
    </row>
    <row r="343" spans="1:98" x14ac:dyDescent="0.4">
      <c r="A343" s="96"/>
      <c r="B343" s="94" t="s">
        <v>133</v>
      </c>
      <c r="C343" s="36" t="s">
        <v>3</v>
      </c>
      <c r="D343" s="37">
        <v>4.5723664258652003E-3</v>
      </c>
      <c r="E343" s="37">
        <v>5.4866401679490324E-3</v>
      </c>
      <c r="F343" s="37">
        <v>6.3919469835544054E-3</v>
      </c>
      <c r="G343" s="37">
        <v>7.0294559603052221E-3</v>
      </c>
      <c r="H343" s="37">
        <v>7.6228650286849654E-3</v>
      </c>
      <c r="I343" s="37">
        <v>8.0814674253436997E-3</v>
      </c>
      <c r="J343" s="37">
        <v>8.4743685025402363E-3</v>
      </c>
      <c r="K343" s="37">
        <v>8.7782346127722993E-3</v>
      </c>
      <c r="L343" s="37">
        <v>8.5604595225761259E-3</v>
      </c>
      <c r="M343" s="37">
        <v>8.3472874449320254E-3</v>
      </c>
      <c r="N343" s="37">
        <v>8.1364631064511674E-3</v>
      </c>
      <c r="O343" s="37">
        <v>7.3793926423797278E-3</v>
      </c>
      <c r="P343" s="37">
        <v>6.6281779719498677E-3</v>
      </c>
      <c r="Q343" s="37">
        <v>5.9792428876668238E-3</v>
      </c>
      <c r="R343" s="37">
        <v>5.3810651903651108E-3</v>
      </c>
      <c r="S343" s="37">
        <v>4.8425272553849876E-3</v>
      </c>
      <c r="T343" s="37">
        <v>5.6870792779699711E-3</v>
      </c>
      <c r="U343" s="37">
        <v>6.6772082720417533E-3</v>
      </c>
      <c r="V343" s="37">
        <v>7.8285254250097785E-3</v>
      </c>
      <c r="W343" s="37">
        <v>9.1988826355349669E-3</v>
      </c>
      <c r="X343" s="37">
        <v>1.076077287953554E-2</v>
      </c>
      <c r="Y343" s="37">
        <v>1.1762482760697151E-2</v>
      </c>
      <c r="Z343" s="37">
        <v>1.272993148016187E-2</v>
      </c>
      <c r="AA343" s="37">
        <v>1.403525192330605E-2</v>
      </c>
      <c r="AB343" s="37">
        <v>1.53859715161486E-2</v>
      </c>
      <c r="AC343" s="37">
        <v>1.635373214483905E-2</v>
      </c>
      <c r="AD343" s="37">
        <v>1.710641301249817E-2</v>
      </c>
      <c r="AE343" s="37">
        <v>1.834900744072546E-2</v>
      </c>
      <c r="AF343" s="37">
        <v>2.1767263541050741E-2</v>
      </c>
      <c r="AG343" s="37">
        <v>2.5455724513005911E-2</v>
      </c>
      <c r="AH343" s="37">
        <v>2.6878753068681691E-2</v>
      </c>
      <c r="AI343" s="37">
        <v>2.8767161463459749E-2</v>
      </c>
      <c r="AJ343" s="37">
        <v>2.7615572503334369E-2</v>
      </c>
      <c r="AK343" s="37">
        <v>2.8312552010231438E-2</v>
      </c>
      <c r="AL343" s="37">
        <v>2.6961975181892431E-2</v>
      </c>
      <c r="AM343" s="37">
        <v>2.9477790305399671E-2</v>
      </c>
      <c r="AN343" s="37">
        <v>3.1349187861029588E-2</v>
      </c>
      <c r="AO343" s="37">
        <v>3.275926438015006E-2</v>
      </c>
      <c r="AP343" s="37">
        <v>3.4535351014870257E-2</v>
      </c>
      <c r="AQ343" s="37">
        <v>3.5008441516118739E-2</v>
      </c>
      <c r="AR343" s="37">
        <v>3.5826268597083787E-2</v>
      </c>
      <c r="AS343" s="37">
        <v>3.5061233482559212E-2</v>
      </c>
      <c r="AT343" s="37">
        <v>3.6710700650619862E-2</v>
      </c>
      <c r="AU343" s="37">
        <v>3.6690398538366122E-2</v>
      </c>
      <c r="AV343" s="37">
        <v>3.6655505347232019E-2</v>
      </c>
      <c r="AW343" s="37">
        <v>3.8342239079846692E-2</v>
      </c>
      <c r="AX343" s="37">
        <v>3.8296412539285257E-2</v>
      </c>
      <c r="AY343" s="37">
        <v>3.9187906358283058E-2</v>
      </c>
      <c r="AZ343" s="37">
        <v>3.9073563926129713E-2</v>
      </c>
      <c r="BA343" s="37">
        <v>3.9955240104370598E-2</v>
      </c>
      <c r="BB343" s="37">
        <v>4.7419137300247903E-2</v>
      </c>
      <c r="BC343" s="37">
        <v>4.7301861775358049E-2</v>
      </c>
      <c r="BD343" s="37">
        <v>4.7905340423532637E-2</v>
      </c>
      <c r="BE343" s="37">
        <v>4.915619971078964E-2</v>
      </c>
      <c r="BF343" s="37">
        <v>4.9123228169349289E-2</v>
      </c>
      <c r="BG343" s="37">
        <v>4.8637370646947349E-2</v>
      </c>
      <c r="BH343" s="37">
        <v>5.025081237665277E-2</v>
      </c>
      <c r="BI343" s="37">
        <v>5.0278638855993332E-2</v>
      </c>
      <c r="BJ343" s="37">
        <v>5.1010498043914061E-2</v>
      </c>
      <c r="BK343" s="37">
        <v>5.0604374177438967E-2</v>
      </c>
      <c r="BL343" s="37">
        <v>4.9964030006521692E-2</v>
      </c>
      <c r="BM343" s="37">
        <v>4.5062657888909979E-2</v>
      </c>
      <c r="BN343" s="37">
        <v>4.3426198551256817E-2</v>
      </c>
      <c r="BO343" s="37">
        <v>3.8335802282630317E-2</v>
      </c>
      <c r="BP343" s="37">
        <v>3.3370867410087032E-2</v>
      </c>
      <c r="BQ343" s="37">
        <v>2.822806536254668E-2</v>
      </c>
      <c r="BR343" s="37">
        <v>2.384678233213083E-2</v>
      </c>
      <c r="BS343" s="37">
        <v>2.3239460662111539E-2</v>
      </c>
      <c r="BT343" s="37">
        <v>2.1352843959461219E-2</v>
      </c>
      <c r="BU343" s="37">
        <v>2.1340837664277211E-2</v>
      </c>
      <c r="BV343" s="37">
        <v>2.438122764822E-2</v>
      </c>
      <c r="BW343" s="37">
        <v>2.440692382708853E-2</v>
      </c>
      <c r="BX343" s="37">
        <v>2.441765486612834E-2</v>
      </c>
      <c r="BY343" s="37">
        <v>2.4407478937290509E-2</v>
      </c>
      <c r="BZ343" s="37">
        <v>2.4959353940579701E-2</v>
      </c>
      <c r="CA343" s="37">
        <v>2.4963543403557709E-2</v>
      </c>
      <c r="CB343" s="37">
        <v>2.4996876187054439E-2</v>
      </c>
      <c r="CC343" s="37">
        <v>2.500835672175078E-2</v>
      </c>
      <c r="CD343" s="37">
        <v>2.4978508941449078E-2</v>
      </c>
      <c r="CE343" s="37">
        <v>2.129947757957695E-2</v>
      </c>
      <c r="CF343" s="37">
        <v>2.8942375065644399E-2</v>
      </c>
      <c r="CG343" s="37">
        <v>3.0821877458352201E-2</v>
      </c>
      <c r="CH343" s="37">
        <v>3.319308584880222E-2</v>
      </c>
      <c r="CI343" s="37">
        <v>3.3255432394591347E-2</v>
      </c>
      <c r="CJ343" s="37">
        <v>3.5386414817624327E-2</v>
      </c>
      <c r="CK343" s="37">
        <v>3.4229001268486672E-2</v>
      </c>
      <c r="CL343" s="37">
        <v>3.3615879329776811E-2</v>
      </c>
      <c r="CM343" s="37">
        <v>3.363033155736244E-2</v>
      </c>
      <c r="CN343" s="37">
        <v>3.4465691728086688E-2</v>
      </c>
      <c r="CO343" s="37">
        <v>3.5287737381119913E-2</v>
      </c>
      <c r="CP343" s="37">
        <v>3.4593436885177527E-2</v>
      </c>
      <c r="CQ343" s="37">
        <v>3.4677106393268979E-2</v>
      </c>
      <c r="CR343" s="37">
        <v>3.3553938476916373E-2</v>
      </c>
      <c r="CS343" s="37">
        <v>3.4768939470850552E-2</v>
      </c>
      <c r="CT343" s="37">
        <v>3.3599267747196217E-2</v>
      </c>
    </row>
    <row r="344" spans="1:98" x14ac:dyDescent="0.4">
      <c r="A344" s="96"/>
      <c r="B344" s="94"/>
      <c r="C344" s="36" t="s">
        <v>4</v>
      </c>
      <c r="D344" s="37">
        <v>0</v>
      </c>
      <c r="E344" s="37">
        <v>1.8939361857327609E-3</v>
      </c>
      <c r="F344" s="37">
        <v>3.7259091182481659E-3</v>
      </c>
      <c r="G344" s="37">
        <v>5.6166516182292337E-3</v>
      </c>
      <c r="H344" s="37">
        <v>7.492824912257277E-3</v>
      </c>
      <c r="I344" s="37">
        <v>9.3754965908228044E-3</v>
      </c>
      <c r="J344" s="37">
        <v>1.1231103112773739E-2</v>
      </c>
      <c r="K344" s="37">
        <v>1.3057017659911749E-2</v>
      </c>
      <c r="L344" s="37">
        <v>1.483597372113145E-2</v>
      </c>
      <c r="M344" s="37">
        <v>1.6371887240577421E-2</v>
      </c>
      <c r="N344" s="37">
        <v>1.7728764013115721E-2</v>
      </c>
      <c r="O344" s="37">
        <v>1.894104916736249E-2</v>
      </c>
      <c r="P344" s="37">
        <v>1.980425380493914E-2</v>
      </c>
      <c r="Q344" s="37">
        <v>2.0389125762688112E-2</v>
      </c>
      <c r="R344" s="37">
        <v>2.0776616171505939E-2</v>
      </c>
      <c r="S344" s="37">
        <v>2.100438550581046E-2</v>
      </c>
      <c r="T344" s="37">
        <v>2.1106911313051559E-2</v>
      </c>
      <c r="U344" s="37">
        <v>2.1661059576522691E-2</v>
      </c>
      <c r="V344" s="37">
        <v>2.2599518723353099E-2</v>
      </c>
      <c r="W344" s="37">
        <v>2.3911704280915509E-2</v>
      </c>
      <c r="X344" s="37">
        <v>2.5626739457192859E-2</v>
      </c>
      <c r="Y344" s="37">
        <v>2.7763661842860499E-2</v>
      </c>
      <c r="Z344" s="37">
        <v>3.0033243069331299E-2</v>
      </c>
      <c r="AA344" s="37">
        <v>3.243775222884622E-2</v>
      </c>
      <c r="AB344" s="37">
        <v>3.5120804979852677E-2</v>
      </c>
      <c r="AC344" s="37">
        <v>3.8066714074141188E-2</v>
      </c>
      <c r="AD344" s="37">
        <v>4.109200334457782E-2</v>
      </c>
      <c r="AE344" s="37">
        <v>4.4127383539885323E-2</v>
      </c>
      <c r="AF344" s="37">
        <v>4.7402448660736743E-2</v>
      </c>
      <c r="AG344" s="37">
        <v>5.1783391560087218E-2</v>
      </c>
      <c r="AH344" s="37">
        <v>5.7154517503542307E-2</v>
      </c>
      <c r="AI344" s="37">
        <v>6.2430924806190183E-2</v>
      </c>
      <c r="AJ344" s="37">
        <v>6.7931865940487599E-2</v>
      </c>
      <c r="AK344" s="37">
        <v>7.2401147197950752E-2</v>
      </c>
      <c r="AL344" s="37">
        <v>7.6896894642329947E-2</v>
      </c>
      <c r="AM344" s="37">
        <v>8.0541469127909604E-2</v>
      </c>
      <c r="AN344" s="37">
        <v>8.5134264668472903E-2</v>
      </c>
      <c r="AO344" s="37">
        <v>9.0143186276900267E-2</v>
      </c>
      <c r="AP344" s="37">
        <v>9.5317249607312332E-2</v>
      </c>
      <c r="AQ344" s="37">
        <v>0.1008127203072347</v>
      </c>
      <c r="AR344" s="37">
        <v>0.1060498992570327</v>
      </c>
      <c r="AS344" s="37">
        <v>0.1112731115994525</v>
      </c>
      <c r="AT344" s="37">
        <v>0.1158413742788757</v>
      </c>
      <c r="AU344" s="37">
        <v>0.1209185280732165</v>
      </c>
      <c r="AV344" s="37">
        <v>0.12566709077440069</v>
      </c>
      <c r="AW344" s="37">
        <v>0.13017765492959449</v>
      </c>
      <c r="AX344" s="37">
        <v>0.13521114982018551</v>
      </c>
      <c r="AY344" s="37">
        <v>0.13991366052370319</v>
      </c>
      <c r="AZ344" s="37">
        <v>0.14477536271910141</v>
      </c>
      <c r="BA344" s="37">
        <v>0.149336540732453</v>
      </c>
      <c r="BB344" s="37">
        <v>0.1540885682733216</v>
      </c>
      <c r="BC344" s="37">
        <v>0.16170196474754009</v>
      </c>
      <c r="BD344" s="37">
        <v>0.16837802295559329</v>
      </c>
      <c r="BE344" s="37">
        <v>0.17480404299160479</v>
      </c>
      <c r="BF344" s="37">
        <v>0.18133840576728119</v>
      </c>
      <c r="BG344" s="37">
        <v>0.18743756741364809</v>
      </c>
      <c r="BH344" s="37">
        <v>0.19303664978559329</v>
      </c>
      <c r="BI344" s="37">
        <v>0.19911315651267769</v>
      </c>
      <c r="BJ344" s="37">
        <v>0.2048716251019744</v>
      </c>
      <c r="BK344" s="37">
        <v>0.21069509025525299</v>
      </c>
      <c r="BL344" s="37">
        <v>0.21608835392391759</v>
      </c>
      <c r="BM344" s="37">
        <v>0.2210565507194901</v>
      </c>
      <c r="BN344" s="37">
        <v>0.22391114930973741</v>
      </c>
      <c r="BO344" s="37">
        <v>0.2264620309555028</v>
      </c>
      <c r="BP344" s="37">
        <v>0.2272093530855249</v>
      </c>
      <c r="BQ344" s="37">
        <v>0.22653580372608809</v>
      </c>
      <c r="BR344" s="37">
        <v>0.22454003121090119</v>
      </c>
      <c r="BS344" s="37">
        <v>0.22167375947939991</v>
      </c>
      <c r="BT344" s="37">
        <v>0.21952527460057891</v>
      </c>
      <c r="BU344" s="37">
        <v>0.2172395363021925</v>
      </c>
      <c r="BV344" s="37">
        <v>0.21556590673266021</v>
      </c>
      <c r="BW344" s="37">
        <v>0.2155662057232951</v>
      </c>
      <c r="BX344" s="37">
        <v>0.21559049577734399</v>
      </c>
      <c r="BY344" s="37">
        <v>0.21570333139901829</v>
      </c>
      <c r="BZ344" s="37">
        <v>0.21590404237443639</v>
      </c>
      <c r="CA344" s="37">
        <v>0.2164213647781193</v>
      </c>
      <c r="CB344" s="37">
        <v>0.2169660524078722</v>
      </c>
      <c r="CC344" s="37">
        <v>0.21756636791616901</v>
      </c>
      <c r="CD344" s="37">
        <v>0.21821168610934949</v>
      </c>
      <c r="CE344" s="37">
        <v>0.21888334932555251</v>
      </c>
      <c r="CF344" s="37">
        <v>0.21807030889523321</v>
      </c>
      <c r="CG344" s="37">
        <v>0.22081254625900029</v>
      </c>
      <c r="CH344" s="37">
        <v>0.22381134057228341</v>
      </c>
      <c r="CI344" s="37">
        <v>0.22737505300136759</v>
      </c>
      <c r="CJ344" s="37">
        <v>0.2305067542102201</v>
      </c>
      <c r="CK344" s="37">
        <v>0.23424936483753769</v>
      </c>
      <c r="CL344" s="37">
        <v>0.237124656195453</v>
      </c>
      <c r="CM344" s="37">
        <v>0.2396180741048235</v>
      </c>
      <c r="CN344" s="37">
        <v>0.24206421047090279</v>
      </c>
      <c r="CO344" s="37">
        <v>0.2447923819600839</v>
      </c>
      <c r="CP344" s="37">
        <v>0.247721558916698</v>
      </c>
      <c r="CQ344" s="37">
        <v>0.25019018709256319</v>
      </c>
      <c r="CR344" s="37">
        <v>0.25264599006720762</v>
      </c>
      <c r="CS344" s="37">
        <v>0.25457710337344208</v>
      </c>
      <c r="CT344" s="37">
        <v>0.25706779941013269</v>
      </c>
    </row>
    <row r="345" spans="1:98" x14ac:dyDescent="0.4">
      <c r="A345" s="96"/>
      <c r="B345" s="94"/>
      <c r="C345" s="36" t="s">
        <v>6</v>
      </c>
      <c r="D345" s="37">
        <v>4.5723664258652003E-3</v>
      </c>
      <c r="E345" s="37">
        <v>7.3805763536817929E-3</v>
      </c>
      <c r="F345" s="37">
        <v>1.011785610180257E-2</v>
      </c>
      <c r="G345" s="37">
        <v>1.264610757853445E-2</v>
      </c>
      <c r="H345" s="37">
        <v>1.5115689940942241E-2</v>
      </c>
      <c r="I345" s="37">
        <v>1.7456964016166501E-2</v>
      </c>
      <c r="J345" s="37">
        <v>1.9705471615313979E-2</v>
      </c>
      <c r="K345" s="37">
        <v>2.1835252272684048E-2</v>
      </c>
      <c r="L345" s="37">
        <v>2.3396433243707569E-2</v>
      </c>
      <c r="M345" s="37">
        <v>2.4719174685509451E-2</v>
      </c>
      <c r="N345" s="37">
        <v>2.5865227119566889E-2</v>
      </c>
      <c r="O345" s="37">
        <v>2.6320441809742221E-2</v>
      </c>
      <c r="P345" s="37">
        <v>2.6432431776889E-2</v>
      </c>
      <c r="Q345" s="37">
        <v>2.6368368650354929E-2</v>
      </c>
      <c r="R345" s="37">
        <v>2.6157681361871049E-2</v>
      </c>
      <c r="S345" s="37">
        <v>2.584691276119545E-2</v>
      </c>
      <c r="T345" s="37">
        <v>2.679399059102153E-2</v>
      </c>
      <c r="U345" s="37">
        <v>2.8338267848564452E-2</v>
      </c>
      <c r="V345" s="37">
        <v>3.0428044148362879E-2</v>
      </c>
      <c r="W345" s="37">
        <v>3.3110586916450482E-2</v>
      </c>
      <c r="X345" s="37">
        <v>3.6387512336728399E-2</v>
      </c>
      <c r="Y345" s="37">
        <v>3.9526144603557641E-2</v>
      </c>
      <c r="Z345" s="37">
        <v>4.2763174549493167E-2</v>
      </c>
      <c r="AA345" s="37">
        <v>4.6473004152152268E-2</v>
      </c>
      <c r="AB345" s="37">
        <v>5.0506776496001278E-2</v>
      </c>
      <c r="AC345" s="37">
        <v>5.4420446218980241E-2</v>
      </c>
      <c r="AD345" s="37">
        <v>5.819841635707599E-2</v>
      </c>
      <c r="AE345" s="37">
        <v>6.2476390980610773E-2</v>
      </c>
      <c r="AF345" s="37">
        <v>6.9169712201787484E-2</v>
      </c>
      <c r="AG345" s="37">
        <v>7.7239116073093125E-2</v>
      </c>
      <c r="AH345" s="37">
        <v>8.4033270572223998E-2</v>
      </c>
      <c r="AI345" s="37">
        <v>9.1198086269649939E-2</v>
      </c>
      <c r="AJ345" s="37">
        <v>9.5547438443821964E-2</v>
      </c>
      <c r="AK345" s="37">
        <v>0.1007136992081822</v>
      </c>
      <c r="AL345" s="37">
        <v>0.10385886982422241</v>
      </c>
      <c r="AM345" s="37">
        <v>0.1100192594333093</v>
      </c>
      <c r="AN345" s="37">
        <v>0.1164834525295025</v>
      </c>
      <c r="AO345" s="37">
        <v>0.1229024506570503</v>
      </c>
      <c r="AP345" s="37">
        <v>0.1298526006221826</v>
      </c>
      <c r="AQ345" s="37">
        <v>0.13582116182335341</v>
      </c>
      <c r="AR345" s="37">
        <v>0.1418761678541165</v>
      </c>
      <c r="AS345" s="37">
        <v>0.14633434508201171</v>
      </c>
      <c r="AT345" s="37">
        <v>0.1525520749294956</v>
      </c>
      <c r="AU345" s="37">
        <v>0.1576089266115826</v>
      </c>
      <c r="AV345" s="37">
        <v>0.16232259612163269</v>
      </c>
      <c r="AW345" s="37">
        <v>0.16851989400944109</v>
      </c>
      <c r="AX345" s="37">
        <v>0.17350756235947079</v>
      </c>
      <c r="AY345" s="37">
        <v>0.17910156688198631</v>
      </c>
      <c r="AZ345" s="37">
        <v>0.18384892664523109</v>
      </c>
      <c r="BA345" s="37">
        <v>0.1892917808368236</v>
      </c>
      <c r="BB345" s="37">
        <v>0.20150770557356951</v>
      </c>
      <c r="BC345" s="37">
        <v>0.2090038265228982</v>
      </c>
      <c r="BD345" s="37">
        <v>0.21628336337912599</v>
      </c>
      <c r="BE345" s="37">
        <v>0.2239602427023944</v>
      </c>
      <c r="BF345" s="37">
        <v>0.23046163393663049</v>
      </c>
      <c r="BG345" s="37">
        <v>0.2360749380605954</v>
      </c>
      <c r="BH345" s="37">
        <v>0.24328746216224609</v>
      </c>
      <c r="BI345" s="37">
        <v>0.24939179536867109</v>
      </c>
      <c r="BJ345" s="37">
        <v>0.25588212314588848</v>
      </c>
      <c r="BK345" s="37">
        <v>0.26129946443269197</v>
      </c>
      <c r="BL345" s="37">
        <v>0.26605238393043917</v>
      </c>
      <c r="BM345" s="37">
        <v>0.26611920860839999</v>
      </c>
      <c r="BN345" s="37">
        <v>0.26733734786099422</v>
      </c>
      <c r="BO345" s="37">
        <v>0.26479783323813311</v>
      </c>
      <c r="BP345" s="37">
        <v>0.26058022049561202</v>
      </c>
      <c r="BQ345" s="37">
        <v>0.2547638690886348</v>
      </c>
      <c r="BR345" s="37">
        <v>0.24838681354303199</v>
      </c>
      <c r="BS345" s="37">
        <v>0.2449132201415114</v>
      </c>
      <c r="BT345" s="37">
        <v>0.2408781185600401</v>
      </c>
      <c r="BU345" s="37">
        <v>0.23858037396646969</v>
      </c>
      <c r="BV345" s="37">
        <v>0.23994713438088019</v>
      </c>
      <c r="BW345" s="37">
        <v>0.23997312955038361</v>
      </c>
      <c r="BX345" s="37">
        <v>0.24000815064347231</v>
      </c>
      <c r="BY345" s="37">
        <v>0.24011081033630879</v>
      </c>
      <c r="BZ345" s="37">
        <v>0.2408633963150161</v>
      </c>
      <c r="CA345" s="37">
        <v>0.24138490818167699</v>
      </c>
      <c r="CB345" s="37">
        <v>0.24196292859492671</v>
      </c>
      <c r="CC345" s="37">
        <v>0.24257472463791979</v>
      </c>
      <c r="CD345" s="37">
        <v>0.2431901950507985</v>
      </c>
      <c r="CE345" s="37">
        <v>0.24018282690512949</v>
      </c>
      <c r="CF345" s="37">
        <v>0.24701268396087761</v>
      </c>
      <c r="CG345" s="37">
        <v>0.25163442371735251</v>
      </c>
      <c r="CH345" s="37">
        <v>0.25700442642108562</v>
      </c>
      <c r="CI345" s="37">
        <v>0.26063048539595901</v>
      </c>
      <c r="CJ345" s="37">
        <v>0.26589316902784438</v>
      </c>
      <c r="CK345" s="37">
        <v>0.26847836610602438</v>
      </c>
      <c r="CL345" s="37">
        <v>0.27074053552522981</v>
      </c>
      <c r="CM345" s="37">
        <v>0.273248405662186</v>
      </c>
      <c r="CN345" s="37">
        <v>0.27652990219898949</v>
      </c>
      <c r="CO345" s="37">
        <v>0.2800801193412038</v>
      </c>
      <c r="CP345" s="37">
        <v>0.28231499580187552</v>
      </c>
      <c r="CQ345" s="37">
        <v>0.28486729348583217</v>
      </c>
      <c r="CR345" s="37">
        <v>0.28619992854412402</v>
      </c>
      <c r="CS345" s="37">
        <v>0.28934604284429272</v>
      </c>
      <c r="CT345" s="37">
        <v>0.29066706715732898</v>
      </c>
    </row>
    <row r="346" spans="1:98" x14ac:dyDescent="0.4">
      <c r="A346" s="96"/>
      <c r="B346" s="94" t="s">
        <v>134</v>
      </c>
      <c r="C346" s="36" t="s">
        <v>3</v>
      </c>
      <c r="D346" s="37">
        <v>3.3002718352382873E-2</v>
      </c>
      <c r="E346" s="37">
        <v>3.9623362611783682E-2</v>
      </c>
      <c r="F346" s="37">
        <v>4.6202967315438763E-2</v>
      </c>
      <c r="G346" s="37">
        <v>5.0653962236522548E-2</v>
      </c>
      <c r="H346" s="37">
        <v>5.5042266127824681E-2</v>
      </c>
      <c r="I346" s="37">
        <v>5.8302548836661333E-2</v>
      </c>
      <c r="J346" s="37">
        <v>6.1079051158693172E-2</v>
      </c>
      <c r="K346" s="37">
        <v>6.353502994242495E-2</v>
      </c>
      <c r="L346" s="37">
        <v>6.185186230080289E-2</v>
      </c>
      <c r="M346" s="37">
        <v>6.0205498853472178E-2</v>
      </c>
      <c r="N346" s="37">
        <v>5.8803994377556318E-2</v>
      </c>
      <c r="O346" s="37">
        <v>5.3297715172680622E-2</v>
      </c>
      <c r="P346" s="37">
        <v>4.798445258127694E-2</v>
      </c>
      <c r="Q346" s="37">
        <v>4.3116994311221978E-2</v>
      </c>
      <c r="R346" s="37">
        <v>3.8851329825887328E-2</v>
      </c>
      <c r="S346" s="37">
        <v>3.4911890447352781E-2</v>
      </c>
      <c r="T346" s="37">
        <v>4.1033753464890507E-2</v>
      </c>
      <c r="U346" s="37">
        <v>4.8172966547417373E-2</v>
      </c>
      <c r="V346" s="37">
        <v>5.657750614803931E-2</v>
      </c>
      <c r="W346" s="37">
        <v>6.6450595764489473E-2</v>
      </c>
      <c r="X346" s="37">
        <v>7.7681200762771019E-2</v>
      </c>
      <c r="Y346" s="37">
        <v>8.4972412952396159E-2</v>
      </c>
      <c r="Z346" s="37">
        <v>9.2058794741760985E-2</v>
      </c>
      <c r="AA346" s="37">
        <v>0.101413665623782</v>
      </c>
      <c r="AB346" s="37">
        <v>0.111107057404799</v>
      </c>
      <c r="AC346" s="37">
        <v>0.1181550098412834</v>
      </c>
      <c r="AD346" s="37">
        <v>0.12353797310868719</v>
      </c>
      <c r="AE346" s="37">
        <v>0.13229371607380169</v>
      </c>
      <c r="AF346" s="37">
        <v>0.1569287507667641</v>
      </c>
      <c r="AG346" s="37">
        <v>0.1835268948053794</v>
      </c>
      <c r="AH346" s="37">
        <v>0.19431397941681761</v>
      </c>
      <c r="AI346" s="37">
        <v>0.20802149672597731</v>
      </c>
      <c r="AJ346" s="37">
        <v>0.19931576135416501</v>
      </c>
      <c r="AK346" s="37">
        <v>0.2047925575982405</v>
      </c>
      <c r="AL346" s="37">
        <v>0.19492975904043691</v>
      </c>
      <c r="AM346" s="37">
        <v>0.21305803911483889</v>
      </c>
      <c r="AN346" s="37">
        <v>0.22726678664499059</v>
      </c>
      <c r="AO346" s="37">
        <v>0.23677963503752331</v>
      </c>
      <c r="AP346" s="37">
        <v>0.24938929150571709</v>
      </c>
      <c r="AQ346" s="37">
        <v>0.25316310933685882</v>
      </c>
      <c r="AR346" s="37">
        <v>0.25931751513602991</v>
      </c>
      <c r="AS346" s="37">
        <v>0.25262984598666283</v>
      </c>
      <c r="AT346" s="37">
        <v>0.26462028720185299</v>
      </c>
      <c r="AU346" s="37">
        <v>0.26482206748834741</v>
      </c>
      <c r="AV346" s="37">
        <v>0.26493996487436328</v>
      </c>
      <c r="AW346" s="37">
        <v>0.27658711844380518</v>
      </c>
      <c r="AX346" s="37">
        <v>0.2774544927935928</v>
      </c>
      <c r="AY346" s="37">
        <v>0.28317276076305031</v>
      </c>
      <c r="AZ346" s="37">
        <v>0.28278917639973161</v>
      </c>
      <c r="BA346" s="37">
        <v>0.28880062658064892</v>
      </c>
      <c r="BB346" s="37">
        <v>0.34155777131812598</v>
      </c>
      <c r="BC346" s="37">
        <v>0.34211208280839472</v>
      </c>
      <c r="BD346" s="37">
        <v>0.34608426846205242</v>
      </c>
      <c r="BE346" s="37">
        <v>0.3539484704234554</v>
      </c>
      <c r="BF346" s="37">
        <v>0.35483830858950471</v>
      </c>
      <c r="BG346" s="37">
        <v>0.35125791385436422</v>
      </c>
      <c r="BH346" s="37">
        <v>0.36248853496240052</v>
      </c>
      <c r="BI346" s="37">
        <v>0.36177397210703433</v>
      </c>
      <c r="BJ346" s="37">
        <v>0.36846481828597127</v>
      </c>
      <c r="BK346" s="37">
        <v>0.36602000005302709</v>
      </c>
      <c r="BL346" s="37">
        <v>0.36141852117231721</v>
      </c>
      <c r="BM346" s="37">
        <v>0.3247549224193515</v>
      </c>
      <c r="BN346" s="37">
        <v>0.31282420021927171</v>
      </c>
      <c r="BO346" s="37">
        <v>0.27706176037342872</v>
      </c>
      <c r="BP346" s="37">
        <v>0.2405157682515521</v>
      </c>
      <c r="BQ346" s="37">
        <v>0.20415119016646549</v>
      </c>
      <c r="BR346" s="37">
        <v>0.1717732505762232</v>
      </c>
      <c r="BS346" s="37">
        <v>0.16814392734535699</v>
      </c>
      <c r="BT346" s="37">
        <v>0.15441201264794241</v>
      </c>
      <c r="BU346" s="37">
        <v>0.15421995640509159</v>
      </c>
      <c r="BV346" s="37">
        <v>0.1763235654868173</v>
      </c>
      <c r="BW346" s="37">
        <v>0.17606939584606141</v>
      </c>
      <c r="BX346" s="37">
        <v>0.17589406078280481</v>
      </c>
      <c r="BY346" s="37">
        <v>0.1760651941263825</v>
      </c>
      <c r="BZ346" s="37">
        <v>0.18060796604912471</v>
      </c>
      <c r="CA346" s="37">
        <v>0.18049516719191619</v>
      </c>
      <c r="CB346" s="37">
        <v>0.1803112973686645</v>
      </c>
      <c r="CC346" s="37">
        <v>0.18055911661243759</v>
      </c>
      <c r="CD346" s="37">
        <v>0.1804477866812671</v>
      </c>
      <c r="CE346" s="37">
        <v>0.15388183400412919</v>
      </c>
      <c r="CF346" s="37">
        <v>0.20912781908195441</v>
      </c>
      <c r="CG346" s="37">
        <v>0.2220706277086788</v>
      </c>
      <c r="CH346" s="37">
        <v>0.23974957271007941</v>
      </c>
      <c r="CI346" s="37">
        <v>0.23988089119010991</v>
      </c>
      <c r="CJ346" s="37">
        <v>0.25544791168984748</v>
      </c>
      <c r="CK346" s="37">
        <v>0.24689011579290029</v>
      </c>
      <c r="CL346" s="37">
        <v>0.2423628796080414</v>
      </c>
      <c r="CM346" s="37">
        <v>0.24233011210957181</v>
      </c>
      <c r="CN346" s="37">
        <v>0.24943156848333639</v>
      </c>
      <c r="CO346" s="37">
        <v>0.25459170946601661</v>
      </c>
      <c r="CP346" s="37">
        <v>0.2504738223182521</v>
      </c>
      <c r="CQ346" s="37">
        <v>0.25090097850885329</v>
      </c>
      <c r="CR346" s="37">
        <v>0.2419366543534989</v>
      </c>
      <c r="CS346" s="37">
        <v>0.25056887369788738</v>
      </c>
      <c r="CT346" s="37">
        <v>0.24284518173702299</v>
      </c>
    </row>
    <row r="347" spans="1:98" x14ac:dyDescent="0.4">
      <c r="A347" s="96"/>
      <c r="B347" s="94"/>
      <c r="C347" s="36" t="s">
        <v>4</v>
      </c>
      <c r="D347" s="37">
        <v>0</v>
      </c>
      <c r="E347" s="37">
        <v>7.9025684847742351E-3</v>
      </c>
      <c r="F347" s="37">
        <v>1.3027346160340479E-2</v>
      </c>
      <c r="G347" s="37">
        <v>1.701300625374063E-2</v>
      </c>
      <c r="H347" s="37">
        <v>2.0197609005103409E-2</v>
      </c>
      <c r="I347" s="37">
        <v>2.223789460172591E-2</v>
      </c>
      <c r="J347" s="37">
        <v>2.405468252590761E-2</v>
      </c>
      <c r="K347" s="37">
        <v>2.5308967170100869E-2</v>
      </c>
      <c r="L347" s="37">
        <v>2.640742203595409E-2</v>
      </c>
      <c r="M347" s="37">
        <v>2.6671163628871009E-2</v>
      </c>
      <c r="N347" s="37">
        <v>2.6238708791553478E-2</v>
      </c>
      <c r="O347" s="37">
        <v>2.572360330283003E-2</v>
      </c>
      <c r="P347" s="37">
        <v>2.4085266566179129E-2</v>
      </c>
      <c r="Q347" s="37">
        <v>2.2128826861279389E-2</v>
      </c>
      <c r="R347" s="37">
        <v>2.0076533253044569E-2</v>
      </c>
      <c r="S347" s="37">
        <v>1.807865294667246E-2</v>
      </c>
      <c r="T347" s="37">
        <v>1.6333740119192999E-2</v>
      </c>
      <c r="U347" s="37">
        <v>1.7066380864271001E-2</v>
      </c>
      <c r="V347" s="37">
        <v>1.8961416285592621E-2</v>
      </c>
      <c r="W347" s="37">
        <v>2.196352479250516E-2</v>
      </c>
      <c r="X347" s="37">
        <v>2.5758266854363679E-2</v>
      </c>
      <c r="Y347" s="37">
        <v>3.0137759750741112E-2</v>
      </c>
      <c r="Z347" s="37">
        <v>3.379875524264906E-2</v>
      </c>
      <c r="AA347" s="37">
        <v>3.7358454108216518E-2</v>
      </c>
      <c r="AB347" s="37">
        <v>4.1117176108910747E-2</v>
      </c>
      <c r="AC347" s="37">
        <v>4.4802424999385998E-2</v>
      </c>
      <c r="AD347" s="37">
        <v>4.8244797956842278E-2</v>
      </c>
      <c r="AE347" s="37">
        <v>5.1282412287158699E-2</v>
      </c>
      <c r="AF347" s="37">
        <v>5.454871789880901E-2</v>
      </c>
      <c r="AG347" s="37">
        <v>6.1637836973857309E-2</v>
      </c>
      <c r="AH347" s="37">
        <v>7.1482242457005421E-2</v>
      </c>
      <c r="AI347" s="37">
        <v>7.8466302749796782E-2</v>
      </c>
      <c r="AJ347" s="37">
        <v>8.497945572440814E-2</v>
      </c>
      <c r="AK347" s="37">
        <v>8.5747134349624041E-2</v>
      </c>
      <c r="AL347" s="37">
        <v>8.7456525802439539E-2</v>
      </c>
      <c r="AM347" s="37">
        <v>8.5221015459662944E-2</v>
      </c>
      <c r="AN347" s="37">
        <v>8.8870613257697295E-2</v>
      </c>
      <c r="AO347" s="37">
        <v>9.3808211252346771E-2</v>
      </c>
      <c r="AP347" s="37">
        <v>9.7840098923485566E-2</v>
      </c>
      <c r="AQ347" s="37">
        <v>0.103264865827634</v>
      </c>
      <c r="AR347" s="37">
        <v>0.10688868262248311</v>
      </c>
      <c r="AS347" s="37">
        <v>0.10926334330787291</v>
      </c>
      <c r="AT347" s="37">
        <v>0.1093417321947556</v>
      </c>
      <c r="AU347" s="37">
        <v>0.1118969318657697</v>
      </c>
      <c r="AV347" s="37">
        <v>0.1130604067877338</v>
      </c>
      <c r="AW347" s="37">
        <v>0.1134505155789873</v>
      </c>
      <c r="AX347" s="37">
        <v>0.1164981431717261</v>
      </c>
      <c r="AY347" s="37">
        <v>0.1179727822191327</v>
      </c>
      <c r="AZ347" s="37">
        <v>0.1201801673931395</v>
      </c>
      <c r="BA347" s="37">
        <v>0.12120859620730889</v>
      </c>
      <c r="BB347" s="37">
        <v>0.1225114383550425</v>
      </c>
      <c r="BC347" s="37">
        <v>0.13624280964905139</v>
      </c>
      <c r="BD347" s="37">
        <v>0.14282528121444599</v>
      </c>
      <c r="BE347" s="37">
        <v>0.14601841040783131</v>
      </c>
      <c r="BF347" s="37">
        <v>0.1503343324116061</v>
      </c>
      <c r="BG347" s="37">
        <v>0.15156431388771169</v>
      </c>
      <c r="BH347" s="37">
        <v>0.15074441328797189</v>
      </c>
      <c r="BI347" s="37">
        <v>0.15438276930253181</v>
      </c>
      <c r="BJ347" s="37">
        <v>0.15460216007769481</v>
      </c>
      <c r="BK347" s="37">
        <v>0.15672542535753631</v>
      </c>
      <c r="BL347" s="37">
        <v>0.15638230603005029</v>
      </c>
      <c r="BM347" s="37">
        <v>0.1560786943557162</v>
      </c>
      <c r="BN347" s="37">
        <v>0.1472543891120264</v>
      </c>
      <c r="BO347" s="37">
        <v>0.1396013906846556</v>
      </c>
      <c r="BP347" s="37">
        <v>0.12785478475424411</v>
      </c>
      <c r="BQ347" s="37">
        <v>0.11377730227022061</v>
      </c>
      <c r="BR347" s="37">
        <v>9.8721747512674679E-2</v>
      </c>
      <c r="BS347" s="37">
        <v>8.405312492862213E-2</v>
      </c>
      <c r="BT347" s="37">
        <v>7.7005849715766655E-2</v>
      </c>
      <c r="BU347" s="37">
        <v>7.0105511799746112E-2</v>
      </c>
      <c r="BV347" s="37">
        <v>6.7758229987918694E-2</v>
      </c>
      <c r="BW347" s="37">
        <v>7.1848400615008287E-2</v>
      </c>
      <c r="BX347" s="37">
        <v>7.3835148022495453E-2</v>
      </c>
      <c r="BY347" s="37">
        <v>7.5136522694182944E-2</v>
      </c>
      <c r="BZ347" s="37">
        <v>7.5521605501618294E-2</v>
      </c>
      <c r="CA347" s="37">
        <v>7.6812962713894595E-2</v>
      </c>
      <c r="CB347" s="37">
        <v>7.68641849583033E-2</v>
      </c>
      <c r="CC347" s="37">
        <v>7.7793069199567771E-2</v>
      </c>
      <c r="CD347" s="37">
        <v>7.7622292405206655E-2</v>
      </c>
      <c r="CE347" s="37">
        <v>7.7983591624379386E-2</v>
      </c>
      <c r="CF347" s="37">
        <v>7.1415465806616077E-2</v>
      </c>
      <c r="CG347" s="37">
        <v>8.140836586887934E-2</v>
      </c>
      <c r="CH347" s="37">
        <v>8.9271362088168688E-2</v>
      </c>
      <c r="CI347" s="37">
        <v>9.7133376190526796E-2</v>
      </c>
      <c r="CJ347" s="37">
        <v>0.1014963040105695</v>
      </c>
      <c r="CK347" s="37">
        <v>0.106187129417251</v>
      </c>
      <c r="CL347" s="37">
        <v>0.1065021251554281</v>
      </c>
      <c r="CM347" s="37">
        <v>0.10528943972803879</v>
      </c>
      <c r="CN347" s="37">
        <v>0.1052955371171695</v>
      </c>
      <c r="CO347" s="37">
        <v>0.1054567735763586</v>
      </c>
      <c r="CP347" s="37">
        <v>0.10764398652453359</v>
      </c>
      <c r="CQ347" s="37">
        <v>0.10852653366116161</v>
      </c>
      <c r="CR347" s="37">
        <v>0.1078330825296225</v>
      </c>
      <c r="CS347" s="37">
        <v>0.10585720725171641</v>
      </c>
      <c r="CT347" s="37">
        <v>0.1066127855588091</v>
      </c>
    </row>
    <row r="348" spans="1:98" x14ac:dyDescent="0.4">
      <c r="A348" s="96"/>
      <c r="B348" s="94"/>
      <c r="C348" s="36" t="s">
        <v>6</v>
      </c>
      <c r="D348" s="37">
        <v>3.3002718352382873E-2</v>
      </c>
      <c r="E348" s="37">
        <v>4.7525931096557908E-2</v>
      </c>
      <c r="F348" s="37">
        <v>5.9230313475779242E-2</v>
      </c>
      <c r="G348" s="37">
        <v>6.7666968490263185E-2</v>
      </c>
      <c r="H348" s="37">
        <v>7.5239875132928097E-2</v>
      </c>
      <c r="I348" s="37">
        <v>8.0540443438387246E-2</v>
      </c>
      <c r="J348" s="37">
        <v>8.5133733684600782E-2</v>
      </c>
      <c r="K348" s="37">
        <v>8.8843997112525816E-2</v>
      </c>
      <c r="L348" s="37">
        <v>8.8259284336756977E-2</v>
      </c>
      <c r="M348" s="37">
        <v>8.6876662482343187E-2</v>
      </c>
      <c r="N348" s="37">
        <v>8.5042703169109807E-2</v>
      </c>
      <c r="O348" s="37">
        <v>7.9021318475510652E-2</v>
      </c>
      <c r="P348" s="37">
        <v>7.2069719147456066E-2</v>
      </c>
      <c r="Q348" s="37">
        <v>6.524582117250137E-2</v>
      </c>
      <c r="R348" s="37">
        <v>5.8927863078931907E-2</v>
      </c>
      <c r="S348" s="37">
        <v>5.2990543394025237E-2</v>
      </c>
      <c r="T348" s="37">
        <v>5.7367493584083509E-2</v>
      </c>
      <c r="U348" s="37">
        <v>6.5239347411688367E-2</v>
      </c>
      <c r="V348" s="37">
        <v>7.5538922433631944E-2</v>
      </c>
      <c r="W348" s="37">
        <v>8.8414120556994644E-2</v>
      </c>
      <c r="X348" s="37">
        <v>0.1034394676171347</v>
      </c>
      <c r="Y348" s="37">
        <v>0.1151101727031373</v>
      </c>
      <c r="Z348" s="37">
        <v>0.12585754998441001</v>
      </c>
      <c r="AA348" s="37">
        <v>0.13877211973199849</v>
      </c>
      <c r="AB348" s="37">
        <v>0.1522242335137097</v>
      </c>
      <c r="AC348" s="37">
        <v>0.16295743484066941</v>
      </c>
      <c r="AD348" s="37">
        <v>0.1717827710655295</v>
      </c>
      <c r="AE348" s="37">
        <v>0.18357612836096041</v>
      </c>
      <c r="AF348" s="37">
        <v>0.21147746866557321</v>
      </c>
      <c r="AG348" s="37">
        <v>0.2451647317792367</v>
      </c>
      <c r="AH348" s="37">
        <v>0.26579622187382301</v>
      </c>
      <c r="AI348" s="37">
        <v>0.28648779947577407</v>
      </c>
      <c r="AJ348" s="37">
        <v>0.28429521707857308</v>
      </c>
      <c r="AK348" s="37">
        <v>0.29053969194786461</v>
      </c>
      <c r="AL348" s="37">
        <v>0.28238628484287648</v>
      </c>
      <c r="AM348" s="37">
        <v>0.29827905457450182</v>
      </c>
      <c r="AN348" s="37">
        <v>0.31613739990268791</v>
      </c>
      <c r="AO348" s="37">
        <v>0.33058784628987009</v>
      </c>
      <c r="AP348" s="37">
        <v>0.3472293904292027</v>
      </c>
      <c r="AQ348" s="37">
        <v>0.35642797516449282</v>
      </c>
      <c r="AR348" s="37">
        <v>0.36620619775851299</v>
      </c>
      <c r="AS348" s="37">
        <v>0.36189318929453568</v>
      </c>
      <c r="AT348" s="37">
        <v>0.37396201939660861</v>
      </c>
      <c r="AU348" s="37">
        <v>0.37671899935411712</v>
      </c>
      <c r="AV348" s="37">
        <v>0.3780003716620971</v>
      </c>
      <c r="AW348" s="37">
        <v>0.39003763402279251</v>
      </c>
      <c r="AX348" s="37">
        <v>0.39395263596531888</v>
      </c>
      <c r="AY348" s="37">
        <v>0.40114554298218302</v>
      </c>
      <c r="AZ348" s="37">
        <v>0.40296934379287103</v>
      </c>
      <c r="BA348" s="37">
        <v>0.41000922278795782</v>
      </c>
      <c r="BB348" s="37">
        <v>0.4640692096731685</v>
      </c>
      <c r="BC348" s="37">
        <v>0.47835489245744622</v>
      </c>
      <c r="BD348" s="37">
        <v>0.48890954967649841</v>
      </c>
      <c r="BE348" s="37">
        <v>0.49996688083128671</v>
      </c>
      <c r="BF348" s="37">
        <v>0.50517264100111081</v>
      </c>
      <c r="BG348" s="37">
        <v>0.50282222774207586</v>
      </c>
      <c r="BH348" s="37">
        <v>0.51323294825037247</v>
      </c>
      <c r="BI348" s="37">
        <v>0.51615674140956602</v>
      </c>
      <c r="BJ348" s="37">
        <v>0.523066978363666</v>
      </c>
      <c r="BK348" s="37">
        <v>0.52274542541056335</v>
      </c>
      <c r="BL348" s="37">
        <v>0.51780082720236742</v>
      </c>
      <c r="BM348" s="37">
        <v>0.48083361677506781</v>
      </c>
      <c r="BN348" s="37">
        <v>0.46007858933129808</v>
      </c>
      <c r="BO348" s="37">
        <v>0.41666315105808438</v>
      </c>
      <c r="BP348" s="37">
        <v>0.36837055300579619</v>
      </c>
      <c r="BQ348" s="37">
        <v>0.31792849243668608</v>
      </c>
      <c r="BR348" s="37">
        <v>0.27049499808889788</v>
      </c>
      <c r="BS348" s="37">
        <v>0.25219705227397909</v>
      </c>
      <c r="BT348" s="37">
        <v>0.23141786236370901</v>
      </c>
      <c r="BU348" s="37">
        <v>0.2243254682048377</v>
      </c>
      <c r="BV348" s="37">
        <v>0.24408179547473599</v>
      </c>
      <c r="BW348" s="37">
        <v>0.24791779646106971</v>
      </c>
      <c r="BX348" s="37">
        <v>0.2497292088053002</v>
      </c>
      <c r="BY348" s="37">
        <v>0.25120171682056552</v>
      </c>
      <c r="BZ348" s="37">
        <v>0.25612957155074301</v>
      </c>
      <c r="CA348" s="37">
        <v>0.25730812990581081</v>
      </c>
      <c r="CB348" s="37">
        <v>0.25717548232696769</v>
      </c>
      <c r="CC348" s="37">
        <v>0.25835218581200542</v>
      </c>
      <c r="CD348" s="37">
        <v>0.25807007908647378</v>
      </c>
      <c r="CE348" s="37">
        <v>0.23186542562850859</v>
      </c>
      <c r="CF348" s="37">
        <v>0.2805432848885705</v>
      </c>
      <c r="CG348" s="37">
        <v>0.30347899357755809</v>
      </c>
      <c r="CH348" s="37">
        <v>0.32902093479824801</v>
      </c>
      <c r="CI348" s="37">
        <v>0.33701426738063672</v>
      </c>
      <c r="CJ348" s="37">
        <v>0.35694421570041701</v>
      </c>
      <c r="CK348" s="37">
        <v>0.35307724521015132</v>
      </c>
      <c r="CL348" s="37">
        <v>0.34886500476346949</v>
      </c>
      <c r="CM348" s="37">
        <v>0.34761955183761062</v>
      </c>
      <c r="CN348" s="37">
        <v>0.35472710560050591</v>
      </c>
      <c r="CO348" s="37">
        <v>0.36004848304237519</v>
      </c>
      <c r="CP348" s="37">
        <v>0.35811780884278571</v>
      </c>
      <c r="CQ348" s="37">
        <v>0.35942751217001501</v>
      </c>
      <c r="CR348" s="37">
        <v>0.34976973688312141</v>
      </c>
      <c r="CS348" s="37">
        <v>0.35642608094960382</v>
      </c>
      <c r="CT348" s="37">
        <v>0.34945796729583212</v>
      </c>
    </row>
    <row r="349" spans="1:98" x14ac:dyDescent="0.4">
      <c r="A349" s="96"/>
      <c r="B349" s="94" t="s">
        <v>135</v>
      </c>
      <c r="C349" s="36" t="s">
        <v>3</v>
      </c>
      <c r="D349" s="37">
        <v>2.7398669106796791E-2</v>
      </c>
      <c r="E349" s="37">
        <v>3.2822916602994613E-2</v>
      </c>
      <c r="F349" s="37">
        <v>3.8397798827102023E-2</v>
      </c>
      <c r="G349" s="37">
        <v>4.1963201995815873E-2</v>
      </c>
      <c r="H349" s="37">
        <v>4.5717916549142541E-2</v>
      </c>
      <c r="I349" s="37">
        <v>4.8520643058336067E-2</v>
      </c>
      <c r="J349" s="37">
        <v>5.0668011293714788E-2</v>
      </c>
      <c r="K349" s="37">
        <v>5.2561189403979233E-2</v>
      </c>
      <c r="L349" s="37">
        <v>5.1258393411667082E-2</v>
      </c>
      <c r="M349" s="37">
        <v>5.0053492915861093E-2</v>
      </c>
      <c r="N349" s="37">
        <v>4.8686519053590671E-2</v>
      </c>
      <c r="O349" s="37">
        <v>4.4229774610788079E-2</v>
      </c>
      <c r="P349" s="37">
        <v>3.9798218036367239E-2</v>
      </c>
      <c r="Q349" s="37">
        <v>3.5892272004147477E-2</v>
      </c>
      <c r="R349" s="37">
        <v>3.2296595254631751E-2</v>
      </c>
      <c r="S349" s="37">
        <v>2.896180018013483E-2</v>
      </c>
      <c r="T349" s="37">
        <v>3.3995877996639633E-2</v>
      </c>
      <c r="U349" s="37">
        <v>3.9961203904784713E-2</v>
      </c>
      <c r="V349" s="37">
        <v>4.6942374236347027E-2</v>
      </c>
      <c r="W349" s="37">
        <v>5.5154970815639602E-2</v>
      </c>
      <c r="X349" s="37">
        <v>6.4575603579817023E-2</v>
      </c>
      <c r="Y349" s="37">
        <v>7.042188554351532E-2</v>
      </c>
      <c r="Z349" s="37">
        <v>7.6336405913933189E-2</v>
      </c>
      <c r="AA349" s="37">
        <v>8.3945939348833112E-2</v>
      </c>
      <c r="AB349" s="37">
        <v>9.2096814233224328E-2</v>
      </c>
      <c r="AC349" s="37">
        <v>9.7933124103095806E-2</v>
      </c>
      <c r="AD349" s="37">
        <v>0.1024653364926118</v>
      </c>
      <c r="AE349" s="37">
        <v>0.1100123958595465</v>
      </c>
      <c r="AF349" s="37">
        <v>0.13035647730343011</v>
      </c>
      <c r="AG349" s="37">
        <v>0.1525411951335785</v>
      </c>
      <c r="AH349" s="37">
        <v>0.16122077352207581</v>
      </c>
      <c r="AI349" s="37">
        <v>0.17241564197649489</v>
      </c>
      <c r="AJ349" s="37">
        <v>0.16513034074894151</v>
      </c>
      <c r="AK349" s="37">
        <v>0.16960601319749141</v>
      </c>
      <c r="AL349" s="37">
        <v>0.16166313064644089</v>
      </c>
      <c r="AM349" s="37">
        <v>0.17637257053271041</v>
      </c>
      <c r="AN349" s="37">
        <v>0.1878174331024017</v>
      </c>
      <c r="AO349" s="37">
        <v>0.1964089099466674</v>
      </c>
      <c r="AP349" s="37">
        <v>0.20732631082033029</v>
      </c>
      <c r="AQ349" s="37">
        <v>0.21005003850845769</v>
      </c>
      <c r="AR349" s="37">
        <v>0.21441565326968171</v>
      </c>
      <c r="AS349" s="37">
        <v>0.20973538717830681</v>
      </c>
      <c r="AT349" s="37">
        <v>0.21961785838490391</v>
      </c>
      <c r="AU349" s="37">
        <v>0.2196571732791045</v>
      </c>
      <c r="AV349" s="37">
        <v>0.2193570431204423</v>
      </c>
      <c r="AW349" s="37">
        <v>0.22974149155564769</v>
      </c>
      <c r="AX349" s="37">
        <v>0.2293549700702367</v>
      </c>
      <c r="AY349" s="37">
        <v>0.23387228159838969</v>
      </c>
      <c r="AZ349" s="37">
        <v>0.23530526986581851</v>
      </c>
      <c r="BA349" s="37">
        <v>0.2402106582579786</v>
      </c>
      <c r="BB349" s="37">
        <v>0.28403390004640439</v>
      </c>
      <c r="BC349" s="37">
        <v>0.28418719926906799</v>
      </c>
      <c r="BD349" s="37">
        <v>0.28657380782938757</v>
      </c>
      <c r="BE349" s="37">
        <v>0.29444977303337011</v>
      </c>
      <c r="BF349" s="37">
        <v>0.2939980330940854</v>
      </c>
      <c r="BG349" s="37">
        <v>0.29228869007828412</v>
      </c>
      <c r="BH349" s="37">
        <v>0.3006465064406682</v>
      </c>
      <c r="BI349" s="37">
        <v>0.30018897971599312</v>
      </c>
      <c r="BJ349" s="37">
        <v>0.30577933594490181</v>
      </c>
      <c r="BK349" s="37">
        <v>0.30374391421813057</v>
      </c>
      <c r="BL349" s="37">
        <v>0.30015974435820358</v>
      </c>
      <c r="BM349" s="37">
        <v>0.27013312980295828</v>
      </c>
      <c r="BN349" s="37">
        <v>0.25981156495763391</v>
      </c>
      <c r="BO349" s="37">
        <v>0.22968496807015951</v>
      </c>
      <c r="BP349" s="37">
        <v>0.19960010406206241</v>
      </c>
      <c r="BQ349" s="37">
        <v>0.1690528833622838</v>
      </c>
      <c r="BR349" s="37">
        <v>0.14269031991152081</v>
      </c>
      <c r="BS349" s="37">
        <v>0.13977704836250221</v>
      </c>
      <c r="BT349" s="37">
        <v>0.12810616799818661</v>
      </c>
      <c r="BU349" s="37">
        <v>0.1278049128775372</v>
      </c>
      <c r="BV349" s="37">
        <v>0.14629511077149471</v>
      </c>
      <c r="BW349" s="37">
        <v>0.1461320466967663</v>
      </c>
      <c r="BX349" s="37">
        <v>0.14589874044599521</v>
      </c>
      <c r="BY349" s="37">
        <v>0.1458993324123031</v>
      </c>
      <c r="BZ349" s="37">
        <v>0.1497780514215783</v>
      </c>
      <c r="CA349" s="37">
        <v>0.14983386805592169</v>
      </c>
      <c r="CB349" s="37">
        <v>0.1497076219810074</v>
      </c>
      <c r="CC349" s="37">
        <v>0.1495606576284417</v>
      </c>
      <c r="CD349" s="37">
        <v>0.14968727813329061</v>
      </c>
      <c r="CE349" s="37">
        <v>0.12770091094419739</v>
      </c>
      <c r="CF349" s="37">
        <v>0.17388983592193619</v>
      </c>
      <c r="CG349" s="37">
        <v>0.18454262115270351</v>
      </c>
      <c r="CH349" s="37">
        <v>0.19892876650757621</v>
      </c>
      <c r="CI349" s="37">
        <v>0.19903292419483259</v>
      </c>
      <c r="CJ349" s="37">
        <v>0.2117180029399176</v>
      </c>
      <c r="CK349" s="37">
        <v>0.2050339764624734</v>
      </c>
      <c r="CL349" s="37">
        <v>0.20054910398735429</v>
      </c>
      <c r="CM349" s="37">
        <v>0.20090810629123629</v>
      </c>
      <c r="CN349" s="37">
        <v>0.20651647689712629</v>
      </c>
      <c r="CO349" s="37">
        <v>0.21132108548401679</v>
      </c>
      <c r="CP349" s="37">
        <v>0.207648334044644</v>
      </c>
      <c r="CQ349" s="37">
        <v>0.20836126264672231</v>
      </c>
      <c r="CR349" s="37">
        <v>0.20103005429590451</v>
      </c>
      <c r="CS349" s="37">
        <v>0.2081529806206803</v>
      </c>
      <c r="CT349" s="37">
        <v>0.20062211142958719</v>
      </c>
    </row>
    <row r="350" spans="1:98" x14ac:dyDescent="0.4">
      <c r="A350" s="96"/>
      <c r="B350" s="94"/>
      <c r="C350" s="36" t="s">
        <v>4</v>
      </c>
      <c r="D350" s="37">
        <v>0</v>
      </c>
      <c r="E350" s="37">
        <v>0</v>
      </c>
      <c r="F350" s="37">
        <v>0</v>
      </c>
      <c r="G350" s="37">
        <v>0</v>
      </c>
      <c r="H350" s="37">
        <v>0</v>
      </c>
      <c r="I350" s="37">
        <v>0</v>
      </c>
      <c r="J350" s="37">
        <v>0</v>
      </c>
      <c r="K350" s="37">
        <v>0</v>
      </c>
      <c r="L350" s="37">
        <v>0</v>
      </c>
      <c r="M350" s="37">
        <v>0</v>
      </c>
      <c r="N350" s="37">
        <v>0</v>
      </c>
      <c r="O350" s="37">
        <v>0</v>
      </c>
      <c r="P350" s="37">
        <v>0</v>
      </c>
      <c r="Q350" s="37">
        <v>0</v>
      </c>
      <c r="R350" s="37">
        <v>0</v>
      </c>
      <c r="S350" s="37">
        <v>0</v>
      </c>
      <c r="T350" s="37">
        <v>0</v>
      </c>
      <c r="U350" s="37">
        <v>0</v>
      </c>
      <c r="V350" s="37">
        <v>0</v>
      </c>
      <c r="W350" s="37">
        <v>0</v>
      </c>
      <c r="X350" s="37">
        <v>0</v>
      </c>
      <c r="Y350" s="37">
        <v>0</v>
      </c>
      <c r="Z350" s="37">
        <v>0</v>
      </c>
      <c r="AA350" s="37">
        <v>0</v>
      </c>
      <c r="AB350" s="37">
        <v>0</v>
      </c>
      <c r="AC350" s="37">
        <v>0</v>
      </c>
      <c r="AD350" s="37">
        <v>0</v>
      </c>
      <c r="AE350" s="37">
        <v>0</v>
      </c>
      <c r="AF350" s="37">
        <v>0</v>
      </c>
      <c r="AG350" s="37">
        <v>0</v>
      </c>
      <c r="AH350" s="37">
        <v>0</v>
      </c>
      <c r="AI350" s="37">
        <v>0</v>
      </c>
      <c r="AJ350" s="37">
        <v>0</v>
      </c>
      <c r="AK350" s="37">
        <v>0</v>
      </c>
      <c r="AL350" s="37">
        <v>0</v>
      </c>
      <c r="AM350" s="37">
        <v>0</v>
      </c>
      <c r="AN350" s="37">
        <v>0</v>
      </c>
      <c r="AO350" s="37">
        <v>0</v>
      </c>
      <c r="AP350" s="37">
        <v>0</v>
      </c>
      <c r="AQ350" s="37">
        <v>0</v>
      </c>
      <c r="AR350" s="37">
        <v>0</v>
      </c>
      <c r="AS350" s="37">
        <v>0</v>
      </c>
      <c r="AT350" s="37">
        <v>0</v>
      </c>
      <c r="AU350" s="37">
        <v>0</v>
      </c>
      <c r="AV350" s="37">
        <v>0</v>
      </c>
      <c r="AW350" s="37">
        <v>0</v>
      </c>
      <c r="AX350" s="37">
        <v>0</v>
      </c>
      <c r="AY350" s="37">
        <v>0</v>
      </c>
      <c r="AZ350" s="37">
        <v>0</v>
      </c>
      <c r="BA350" s="37">
        <v>0</v>
      </c>
      <c r="BB350" s="37">
        <v>0</v>
      </c>
      <c r="BC350" s="37">
        <v>0</v>
      </c>
      <c r="BD350" s="37">
        <v>0</v>
      </c>
      <c r="BE350" s="37">
        <v>0</v>
      </c>
      <c r="BF350" s="37">
        <v>0</v>
      </c>
      <c r="BG350" s="37">
        <v>0</v>
      </c>
      <c r="BH350" s="37">
        <v>0</v>
      </c>
      <c r="BI350" s="37">
        <v>0</v>
      </c>
      <c r="BJ350" s="37">
        <v>0</v>
      </c>
      <c r="BK350" s="37">
        <v>0</v>
      </c>
      <c r="BL350" s="37">
        <v>0</v>
      </c>
      <c r="BM350" s="37">
        <v>0</v>
      </c>
      <c r="BN350" s="37">
        <v>0</v>
      </c>
      <c r="BO350" s="37">
        <v>0</v>
      </c>
      <c r="BP350" s="37">
        <v>0</v>
      </c>
      <c r="BQ350" s="37">
        <v>0</v>
      </c>
      <c r="BR350" s="37">
        <v>0</v>
      </c>
      <c r="BS350" s="37">
        <v>0</v>
      </c>
      <c r="BT350" s="37">
        <v>0</v>
      </c>
      <c r="BU350" s="37">
        <v>0</v>
      </c>
      <c r="BV350" s="37">
        <v>0</v>
      </c>
      <c r="BW350" s="37">
        <v>0</v>
      </c>
      <c r="BX350" s="37">
        <v>0</v>
      </c>
      <c r="BY350" s="37">
        <v>0</v>
      </c>
      <c r="BZ350" s="37">
        <v>0</v>
      </c>
      <c r="CA350" s="37">
        <v>0</v>
      </c>
      <c r="CB350" s="37">
        <v>0</v>
      </c>
      <c r="CC350" s="37">
        <v>0</v>
      </c>
      <c r="CD350" s="37">
        <v>0</v>
      </c>
      <c r="CE350" s="37">
        <v>0</v>
      </c>
      <c r="CF350" s="37">
        <v>0</v>
      </c>
      <c r="CG350" s="37">
        <v>0</v>
      </c>
      <c r="CH350" s="37">
        <v>0</v>
      </c>
      <c r="CI350" s="37">
        <v>0</v>
      </c>
      <c r="CJ350" s="37">
        <v>0</v>
      </c>
      <c r="CK350" s="37">
        <v>0</v>
      </c>
      <c r="CL350" s="37">
        <v>0</v>
      </c>
      <c r="CM350" s="37">
        <v>0</v>
      </c>
      <c r="CN350" s="37">
        <v>0</v>
      </c>
      <c r="CO350" s="37">
        <v>0</v>
      </c>
      <c r="CP350" s="37">
        <v>0</v>
      </c>
      <c r="CQ350" s="37">
        <v>0</v>
      </c>
      <c r="CR350" s="37">
        <v>0</v>
      </c>
      <c r="CS350" s="37">
        <v>0</v>
      </c>
      <c r="CT350" s="37">
        <v>0</v>
      </c>
    </row>
    <row r="351" spans="1:98" x14ac:dyDescent="0.4">
      <c r="A351" s="96"/>
      <c r="B351" s="94"/>
      <c r="C351" s="36" t="s">
        <v>6</v>
      </c>
      <c r="D351" s="37">
        <v>2.7398669106796791E-2</v>
      </c>
      <c r="E351" s="37">
        <v>3.2822916602994613E-2</v>
      </c>
      <c r="F351" s="37">
        <v>3.8397798827102023E-2</v>
      </c>
      <c r="G351" s="37">
        <v>4.1963201995815873E-2</v>
      </c>
      <c r="H351" s="37">
        <v>4.5717916549142541E-2</v>
      </c>
      <c r="I351" s="37">
        <v>4.8520643058336067E-2</v>
      </c>
      <c r="J351" s="37">
        <v>5.0668011293714788E-2</v>
      </c>
      <c r="K351" s="37">
        <v>5.2561189403979233E-2</v>
      </c>
      <c r="L351" s="37">
        <v>5.1258393411667082E-2</v>
      </c>
      <c r="M351" s="37">
        <v>5.0053492915861093E-2</v>
      </c>
      <c r="N351" s="37">
        <v>4.8686519053590671E-2</v>
      </c>
      <c r="O351" s="37">
        <v>4.4229774610788079E-2</v>
      </c>
      <c r="P351" s="37">
        <v>3.9798218036367239E-2</v>
      </c>
      <c r="Q351" s="37">
        <v>3.5892272004147477E-2</v>
      </c>
      <c r="R351" s="37">
        <v>3.2296595254631751E-2</v>
      </c>
      <c r="S351" s="37">
        <v>2.896180018013483E-2</v>
      </c>
      <c r="T351" s="37">
        <v>3.3995877996639633E-2</v>
      </c>
      <c r="U351" s="37">
        <v>3.9961203904784713E-2</v>
      </c>
      <c r="V351" s="37">
        <v>4.6942374236347027E-2</v>
      </c>
      <c r="W351" s="37">
        <v>5.5154970815639602E-2</v>
      </c>
      <c r="X351" s="37">
        <v>6.4575603579817023E-2</v>
      </c>
      <c r="Y351" s="37">
        <v>7.042188554351532E-2</v>
      </c>
      <c r="Z351" s="37">
        <v>7.6336405913933189E-2</v>
      </c>
      <c r="AA351" s="37">
        <v>8.3945939348833112E-2</v>
      </c>
      <c r="AB351" s="37">
        <v>9.2096814233224328E-2</v>
      </c>
      <c r="AC351" s="37">
        <v>9.7933124103095806E-2</v>
      </c>
      <c r="AD351" s="37">
        <v>0.1024653364926118</v>
      </c>
      <c r="AE351" s="37">
        <v>0.1100123958595465</v>
      </c>
      <c r="AF351" s="37">
        <v>0.13035647730343011</v>
      </c>
      <c r="AG351" s="37">
        <v>0.1525411951335785</v>
      </c>
      <c r="AH351" s="37">
        <v>0.16122077352207581</v>
      </c>
      <c r="AI351" s="37">
        <v>0.17241564197649489</v>
      </c>
      <c r="AJ351" s="37">
        <v>0.16513034074894151</v>
      </c>
      <c r="AK351" s="37">
        <v>0.16960601319749141</v>
      </c>
      <c r="AL351" s="37">
        <v>0.16166313064644089</v>
      </c>
      <c r="AM351" s="37">
        <v>0.17637257053271041</v>
      </c>
      <c r="AN351" s="37">
        <v>0.1878174331024017</v>
      </c>
      <c r="AO351" s="37">
        <v>0.1964089099466674</v>
      </c>
      <c r="AP351" s="37">
        <v>0.20732631082033029</v>
      </c>
      <c r="AQ351" s="37">
        <v>0.21005003850845769</v>
      </c>
      <c r="AR351" s="37">
        <v>0.21441565326968171</v>
      </c>
      <c r="AS351" s="37">
        <v>0.20973538717830681</v>
      </c>
      <c r="AT351" s="37">
        <v>0.21961785838490391</v>
      </c>
      <c r="AU351" s="37">
        <v>0.2196571732791045</v>
      </c>
      <c r="AV351" s="37">
        <v>0.2193570431204423</v>
      </c>
      <c r="AW351" s="37">
        <v>0.22974149155564769</v>
      </c>
      <c r="AX351" s="37">
        <v>0.2293549700702367</v>
      </c>
      <c r="AY351" s="37">
        <v>0.23387228159838969</v>
      </c>
      <c r="AZ351" s="37">
        <v>0.23530526986581851</v>
      </c>
      <c r="BA351" s="37">
        <v>0.2402106582579786</v>
      </c>
      <c r="BB351" s="37">
        <v>0.28403390004640439</v>
      </c>
      <c r="BC351" s="37">
        <v>0.28418719926906799</v>
      </c>
      <c r="BD351" s="37">
        <v>0.28657380782938757</v>
      </c>
      <c r="BE351" s="37">
        <v>0.29444977303337011</v>
      </c>
      <c r="BF351" s="37">
        <v>0.2939980330940854</v>
      </c>
      <c r="BG351" s="37">
        <v>0.29228869007828412</v>
      </c>
      <c r="BH351" s="37">
        <v>0.3006465064406682</v>
      </c>
      <c r="BI351" s="37">
        <v>0.30018897971599312</v>
      </c>
      <c r="BJ351" s="37">
        <v>0.30577933594490181</v>
      </c>
      <c r="BK351" s="37">
        <v>0.30374391421813057</v>
      </c>
      <c r="BL351" s="37">
        <v>0.30015974435820358</v>
      </c>
      <c r="BM351" s="37">
        <v>0.27013312980295828</v>
      </c>
      <c r="BN351" s="37">
        <v>0.25981156495763391</v>
      </c>
      <c r="BO351" s="37">
        <v>0.22968496807015951</v>
      </c>
      <c r="BP351" s="37">
        <v>0.19960010406206241</v>
      </c>
      <c r="BQ351" s="37">
        <v>0.1690528833622838</v>
      </c>
      <c r="BR351" s="37">
        <v>0.14269031991152081</v>
      </c>
      <c r="BS351" s="37">
        <v>0.13977704836250221</v>
      </c>
      <c r="BT351" s="37">
        <v>0.12810616799818661</v>
      </c>
      <c r="BU351" s="37">
        <v>0.1278049128775372</v>
      </c>
      <c r="BV351" s="37">
        <v>0.14629511077149471</v>
      </c>
      <c r="BW351" s="37">
        <v>0.1461320466967663</v>
      </c>
      <c r="BX351" s="37">
        <v>0.14589874044599521</v>
      </c>
      <c r="BY351" s="37">
        <v>0.1458993324123031</v>
      </c>
      <c r="BZ351" s="37">
        <v>0.1497780514215783</v>
      </c>
      <c r="CA351" s="37">
        <v>0.14983386805592169</v>
      </c>
      <c r="CB351" s="37">
        <v>0.1497076219810074</v>
      </c>
      <c r="CC351" s="37">
        <v>0.1495606576284417</v>
      </c>
      <c r="CD351" s="37">
        <v>0.14968727813329061</v>
      </c>
      <c r="CE351" s="37">
        <v>0.12770091094419739</v>
      </c>
      <c r="CF351" s="37">
        <v>0.17388983592193619</v>
      </c>
      <c r="CG351" s="37">
        <v>0.18454262115270351</v>
      </c>
      <c r="CH351" s="37">
        <v>0.19892876650757621</v>
      </c>
      <c r="CI351" s="37">
        <v>0.19903292419483259</v>
      </c>
      <c r="CJ351" s="37">
        <v>0.2117180029399176</v>
      </c>
      <c r="CK351" s="37">
        <v>0.2050339764624734</v>
      </c>
      <c r="CL351" s="37">
        <v>0.20054910398735429</v>
      </c>
      <c r="CM351" s="37">
        <v>0.20090810629123629</v>
      </c>
      <c r="CN351" s="37">
        <v>0.20651647689712629</v>
      </c>
      <c r="CO351" s="37">
        <v>0.21132108548401679</v>
      </c>
      <c r="CP351" s="37">
        <v>0.207648334044644</v>
      </c>
      <c r="CQ351" s="37">
        <v>0.20836126264672231</v>
      </c>
      <c r="CR351" s="37">
        <v>0.20103005429590451</v>
      </c>
      <c r="CS351" s="37">
        <v>0.2081529806206803</v>
      </c>
      <c r="CT351" s="37">
        <v>0.20062211142958719</v>
      </c>
    </row>
    <row r="352" spans="1:98" x14ac:dyDescent="0.4">
      <c r="A352" s="96"/>
      <c r="B352" s="94" t="s">
        <v>136</v>
      </c>
      <c r="C352" s="36" t="s">
        <v>60</v>
      </c>
      <c r="D352" s="37">
        <v>0</v>
      </c>
      <c r="E352" s="37">
        <v>0</v>
      </c>
      <c r="F352" s="37">
        <v>5.2904885196490027E-8</v>
      </c>
      <c r="G352" s="37">
        <v>9.9729282600664464E-8</v>
      </c>
      <c r="H352" s="37">
        <v>1.9952476291382289E-7</v>
      </c>
      <c r="I352" s="37">
        <v>3.3168705300839439E-7</v>
      </c>
      <c r="J352" s="37">
        <v>4.6505353758745781E-7</v>
      </c>
      <c r="K352" s="37">
        <v>6.0015407577463233E-7</v>
      </c>
      <c r="L352" s="37">
        <v>7.9548932943026308E-7</v>
      </c>
      <c r="M352" s="37">
        <v>9.9825889123166149E-7</v>
      </c>
      <c r="N352" s="37">
        <v>1.1941895373518651E-6</v>
      </c>
      <c r="O352" s="37">
        <v>5.3153650104329246E-7</v>
      </c>
      <c r="P352" s="37">
        <v>3.3264943062088288E-7</v>
      </c>
      <c r="Q352" s="37">
        <v>3.9685300487885799E-7</v>
      </c>
      <c r="R352" s="37">
        <v>4.9913950897213661E-7</v>
      </c>
      <c r="S352" s="37">
        <v>5.9683721878664009E-7</v>
      </c>
      <c r="T352" s="37">
        <v>7.9846726139609642E-7</v>
      </c>
      <c r="U352" s="37">
        <v>9.9613947672949858E-7</v>
      </c>
      <c r="V352" s="37">
        <v>1.332950942784665E-6</v>
      </c>
      <c r="W352" s="37">
        <v>1.6560414176161039E-6</v>
      </c>
      <c r="X352" s="37">
        <v>1.996309174982063E-6</v>
      </c>
      <c r="Y352" s="37">
        <v>2.3316652070218498E-6</v>
      </c>
      <c r="Z352" s="37">
        <v>2.6589130945139732E-6</v>
      </c>
      <c r="AA352" s="37">
        <v>3.3275870325285152E-6</v>
      </c>
      <c r="AB352" s="37">
        <v>3.9758194658035191E-6</v>
      </c>
      <c r="AC352" s="37">
        <v>4.6602050408950516E-6</v>
      </c>
      <c r="AD352" s="37">
        <v>5.3218969982188184E-6</v>
      </c>
      <c r="AE352" s="37">
        <v>5.9742180370276993E-6</v>
      </c>
      <c r="AF352" s="37">
        <v>6.6506857239875232E-6</v>
      </c>
      <c r="AG352" s="37">
        <v>7.3091351569765223E-6</v>
      </c>
      <c r="AH352" s="37">
        <v>7.9516525683786986E-6</v>
      </c>
      <c r="AI352" s="37">
        <v>1.394042970543845E-5</v>
      </c>
      <c r="AJ352" s="37">
        <v>1.4930363101225669E-5</v>
      </c>
      <c r="AK352" s="37">
        <v>1.5968046092119671E-5</v>
      </c>
      <c r="AL352" s="37">
        <v>1.9898391993533449E-5</v>
      </c>
      <c r="AM352" s="37">
        <v>3.2414029046707868E-5</v>
      </c>
      <c r="AN352" s="37">
        <v>3.4300482625084212E-5</v>
      </c>
      <c r="AO352" s="37">
        <v>3.6009282283079189E-5</v>
      </c>
      <c r="AP352" s="37">
        <v>3.6807239207630783E-5</v>
      </c>
      <c r="AQ352" s="37">
        <v>3.7064899810566568E-5</v>
      </c>
      <c r="AR352" s="37">
        <v>4.577721561624966E-5</v>
      </c>
      <c r="AS352" s="37">
        <v>4.4945781293353118E-5</v>
      </c>
      <c r="AT352" s="37">
        <v>4.715852682001531E-5</v>
      </c>
      <c r="AU352" s="37">
        <v>4.7313001814934568E-5</v>
      </c>
      <c r="AV352" s="37">
        <v>4.7178827063280853E-5</v>
      </c>
      <c r="AW352" s="37">
        <v>4.9518887337162422E-5</v>
      </c>
      <c r="AX352" s="37">
        <v>4.946348045291489E-5</v>
      </c>
      <c r="AY352" s="37">
        <v>5.0481833216008532E-5</v>
      </c>
      <c r="AZ352" s="37">
        <v>5.0338409587995022E-5</v>
      </c>
      <c r="BA352" s="37">
        <v>5.1480142633538053E-5</v>
      </c>
      <c r="BB352" s="37">
        <v>6.0707682445546783E-5</v>
      </c>
      <c r="BC352" s="37">
        <v>6.086966697545346E-5</v>
      </c>
      <c r="BD352" s="37">
        <v>6.178349123984088E-5</v>
      </c>
      <c r="BE352" s="37">
        <v>6.3444631826290395E-5</v>
      </c>
      <c r="BF352" s="37">
        <v>6.3464027838893098E-5</v>
      </c>
      <c r="BG352" s="37">
        <v>6.2892699772011882E-5</v>
      </c>
      <c r="BH352" s="37">
        <v>6.4897886501050355E-5</v>
      </c>
      <c r="BI352" s="37">
        <v>6.4729004664176024E-5</v>
      </c>
      <c r="BJ352" s="37">
        <v>6.587311191916805E-5</v>
      </c>
      <c r="BK352" s="37">
        <v>6.5185423521248027E-5</v>
      </c>
      <c r="BL352" s="37">
        <v>6.450874757278006E-5</v>
      </c>
      <c r="BM352" s="37">
        <v>5.8105825791384438E-5</v>
      </c>
      <c r="BN352" s="37">
        <v>5.5735326543158413E-5</v>
      </c>
      <c r="BO352" s="37">
        <v>4.9525638054289157E-5</v>
      </c>
      <c r="BP352" s="37">
        <v>4.2943550104255339E-5</v>
      </c>
      <c r="BQ352" s="37">
        <v>3.6449687127391047E-5</v>
      </c>
      <c r="BR352" s="37">
        <v>3.0774179748657548E-5</v>
      </c>
      <c r="BS352" s="37">
        <v>3.0063235654661481E-5</v>
      </c>
      <c r="BT352" s="37">
        <v>2.7534573584532251E-5</v>
      </c>
      <c r="BU352" s="37">
        <v>2.7524079042340581E-5</v>
      </c>
      <c r="BV352" s="37">
        <v>3.144322023730622E-5</v>
      </c>
      <c r="BW352" s="37">
        <v>3.1559351029441802E-5</v>
      </c>
      <c r="BX352" s="37">
        <v>3.1506904384902971E-5</v>
      </c>
      <c r="BY352" s="37">
        <v>3.1515207740839558E-5</v>
      </c>
      <c r="BZ352" s="37">
        <v>3.2305713293176833E-5</v>
      </c>
      <c r="CA352" s="37">
        <v>3.2272124721870912E-5</v>
      </c>
      <c r="CB352" s="37">
        <v>3.222693683483404E-5</v>
      </c>
      <c r="CC352" s="37">
        <v>3.2333149634618339E-5</v>
      </c>
      <c r="CD352" s="37">
        <v>3.2216275263691308E-5</v>
      </c>
      <c r="CE352" s="37">
        <v>2.7547554093880041E-5</v>
      </c>
      <c r="CF352" s="37">
        <v>3.7374609897041302E-5</v>
      </c>
      <c r="CG352" s="37">
        <v>3.9689754596517107E-5</v>
      </c>
      <c r="CH352" s="37">
        <v>4.2784883668744537E-5</v>
      </c>
      <c r="CI352" s="37">
        <v>4.2868852460488399E-5</v>
      </c>
      <c r="CJ352" s="37">
        <v>4.5620856339651513E-5</v>
      </c>
      <c r="CK352" s="37">
        <v>4.4109707609309588E-5</v>
      </c>
      <c r="CL352" s="37">
        <v>4.3109044741239898E-5</v>
      </c>
      <c r="CM352" s="37">
        <v>4.3298975270329662E-5</v>
      </c>
      <c r="CN352" s="37">
        <v>4.4430927223475273E-5</v>
      </c>
      <c r="CO352" s="37">
        <v>4.5502620379157807E-5</v>
      </c>
      <c r="CP352" s="37">
        <v>4.4598031131954242E-5</v>
      </c>
      <c r="CQ352" s="37">
        <v>4.4868008834144582E-5</v>
      </c>
      <c r="CR352" s="37">
        <v>4.3279198288629592E-5</v>
      </c>
      <c r="CS352" s="37">
        <v>4.4919750244896673E-5</v>
      </c>
      <c r="CT352" s="37">
        <v>4.3177127221789029E-5</v>
      </c>
    </row>
    <row r="353" spans="1:98" x14ac:dyDescent="0.4">
      <c r="A353" s="96"/>
      <c r="B353" s="94"/>
      <c r="C353" s="36" t="s">
        <v>4</v>
      </c>
      <c r="D353" s="37">
        <v>0</v>
      </c>
      <c r="E353" s="37">
        <v>0</v>
      </c>
      <c r="F353" s="37">
        <v>0</v>
      </c>
      <c r="G353" s="37">
        <v>2.645244259824502E-8</v>
      </c>
      <c r="H353" s="37">
        <v>6.7499603032495577E-8</v>
      </c>
      <c r="I353" s="37">
        <v>1.462316969562554E-7</v>
      </c>
      <c r="J353" s="37">
        <v>2.6786507849826889E-7</v>
      </c>
      <c r="K353" s="37">
        <v>4.2167218771867319E-7</v>
      </c>
      <c r="L353" s="37">
        <v>6.0171439763811113E-7</v>
      </c>
      <c r="M353" s="37">
        <v>8.3324819254665636E-7</v>
      </c>
      <c r="N353" s="37">
        <v>1.106371366587936E-6</v>
      </c>
      <c r="O353" s="37">
        <v>1.4082662031556819E-6</v>
      </c>
      <c r="P353" s="37">
        <v>1.3046505431856819E-6</v>
      </c>
      <c r="Q353" s="37">
        <v>1.1667299342179959E-6</v>
      </c>
      <c r="R353" s="37">
        <v>1.115983345452898E-6</v>
      </c>
      <c r="S353" s="37">
        <v>1.1289839656271541E-6</v>
      </c>
      <c r="T353" s="37">
        <v>1.1803727351211131E-6</v>
      </c>
      <c r="U353" s="37">
        <v>1.3115115485200399E-6</v>
      </c>
      <c r="V353" s="37">
        <v>1.4959860367920361E-6</v>
      </c>
      <c r="W353" s="37">
        <v>1.792444604261712E-6</v>
      </c>
      <c r="X353" s="37">
        <v>2.1653296271735671E-6</v>
      </c>
      <c r="Y353" s="37">
        <v>2.6078423991235042E-6</v>
      </c>
      <c r="Z353" s="37">
        <v>3.106562320343616E-6</v>
      </c>
      <c r="AA353" s="37">
        <v>3.6486015400257741E-6</v>
      </c>
      <c r="AB353" s="37">
        <v>4.3981882281118301E-6</v>
      </c>
      <c r="AC353" s="37">
        <v>5.2805065325109608E-6</v>
      </c>
      <c r="AD353" s="37">
        <v>6.2808352396440276E-6</v>
      </c>
      <c r="AE353" s="37">
        <v>7.3638831495033888E-6</v>
      </c>
      <c r="AF353" s="37">
        <v>8.5126390452675554E-6</v>
      </c>
      <c r="AG353" s="37">
        <v>9.7239108913457106E-6</v>
      </c>
      <c r="AH353" s="37">
        <v>1.0979536630378369E-5</v>
      </c>
      <c r="AI353" s="37">
        <v>1.226148817757824E-5</v>
      </c>
      <c r="AJ353" s="37">
        <v>1.6247521875026699E-5</v>
      </c>
      <c r="AK353" s="37">
        <v>1.9538063691073322E-5</v>
      </c>
      <c r="AL353" s="37">
        <v>2.2535097080695229E-5</v>
      </c>
      <c r="AM353" s="37">
        <v>2.6833485184771292E-5</v>
      </c>
      <c r="AN353" s="37">
        <v>3.6295624474740172E-5</v>
      </c>
      <c r="AO353" s="37">
        <v>4.3963627607787537E-5</v>
      </c>
      <c r="AP353" s="37">
        <v>5.0653534859766189E-5</v>
      </c>
      <c r="AQ353" s="37">
        <v>5.6336998596009699E-5</v>
      </c>
      <c r="AR353" s="37">
        <v>6.1028779674436903E-5</v>
      </c>
      <c r="AS353" s="37">
        <v>6.9251482036086751E-5</v>
      </c>
      <c r="AT353" s="37">
        <v>7.4915253200262647E-5</v>
      </c>
      <c r="AU353" s="37">
        <v>8.0614543661775223E-5</v>
      </c>
      <c r="AV353" s="37">
        <v>8.5153223797100456E-5</v>
      </c>
      <c r="AW353" s="37">
        <v>8.8697341778057104E-5</v>
      </c>
      <c r="AX353" s="37">
        <v>9.2728531529580601E-5</v>
      </c>
      <c r="AY353" s="37">
        <v>9.5790086703656302E-5</v>
      </c>
      <c r="AZ353" s="37">
        <v>9.8873303753286264E-5</v>
      </c>
      <c r="BA353" s="37">
        <v>1.0125668260867239E-4</v>
      </c>
      <c r="BB353" s="37">
        <v>1.03803779576697E-4</v>
      </c>
      <c r="BC353" s="37">
        <v>1.1044413963613171E-4</v>
      </c>
      <c r="BD353" s="37">
        <v>1.152797069301196E-4</v>
      </c>
      <c r="BE353" s="37">
        <v>1.194887711547224E-4</v>
      </c>
      <c r="BF353" s="37">
        <v>1.2371683306567369E-4</v>
      </c>
      <c r="BG353" s="37">
        <v>1.2716153776105079E-4</v>
      </c>
      <c r="BH353" s="37">
        <v>1.2967463568284949E-4</v>
      </c>
      <c r="BI353" s="37">
        <v>1.329599421879058E-4</v>
      </c>
      <c r="BJ353" s="37">
        <v>1.354959761949216E-4</v>
      </c>
      <c r="BK353" s="37">
        <v>1.381406911785198E-4</v>
      </c>
      <c r="BL353" s="37">
        <v>1.399974397243719E-4</v>
      </c>
      <c r="BM353" s="37">
        <v>1.4123905562810749E-4</v>
      </c>
      <c r="BN353" s="37">
        <v>1.3923819113453409E-4</v>
      </c>
      <c r="BO353" s="37">
        <v>1.370192230007046E-4</v>
      </c>
      <c r="BP353" s="37">
        <v>1.3244473748595911E-4</v>
      </c>
      <c r="BQ353" s="37">
        <v>1.26054425076247E-4</v>
      </c>
      <c r="BR353" s="37">
        <v>1.1837610886840709E-4</v>
      </c>
      <c r="BS353" s="37">
        <v>1.099778733780613E-4</v>
      </c>
      <c r="BT353" s="37">
        <v>1.0333497078612411E-4</v>
      </c>
      <c r="BU353" s="37">
        <v>9.7040718547591591E-5</v>
      </c>
      <c r="BV353" s="37">
        <v>9.2107386423783655E-5</v>
      </c>
      <c r="BW353" s="37">
        <v>9.0147805599235937E-5</v>
      </c>
      <c r="BX353" s="37">
        <v>8.8343728864123357E-5</v>
      </c>
      <c r="BY353" s="37">
        <v>8.686808726543565E-5</v>
      </c>
      <c r="BZ353" s="37">
        <v>8.5787141429389383E-5</v>
      </c>
      <c r="CA353" s="37">
        <v>8.5503290944859037E-5</v>
      </c>
      <c r="CB353" s="37">
        <v>8.5345906896526074E-5</v>
      </c>
      <c r="CC353" s="37">
        <v>8.5255729100030034E-5</v>
      </c>
      <c r="CD353" s="37">
        <v>8.5437593006910329E-5</v>
      </c>
      <c r="CE353" s="37">
        <v>8.5603792573862335E-5</v>
      </c>
      <c r="CF353" s="37">
        <v>8.3461073291031521E-5</v>
      </c>
      <c r="CG353" s="37">
        <v>8.6997418508058687E-5</v>
      </c>
      <c r="CH353" s="37">
        <v>9.0503028943685567E-5</v>
      </c>
      <c r="CI353" s="37">
        <v>9.4536345471603789E-5</v>
      </c>
      <c r="CJ353" s="37">
        <v>9.75594548745723E-5</v>
      </c>
      <c r="CK353" s="37">
        <v>1.013369786133665E-4</v>
      </c>
      <c r="CL353" s="37">
        <v>1.035260875357948E-4</v>
      </c>
      <c r="CM353" s="37">
        <v>1.0491574381427229E-4</v>
      </c>
      <c r="CN353" s="37">
        <v>1.0635470689393241E-4</v>
      </c>
      <c r="CO353" s="37">
        <v>1.08124627023572E-4</v>
      </c>
      <c r="CP353" s="37">
        <v>1.100740927580455E-4</v>
      </c>
      <c r="CQ353" s="37">
        <v>1.111354272506602E-4</v>
      </c>
      <c r="CR353" s="37">
        <v>1.121721626105893E-4</v>
      </c>
      <c r="CS353" s="37">
        <v>1.122062586605044E-4</v>
      </c>
      <c r="CT353" s="37">
        <v>1.131749233813443E-4</v>
      </c>
    </row>
    <row r="354" spans="1:98" x14ac:dyDescent="0.4">
      <c r="A354" s="96"/>
      <c r="B354" s="94"/>
      <c r="C354" s="36" t="s">
        <v>6</v>
      </c>
      <c r="D354" s="37">
        <v>0</v>
      </c>
      <c r="E354" s="37">
        <v>0</v>
      </c>
      <c r="F354" s="37">
        <v>5.2904885196490027E-8</v>
      </c>
      <c r="G354" s="37">
        <v>1.2618172519890951E-7</v>
      </c>
      <c r="H354" s="37">
        <v>2.6702436594631852E-7</v>
      </c>
      <c r="I354" s="37">
        <v>4.7791874996464977E-7</v>
      </c>
      <c r="J354" s="37">
        <v>7.3291861608572671E-7</v>
      </c>
      <c r="K354" s="37">
        <v>1.021826263493306E-6</v>
      </c>
      <c r="L354" s="37">
        <v>1.397203727068374E-6</v>
      </c>
      <c r="M354" s="37">
        <v>1.831507083778318E-6</v>
      </c>
      <c r="N354" s="37">
        <v>2.300560903939801E-6</v>
      </c>
      <c r="O354" s="37">
        <v>1.9398027041989741E-6</v>
      </c>
      <c r="P354" s="37">
        <v>1.637299973806564E-6</v>
      </c>
      <c r="Q354" s="37">
        <v>1.563582939096854E-6</v>
      </c>
      <c r="R354" s="37">
        <v>1.6151228544250351E-6</v>
      </c>
      <c r="S354" s="37">
        <v>1.7258211844137941E-6</v>
      </c>
      <c r="T354" s="37">
        <v>1.97883999651721E-6</v>
      </c>
      <c r="U354" s="37">
        <v>2.3076510252495389E-6</v>
      </c>
      <c r="V354" s="37">
        <v>2.8289369795767008E-6</v>
      </c>
      <c r="W354" s="37">
        <v>3.4484860218778159E-6</v>
      </c>
      <c r="X354" s="37">
        <v>4.1616388021556313E-6</v>
      </c>
      <c r="Y354" s="37">
        <v>4.939507606145354E-6</v>
      </c>
      <c r="Z354" s="37">
        <v>5.7654754148575887E-6</v>
      </c>
      <c r="AA354" s="37">
        <v>6.9761885725542889E-6</v>
      </c>
      <c r="AB354" s="37">
        <v>8.3740076939153475E-6</v>
      </c>
      <c r="AC354" s="37">
        <v>9.9407115734060124E-6</v>
      </c>
      <c r="AD354" s="37">
        <v>1.1602732237862849E-5</v>
      </c>
      <c r="AE354" s="37">
        <v>1.333810118653109E-5</v>
      </c>
      <c r="AF354" s="37">
        <v>1.516332476925508E-5</v>
      </c>
      <c r="AG354" s="37">
        <v>1.703304604832223E-5</v>
      </c>
      <c r="AH354" s="37">
        <v>1.893118919875707E-5</v>
      </c>
      <c r="AI354" s="37">
        <v>2.62019178830167E-5</v>
      </c>
      <c r="AJ354" s="37">
        <v>3.1177884976252378E-5</v>
      </c>
      <c r="AK354" s="37">
        <v>3.5506109783192989E-5</v>
      </c>
      <c r="AL354" s="37">
        <v>4.2433489074228671E-5</v>
      </c>
      <c r="AM354" s="37">
        <v>5.9247514231479173E-5</v>
      </c>
      <c r="AN354" s="37">
        <v>7.059610709982437E-5</v>
      </c>
      <c r="AO354" s="37">
        <v>7.9972909890866725E-5</v>
      </c>
      <c r="AP354" s="37">
        <v>8.7460774067396965E-5</v>
      </c>
      <c r="AQ354" s="37">
        <v>9.3401898406576274E-5</v>
      </c>
      <c r="AR354" s="37">
        <v>1.068059952906866E-4</v>
      </c>
      <c r="AS354" s="37">
        <v>1.141972633294399E-4</v>
      </c>
      <c r="AT354" s="37">
        <v>1.2207378002027799E-4</v>
      </c>
      <c r="AU354" s="37">
        <v>1.2792754547670979E-4</v>
      </c>
      <c r="AV354" s="37">
        <v>1.3233205086038129E-4</v>
      </c>
      <c r="AW354" s="37">
        <v>1.3821622911521951E-4</v>
      </c>
      <c r="AX354" s="37">
        <v>1.421920119824955E-4</v>
      </c>
      <c r="AY354" s="37">
        <v>1.4627191991966481E-4</v>
      </c>
      <c r="AZ354" s="37">
        <v>1.4921171334128131E-4</v>
      </c>
      <c r="BA354" s="37">
        <v>1.5273682524221039E-4</v>
      </c>
      <c r="BB354" s="37">
        <v>1.6451146202224381E-4</v>
      </c>
      <c r="BC354" s="37">
        <v>1.7131380661158509E-4</v>
      </c>
      <c r="BD354" s="37">
        <v>1.7706319816996051E-4</v>
      </c>
      <c r="BE354" s="37">
        <v>1.829334029810128E-4</v>
      </c>
      <c r="BF354" s="37">
        <v>1.871808609045668E-4</v>
      </c>
      <c r="BG354" s="37">
        <v>1.9005423753306271E-4</v>
      </c>
      <c r="BH354" s="37">
        <v>1.9457252218389981E-4</v>
      </c>
      <c r="BI354" s="37">
        <v>1.976889468520818E-4</v>
      </c>
      <c r="BJ354" s="37">
        <v>2.0136908811408961E-4</v>
      </c>
      <c r="BK354" s="37">
        <v>2.0332611469976779E-4</v>
      </c>
      <c r="BL354" s="37">
        <v>2.0450618729715199E-4</v>
      </c>
      <c r="BM354" s="37">
        <v>1.9934488141949201E-4</v>
      </c>
      <c r="BN354" s="37">
        <v>1.9497351767769249E-4</v>
      </c>
      <c r="BO354" s="37">
        <v>1.8654486105499371E-4</v>
      </c>
      <c r="BP354" s="37">
        <v>1.7538828759021451E-4</v>
      </c>
      <c r="BQ354" s="37">
        <v>1.6250411220363801E-4</v>
      </c>
      <c r="BR354" s="37">
        <v>1.491502886170647E-4</v>
      </c>
      <c r="BS354" s="37">
        <v>1.400411090327228E-4</v>
      </c>
      <c r="BT354" s="37">
        <v>1.3086954437065631E-4</v>
      </c>
      <c r="BU354" s="37">
        <v>1.2456479758993219E-4</v>
      </c>
      <c r="BV354" s="37">
        <v>1.235506066610899E-4</v>
      </c>
      <c r="BW354" s="37">
        <v>1.2170715662867781E-4</v>
      </c>
      <c r="BX354" s="37">
        <v>1.1985063324902629E-4</v>
      </c>
      <c r="BY354" s="37">
        <v>1.1838329500627519E-4</v>
      </c>
      <c r="BZ354" s="37">
        <v>1.180928547225662E-4</v>
      </c>
      <c r="CA354" s="37">
        <v>1.1777541566673E-4</v>
      </c>
      <c r="CB354" s="37">
        <v>1.1757284373136011E-4</v>
      </c>
      <c r="CC354" s="37">
        <v>1.175888787346484E-4</v>
      </c>
      <c r="CD354" s="37">
        <v>1.176538682706016E-4</v>
      </c>
      <c r="CE354" s="37">
        <v>1.1315134666774241E-4</v>
      </c>
      <c r="CF354" s="37">
        <v>1.208356831880728E-4</v>
      </c>
      <c r="CG354" s="37">
        <v>1.2668717310457579E-4</v>
      </c>
      <c r="CH354" s="37">
        <v>1.332879126124301E-4</v>
      </c>
      <c r="CI354" s="37">
        <v>1.3740519793209219E-4</v>
      </c>
      <c r="CJ354" s="37">
        <v>1.4318031121422379E-4</v>
      </c>
      <c r="CK354" s="37">
        <v>1.4544668622267599E-4</v>
      </c>
      <c r="CL354" s="37">
        <v>1.466351322770347E-4</v>
      </c>
      <c r="CM354" s="37">
        <v>1.482147190846019E-4</v>
      </c>
      <c r="CN354" s="37">
        <v>1.5078563411740771E-4</v>
      </c>
      <c r="CO354" s="37">
        <v>1.5362724740272991E-4</v>
      </c>
      <c r="CP354" s="37">
        <v>1.5467212388999981E-4</v>
      </c>
      <c r="CQ354" s="37">
        <v>1.5600343608480481E-4</v>
      </c>
      <c r="CR354" s="37">
        <v>1.554513608992189E-4</v>
      </c>
      <c r="CS354" s="37">
        <v>1.5712600890540099E-4</v>
      </c>
      <c r="CT354" s="37">
        <v>1.5635205060313329E-4</v>
      </c>
    </row>
    <row r="355" spans="1:98" x14ac:dyDescent="0.4">
      <c r="A355" s="96"/>
      <c r="B355" s="94" t="s">
        <v>137</v>
      </c>
      <c r="C355" s="36" t="s">
        <v>3</v>
      </c>
      <c r="D355" s="37">
        <v>1.1287570946249161E-2</v>
      </c>
      <c r="E355" s="37">
        <v>1.095311690032209E-2</v>
      </c>
      <c r="F355" s="37">
        <v>1.1745850529633541E-2</v>
      </c>
      <c r="G355" s="37">
        <v>1.251437884636186E-2</v>
      </c>
      <c r="H355" s="37">
        <v>1.9206850688424069E-2</v>
      </c>
      <c r="I355" s="37">
        <v>2.5005326179571099E-2</v>
      </c>
      <c r="J355" s="37">
        <v>3.2556496481357833E-2</v>
      </c>
      <c r="K355" s="37">
        <v>3.5193535376983817E-2</v>
      </c>
      <c r="L355" s="37">
        <v>2.7676728731840482E-2</v>
      </c>
      <c r="M355" s="37">
        <v>3.4848909262784097E-2</v>
      </c>
      <c r="N355" s="37">
        <v>3.9774025328429483E-2</v>
      </c>
      <c r="O355" s="37">
        <v>4.421552890358995E-2</v>
      </c>
      <c r="P355" s="37">
        <v>2.0130119369293549E-2</v>
      </c>
      <c r="Q355" s="37">
        <v>2.6802930103656641E-2</v>
      </c>
      <c r="R355" s="37">
        <v>3.0568162152744081E-2</v>
      </c>
      <c r="S355" s="37">
        <v>3.046277929838892E-2</v>
      </c>
      <c r="T355" s="37">
        <v>3.3170834106191989E-2</v>
      </c>
      <c r="U355" s="37">
        <v>3.608487779353288E-2</v>
      </c>
      <c r="V355" s="37">
        <v>4.6337852359514521E-2</v>
      </c>
      <c r="W355" s="37">
        <v>5.7949210345684482E-2</v>
      </c>
      <c r="X355" s="37">
        <v>5.88903245323655E-2</v>
      </c>
      <c r="Y355" s="37">
        <v>6.7694871062950371E-2</v>
      </c>
      <c r="Z355" s="37">
        <v>7.4271341498187468E-2</v>
      </c>
      <c r="AA355" s="37">
        <v>7.9975727008602657E-2</v>
      </c>
      <c r="AB355" s="37">
        <v>8.2061717790645264E-2</v>
      </c>
      <c r="AC355" s="37">
        <v>9.7526501660934226E-2</v>
      </c>
      <c r="AD355" s="37">
        <v>0.1071873679995642</v>
      </c>
      <c r="AE355" s="37">
        <v>0.1108595423641489</v>
      </c>
      <c r="AF355" s="37">
        <v>0.1188257252039835</v>
      </c>
      <c r="AG355" s="37">
        <v>0.1259159975637297</v>
      </c>
      <c r="AH355" s="37">
        <v>0.1291776423288066</v>
      </c>
      <c r="AI355" s="37">
        <v>0.14050608767112921</v>
      </c>
      <c r="AJ355" s="37">
        <v>0.1525931945938645</v>
      </c>
      <c r="AK355" s="37">
        <v>0.1644262040231968</v>
      </c>
      <c r="AL355" s="37">
        <v>0.172782808806107</v>
      </c>
      <c r="AM355" s="37">
        <v>0.1830740252989056</v>
      </c>
      <c r="AN355" s="37">
        <v>0.19620685196419399</v>
      </c>
      <c r="AO355" s="37">
        <v>0.20878924320170231</v>
      </c>
      <c r="AP355" s="37">
        <v>0.22033942349003111</v>
      </c>
      <c r="AQ355" s="37">
        <v>0.22941982385651211</v>
      </c>
      <c r="AR355" s="37">
        <v>0.22323646929311991</v>
      </c>
      <c r="AS355" s="37">
        <v>0.23513948271231691</v>
      </c>
      <c r="AT355" s="37">
        <v>0.24506816118551181</v>
      </c>
      <c r="AU355" s="37">
        <v>0.25589868473492933</v>
      </c>
      <c r="AV355" s="37">
        <v>0.26678116018114678</v>
      </c>
      <c r="AW355" s="37">
        <v>0.27655116113790418</v>
      </c>
      <c r="AX355" s="37">
        <v>0.28677628712207842</v>
      </c>
      <c r="AY355" s="37">
        <v>0.2939345094276124</v>
      </c>
      <c r="AZ355" s="37">
        <v>0.2977642644236454</v>
      </c>
      <c r="BA355" s="37">
        <v>0.3073169994814649</v>
      </c>
      <c r="BB355" s="37">
        <v>0.30297613395038442</v>
      </c>
      <c r="BC355" s="37">
        <v>0.30041800800477408</v>
      </c>
      <c r="BD355" s="37">
        <v>0.30092859633980712</v>
      </c>
      <c r="BE355" s="37">
        <v>0.29619883100791772</v>
      </c>
      <c r="BF355" s="37">
        <v>0.32324241634277101</v>
      </c>
      <c r="BG355" s="37">
        <v>0.30633963746096171</v>
      </c>
      <c r="BH355" s="37">
        <v>0.30037368811517412</v>
      </c>
      <c r="BI355" s="37">
        <v>0.31392605854688871</v>
      </c>
      <c r="BJ355" s="37">
        <v>0.32891825417622239</v>
      </c>
      <c r="BK355" s="37">
        <v>0.33120854748588457</v>
      </c>
      <c r="BL355" s="37">
        <v>0.32508436418490938</v>
      </c>
      <c r="BM355" s="37">
        <v>0.31271859498473398</v>
      </c>
      <c r="BN355" s="37">
        <v>0.26989786348246259</v>
      </c>
      <c r="BO355" s="37">
        <v>0.20580172599640431</v>
      </c>
      <c r="BP355" s="37">
        <v>1.6996384561756939E-2</v>
      </c>
      <c r="BQ355" s="37">
        <v>0.18095658617024801</v>
      </c>
      <c r="BR355" s="37">
        <v>0.17371281560281329</v>
      </c>
      <c r="BS355" s="37">
        <v>0.1710170192144273</v>
      </c>
      <c r="BT355" s="37">
        <v>0.15467640206804639</v>
      </c>
      <c r="BU355" s="37">
        <v>0.1818235284216316</v>
      </c>
      <c r="BV355" s="37">
        <v>0.20252712308226939</v>
      </c>
      <c r="BW355" s="37">
        <v>0.20221858907902371</v>
      </c>
      <c r="BX355" s="37">
        <v>0.2050068262620961</v>
      </c>
      <c r="BY355" s="37">
        <v>0.21514027345241629</v>
      </c>
      <c r="BZ355" s="37">
        <v>0.22521576870913329</v>
      </c>
      <c r="CA355" s="37">
        <v>0.22671747916085941</v>
      </c>
      <c r="CB355" s="37">
        <v>0.2424879716407537</v>
      </c>
      <c r="CC355" s="37">
        <v>0.24831949287082231</v>
      </c>
      <c r="CD355" s="37">
        <v>0.23557922843478321</v>
      </c>
      <c r="CE355" s="37">
        <v>0.2051268779706818</v>
      </c>
      <c r="CF355" s="37">
        <v>0.22912535274369711</v>
      </c>
      <c r="CG355" s="37">
        <v>0.23356530670622089</v>
      </c>
      <c r="CH355" s="37">
        <v>0.24170004884357721</v>
      </c>
      <c r="CI355" s="37">
        <v>0.23624202942914349</v>
      </c>
      <c r="CJ355" s="37">
        <v>0.24164811054917071</v>
      </c>
      <c r="CK355" s="37">
        <v>0.23803705718656679</v>
      </c>
      <c r="CL355" s="37">
        <v>0.2427425325064283</v>
      </c>
      <c r="CM355" s="37">
        <v>0.2447572252217434</v>
      </c>
      <c r="CN355" s="37">
        <v>0.2454059764807178</v>
      </c>
      <c r="CO355" s="37">
        <v>0.24597534302665841</v>
      </c>
      <c r="CP355" s="37">
        <v>0.24560240090055771</v>
      </c>
      <c r="CQ355" s="37">
        <v>0.25950187091074223</v>
      </c>
      <c r="CR355" s="37">
        <v>0.245849773619921</v>
      </c>
      <c r="CS355" s="37">
        <v>0.26105785535589943</v>
      </c>
      <c r="CT355" s="37">
        <v>0.25713672020001749</v>
      </c>
    </row>
    <row r="356" spans="1:98" x14ac:dyDescent="0.4">
      <c r="A356" s="96"/>
      <c r="B356" s="94"/>
      <c r="C356" s="37" t="s">
        <v>4</v>
      </c>
      <c r="D356" s="37">
        <v>0</v>
      </c>
      <c r="E356" s="37">
        <v>4.47168236040875E-3</v>
      </c>
      <c r="F356" s="37">
        <v>7.691976090631397E-3</v>
      </c>
      <c r="G356" s="37">
        <v>1.068094998228755E-2</v>
      </c>
      <c r="H356" s="37">
        <v>1.3545492447987501E-2</v>
      </c>
      <c r="I356" s="37">
        <v>1.869260542849998E-2</v>
      </c>
      <c r="J356" s="37">
        <v>2.5217094909085181E-2</v>
      </c>
      <c r="K356" s="37">
        <v>3.361540229275168E-2</v>
      </c>
      <c r="L356" s="37">
        <v>4.1636102974825479E-2</v>
      </c>
      <c r="M356" s="37">
        <v>4.5566719830850103E-2</v>
      </c>
      <c r="N356" s="37">
        <v>5.2351170726829967E-2</v>
      </c>
      <c r="O356" s="37">
        <v>6.0200427900965352E-2</v>
      </c>
      <c r="P356" s="37">
        <v>6.8783408762093934E-2</v>
      </c>
      <c r="Q356" s="37">
        <v>6.6704678813622006E-2</v>
      </c>
      <c r="R356" s="37">
        <v>6.8941602088196899E-2</v>
      </c>
      <c r="S356" s="37">
        <v>7.2706720891825949E-2</v>
      </c>
      <c r="T356" s="37">
        <v>7.6087420958949936E-2</v>
      </c>
      <c r="U356" s="37">
        <v>8.0345893909974764E-2</v>
      </c>
      <c r="V356" s="37">
        <v>8.5347483554526204E-2</v>
      </c>
      <c r="W356" s="37">
        <v>9.38633126335056E-2</v>
      </c>
      <c r="X356" s="37">
        <v>0.1052417752546855</v>
      </c>
      <c r="Y356" s="37">
        <v>0.1150918764316593</v>
      </c>
      <c r="Z356" s="37">
        <v>0.1271694213646761</v>
      </c>
      <c r="AA356" s="37">
        <v>0.14013199060032119</v>
      </c>
      <c r="AB356" s="37">
        <v>0.15346127606594259</v>
      </c>
      <c r="AC356" s="37">
        <v>0.16570652441092551</v>
      </c>
      <c r="AD356" s="37">
        <v>0.18258085344058339</v>
      </c>
      <c r="AE356" s="37">
        <v>0.2007125683743862</v>
      </c>
      <c r="AF356" s="37">
        <v>0.21806501483003041</v>
      </c>
      <c r="AG356" s="37">
        <v>0.23645829374512581</v>
      </c>
      <c r="AH356" s="37">
        <v>0.25537604138487219</v>
      </c>
      <c r="AI356" s="37">
        <v>0.27324894601265548</v>
      </c>
      <c r="AJ356" s="37">
        <v>0.29464092570999911</v>
      </c>
      <c r="AK356" s="37">
        <v>0.31814154698390201</v>
      </c>
      <c r="AL356" s="37">
        <v>0.34349592374099103</v>
      </c>
      <c r="AM356" s="37">
        <v>0.36915121821219388</v>
      </c>
      <c r="AN356" s="37">
        <v>0.3960054963678023</v>
      </c>
      <c r="AO356" s="37">
        <v>0.42506991339769468</v>
      </c>
      <c r="AP356" s="37">
        <v>0.45549048911692241</v>
      </c>
      <c r="AQ356" s="37">
        <v>0.4866619385912731</v>
      </c>
      <c r="AR356" s="37">
        <v>0.51806760031187005</v>
      </c>
      <c r="AS356" s="37">
        <v>0.54346261301781185</v>
      </c>
      <c r="AT356" s="37">
        <v>0.57178302983691176</v>
      </c>
      <c r="AU356" s="37">
        <v>0.60129264029792706</v>
      </c>
      <c r="AV356" s="37">
        <v>0.63224351637205234</v>
      </c>
      <c r="AW356" s="37">
        <v>0.66390826119089219</v>
      </c>
      <c r="AX356" s="37">
        <v>0.69604951318806441</v>
      </c>
      <c r="AY356" s="37">
        <v>0.72911849380938032</v>
      </c>
      <c r="AZ356" s="37">
        <v>0.76159764466538815</v>
      </c>
      <c r="BA356" s="37">
        <v>0.79248946915993435</v>
      </c>
      <c r="BB356" s="37">
        <v>0.82458314880275019</v>
      </c>
      <c r="BC356" s="37">
        <v>0.85187295103836447</v>
      </c>
      <c r="BD356" s="37">
        <v>0.87639357701518494</v>
      </c>
      <c r="BE356" s="37">
        <v>0.89958971075694671</v>
      </c>
      <c r="BF356" s="37">
        <v>0.91959480089444956</v>
      </c>
      <c r="BG356" s="37">
        <v>0.94954641441012977</v>
      </c>
      <c r="BH356" s="37">
        <v>0.96921794441149345</v>
      </c>
      <c r="BI356" s="37">
        <v>0.98582102477921751</v>
      </c>
      <c r="BJ356" s="37">
        <v>1.007469270459471</v>
      </c>
      <c r="BK356" s="37">
        <v>1.0331511888792231</v>
      </c>
      <c r="BL356" s="37">
        <v>1.0574081187268911</v>
      </c>
      <c r="BM356" s="37">
        <v>1.07710222241247</v>
      </c>
      <c r="BN356" s="37">
        <v>1.090902393223165</v>
      </c>
      <c r="BO356" s="37">
        <v>1.087862208226444</v>
      </c>
      <c r="BP356" s="37">
        <v>1.0633441166585951</v>
      </c>
      <c r="BQ356" s="37">
        <v>0.97214263804765211</v>
      </c>
      <c r="BR356" s="37">
        <v>0.96870175806868397</v>
      </c>
      <c r="BS356" s="37">
        <v>0.95842879300094641</v>
      </c>
      <c r="BT356" s="37">
        <v>0.94749510555274141</v>
      </c>
      <c r="BU356" s="37">
        <v>0.93100986876471126</v>
      </c>
      <c r="BV356" s="37">
        <v>0.9279460148057137</v>
      </c>
      <c r="BW356" s="37">
        <v>0.93225800517445612</v>
      </c>
      <c r="BX356" s="37">
        <v>0.93427674330755062</v>
      </c>
      <c r="BY356" s="37">
        <v>0.93678661128107932</v>
      </c>
      <c r="BZ356" s="37">
        <v>0.94166702571607086</v>
      </c>
      <c r="CA356" s="37">
        <v>0.94975640049164956</v>
      </c>
      <c r="CB356" s="37">
        <v>0.95692217738818874</v>
      </c>
      <c r="CC356" s="37">
        <v>0.96875022663789179</v>
      </c>
      <c r="CD356" s="37">
        <v>0.98006200356324058</v>
      </c>
      <c r="CE356" s="37">
        <v>0.98455208625756208</v>
      </c>
      <c r="CF356" s="37">
        <v>0.97730083959548431</v>
      </c>
      <c r="CG356" s="37">
        <v>0.98280857078225692</v>
      </c>
      <c r="CH356" s="37">
        <v>0.99048406029002545</v>
      </c>
      <c r="CI356" s="37">
        <v>1.002434151883157</v>
      </c>
      <c r="CJ356" s="37">
        <v>1.017089717611495</v>
      </c>
      <c r="CK356" s="37">
        <v>1.028048921853556</v>
      </c>
      <c r="CL356" s="37">
        <v>1.036970821390599</v>
      </c>
      <c r="CM356" s="37">
        <v>1.0476202599178961</v>
      </c>
      <c r="CN356" s="37">
        <v>1.05878551998667</v>
      </c>
      <c r="CO356" s="37">
        <v>1.068593648553154</v>
      </c>
      <c r="CP356" s="37">
        <v>1.0775936103593231</v>
      </c>
      <c r="CQ356" s="37">
        <v>1.085931103397171</v>
      </c>
      <c r="CR356" s="37">
        <v>1.0992602835873631</v>
      </c>
      <c r="CS356" s="37">
        <v>1.1053402663506009</v>
      </c>
      <c r="CT356" s="37">
        <v>1.117423263133654</v>
      </c>
    </row>
    <row r="357" spans="1:98" x14ac:dyDescent="0.4">
      <c r="A357" s="96"/>
      <c r="B357" s="94"/>
      <c r="C357" s="37" t="s">
        <v>6</v>
      </c>
      <c r="D357" s="37">
        <v>1.1287570946249161E-2</v>
      </c>
      <c r="E357" s="37">
        <v>1.5424799260730839E-2</v>
      </c>
      <c r="F357" s="37">
        <v>1.9437826620264931E-2</v>
      </c>
      <c r="G357" s="37">
        <v>2.3195328828649411E-2</v>
      </c>
      <c r="H357" s="37">
        <v>3.2752343136411573E-2</v>
      </c>
      <c r="I357" s="37">
        <v>4.3697931608071082E-2</v>
      </c>
      <c r="J357" s="37">
        <v>5.777359139044301E-2</v>
      </c>
      <c r="K357" s="37">
        <v>6.880893766973549E-2</v>
      </c>
      <c r="L357" s="37">
        <v>6.9312831706665953E-2</v>
      </c>
      <c r="M357" s="37">
        <v>8.04156290936342E-2</v>
      </c>
      <c r="N357" s="37">
        <v>9.2125196055259456E-2</v>
      </c>
      <c r="O357" s="37">
        <v>0.1044159568045553</v>
      </c>
      <c r="P357" s="37">
        <v>8.891352813138749E-2</v>
      </c>
      <c r="Q357" s="37">
        <v>9.3507608917278648E-2</v>
      </c>
      <c r="R357" s="37">
        <v>9.9509764240940962E-2</v>
      </c>
      <c r="S357" s="37">
        <v>0.1031695001902149</v>
      </c>
      <c r="T357" s="37">
        <v>0.1092582550651419</v>
      </c>
      <c r="U357" s="37">
        <v>0.1164307717035077</v>
      </c>
      <c r="V357" s="37">
        <v>0.13168533591404069</v>
      </c>
      <c r="W357" s="37">
        <v>0.1518125229791901</v>
      </c>
      <c r="X357" s="37">
        <v>0.16413209978705101</v>
      </c>
      <c r="Y357" s="37">
        <v>0.18278674749460971</v>
      </c>
      <c r="Z357" s="37">
        <v>0.20144076286286361</v>
      </c>
      <c r="AA357" s="37">
        <v>0.22010771760892389</v>
      </c>
      <c r="AB357" s="37">
        <v>0.2355229938565879</v>
      </c>
      <c r="AC357" s="37">
        <v>0.26323302607185972</v>
      </c>
      <c r="AD357" s="37">
        <v>0.28976822144014758</v>
      </c>
      <c r="AE357" s="37">
        <v>0.31157211073853508</v>
      </c>
      <c r="AF357" s="37">
        <v>0.33689074003401381</v>
      </c>
      <c r="AG357" s="37">
        <v>0.36237429130885551</v>
      </c>
      <c r="AH357" s="37">
        <v>0.38455368371367882</v>
      </c>
      <c r="AI357" s="37">
        <v>0.41375503368378469</v>
      </c>
      <c r="AJ357" s="37">
        <v>0.44723412030386372</v>
      </c>
      <c r="AK357" s="37">
        <v>0.48256775100709881</v>
      </c>
      <c r="AL357" s="37">
        <v>0.51627873254709811</v>
      </c>
      <c r="AM357" s="37">
        <v>0.55222524351109947</v>
      </c>
      <c r="AN357" s="37">
        <v>0.59221234833199632</v>
      </c>
      <c r="AO357" s="37">
        <v>0.63385915659939696</v>
      </c>
      <c r="AP357" s="37">
        <v>0.67582991260695346</v>
      </c>
      <c r="AQ357" s="37">
        <v>0.71608176244778521</v>
      </c>
      <c r="AR357" s="37">
        <v>0.74130406960498996</v>
      </c>
      <c r="AS357" s="37">
        <v>0.77860209573012884</v>
      </c>
      <c r="AT357" s="37">
        <v>0.81685119102242354</v>
      </c>
      <c r="AU357" s="37">
        <v>0.85719132503285644</v>
      </c>
      <c r="AV357" s="37">
        <v>0.89902467655319906</v>
      </c>
      <c r="AW357" s="37">
        <v>0.94045942232879642</v>
      </c>
      <c r="AX357" s="37">
        <v>0.98282580031014288</v>
      </c>
      <c r="AY357" s="37">
        <v>1.0230530032369931</v>
      </c>
      <c r="AZ357" s="37">
        <v>1.059361909089034</v>
      </c>
      <c r="BA357" s="37">
        <v>1.0998064686413991</v>
      </c>
      <c r="BB357" s="37">
        <v>1.1275592827531351</v>
      </c>
      <c r="BC357" s="37">
        <v>1.1522909590431389</v>
      </c>
      <c r="BD357" s="37">
        <v>1.1773221733549919</v>
      </c>
      <c r="BE357" s="37">
        <v>1.1957885417648639</v>
      </c>
      <c r="BF357" s="37">
        <v>1.2428372172372211</v>
      </c>
      <c r="BG357" s="37">
        <v>1.255886051871091</v>
      </c>
      <c r="BH357" s="37">
        <v>1.2695916325266681</v>
      </c>
      <c r="BI357" s="37">
        <v>1.299747083326106</v>
      </c>
      <c r="BJ357" s="37">
        <v>1.336387524635694</v>
      </c>
      <c r="BK357" s="37">
        <v>1.364359736365107</v>
      </c>
      <c r="BL357" s="37">
        <v>1.3824924829117999</v>
      </c>
      <c r="BM357" s="37">
        <v>1.389820817397204</v>
      </c>
      <c r="BN357" s="37">
        <v>1.3608002567056281</v>
      </c>
      <c r="BO357" s="37">
        <v>1.2936639342228491</v>
      </c>
      <c r="BP357" s="37">
        <v>1.080340501220352</v>
      </c>
      <c r="BQ357" s="37">
        <v>1.1530992242178999</v>
      </c>
      <c r="BR357" s="37">
        <v>1.142414573671497</v>
      </c>
      <c r="BS357" s="37">
        <v>1.1294458122153741</v>
      </c>
      <c r="BT357" s="37">
        <v>1.1021715076207881</v>
      </c>
      <c r="BU357" s="37">
        <v>1.1128333971863431</v>
      </c>
      <c r="BV357" s="37">
        <v>1.1304731378879831</v>
      </c>
      <c r="BW357" s="37">
        <v>1.13447659425348</v>
      </c>
      <c r="BX357" s="37">
        <v>1.139283569569647</v>
      </c>
      <c r="BY357" s="37">
        <v>1.151926884733496</v>
      </c>
      <c r="BZ357" s="37">
        <v>1.166882794425204</v>
      </c>
      <c r="CA357" s="37">
        <v>1.1764738796525089</v>
      </c>
      <c r="CB357" s="37">
        <v>1.1994101490289419</v>
      </c>
      <c r="CC357" s="37">
        <v>1.2170697195087139</v>
      </c>
      <c r="CD357" s="37">
        <v>1.2156412319980241</v>
      </c>
      <c r="CE357" s="37">
        <v>1.1896789642282439</v>
      </c>
      <c r="CF357" s="37">
        <v>1.206426192339181</v>
      </c>
      <c r="CG357" s="37">
        <v>1.216373877488478</v>
      </c>
      <c r="CH357" s="37">
        <v>1.232184109133603</v>
      </c>
      <c r="CI357" s="37">
        <v>1.2386761813123</v>
      </c>
      <c r="CJ357" s="37">
        <v>1.258737828160666</v>
      </c>
      <c r="CK357" s="37">
        <v>1.266085979040122</v>
      </c>
      <c r="CL357" s="37">
        <v>1.279713353897028</v>
      </c>
      <c r="CM357" s="37">
        <v>1.292377485139639</v>
      </c>
      <c r="CN357" s="37">
        <v>1.304191496467388</v>
      </c>
      <c r="CO357" s="37">
        <v>1.314568991579812</v>
      </c>
      <c r="CP357" s="37">
        <v>1.32319601125988</v>
      </c>
      <c r="CQ357" s="37">
        <v>1.345432974307913</v>
      </c>
      <c r="CR357" s="37">
        <v>1.345110057207284</v>
      </c>
      <c r="CS357" s="37">
        <v>1.3663981217065</v>
      </c>
      <c r="CT357" s="37">
        <v>1.3745599833336719</v>
      </c>
    </row>
    <row r="358" spans="1:98" x14ac:dyDescent="0.4">
      <c r="A358" s="96"/>
      <c r="B358" s="95" t="s">
        <v>138</v>
      </c>
      <c r="C358" s="37" t="s">
        <v>3</v>
      </c>
      <c r="D358" s="37">
        <v>3.033739000310539E-2</v>
      </c>
      <c r="E358" s="37">
        <v>3.0434243259682199E-2</v>
      </c>
      <c r="F358" s="37">
        <v>3.7489250267917468E-2</v>
      </c>
      <c r="G358" s="37">
        <v>4.3382028357502177E-2</v>
      </c>
      <c r="H358" s="37">
        <v>6.3256423694434197E-2</v>
      </c>
      <c r="I358" s="37">
        <v>7.5861266865666604E-2</v>
      </c>
      <c r="J358" s="37">
        <v>8.8551027521828363E-2</v>
      </c>
      <c r="K358" s="37">
        <v>8.840966840397059E-2</v>
      </c>
      <c r="L358" s="37">
        <v>9.2292124416687091E-2</v>
      </c>
      <c r="M358" s="37">
        <v>9.2347668933936963E-2</v>
      </c>
      <c r="N358" s="37">
        <v>9.2305963937758292E-2</v>
      </c>
      <c r="O358" s="37">
        <v>7.9693586875102487E-2</v>
      </c>
      <c r="P358" s="37">
        <v>4.2966706063364592E-2</v>
      </c>
      <c r="Q358" s="37">
        <v>3.4104793104522448E-2</v>
      </c>
      <c r="R358" s="37">
        <v>4.4390458064999333E-2</v>
      </c>
      <c r="S358" s="37">
        <v>6.0716841341105027E-2</v>
      </c>
      <c r="T358" s="37">
        <v>7.6298484034018094E-2</v>
      </c>
      <c r="U358" s="37">
        <v>9.822563836158546E-2</v>
      </c>
      <c r="V358" s="37">
        <v>0.11900376265610919</v>
      </c>
      <c r="W358" s="37">
        <v>0.14183456951701801</v>
      </c>
      <c r="X358" s="37">
        <v>0.15902076568246559</v>
      </c>
      <c r="Y358" s="37">
        <v>0.18752334103110041</v>
      </c>
      <c r="Z358" s="37">
        <v>0.21311615941306519</v>
      </c>
      <c r="AA358" s="37">
        <v>0.24355919073420429</v>
      </c>
      <c r="AB358" s="37">
        <v>0.26524927457081471</v>
      </c>
      <c r="AC358" s="37">
        <v>0.30133373454919848</v>
      </c>
      <c r="AD358" s="37">
        <v>0.34008288768809292</v>
      </c>
      <c r="AE358" s="37">
        <v>0.33763803282014582</v>
      </c>
      <c r="AF358" s="37">
        <v>0.35594912435392861</v>
      </c>
      <c r="AG358" s="37">
        <v>0.34141234029403139</v>
      </c>
      <c r="AH358" s="37">
        <v>0.38567460837030659</v>
      </c>
      <c r="AI358" s="37">
        <v>0.4189769493089659</v>
      </c>
      <c r="AJ358" s="37">
        <v>0.4556678696077136</v>
      </c>
      <c r="AK358" s="37">
        <v>0.39871794827374141</v>
      </c>
      <c r="AL358" s="37">
        <v>0.42579360744285838</v>
      </c>
      <c r="AM358" s="37">
        <v>0</v>
      </c>
      <c r="AN358" s="37">
        <v>0.49411750231048329</v>
      </c>
      <c r="AO358" s="37">
        <v>0.52856452202355997</v>
      </c>
      <c r="AP358" s="37">
        <v>0.55869473525166202</v>
      </c>
      <c r="AQ358" s="37">
        <v>0.58993452682954006</v>
      </c>
      <c r="AR358" s="37">
        <v>0.43697024548791918</v>
      </c>
      <c r="AS358" s="37">
        <v>0.45711586589417791</v>
      </c>
      <c r="AT358" s="37">
        <v>0.47564835156627999</v>
      </c>
      <c r="AU358" s="37">
        <v>0.49910737802971372</v>
      </c>
      <c r="AV358" s="37">
        <v>0.52200344369230645</v>
      </c>
      <c r="AW358" s="37">
        <v>0.54128905488519163</v>
      </c>
      <c r="AX358" s="37">
        <v>0.55379743689175143</v>
      </c>
      <c r="AY358" s="37">
        <v>0.57080455852194945</v>
      </c>
      <c r="AZ358" s="37">
        <v>0.59284874334808846</v>
      </c>
      <c r="BA358" s="37">
        <v>0.58478845840152982</v>
      </c>
      <c r="BB358" s="37">
        <v>0.57745381949683239</v>
      </c>
      <c r="BC358" s="37">
        <v>0.58115965051501084</v>
      </c>
      <c r="BD358" s="37">
        <v>0.57696498912677407</v>
      </c>
      <c r="BE358" s="37">
        <v>0.59539062988347191</v>
      </c>
      <c r="BF358" s="37">
        <v>0.5976774968905062</v>
      </c>
      <c r="BG358" s="37">
        <v>0.59335767898576819</v>
      </c>
      <c r="BH358" s="37">
        <v>0.6120105020922525</v>
      </c>
      <c r="BI358" s="37">
        <v>0.61220687298857468</v>
      </c>
      <c r="BJ358" s="37">
        <v>0.61752667149949303</v>
      </c>
      <c r="BK358" s="37">
        <v>0.616939451566901</v>
      </c>
      <c r="BL358" s="37">
        <v>0.60003486781585202</v>
      </c>
      <c r="BM358" s="37">
        <v>0.48539946950815799</v>
      </c>
      <c r="BN358" s="37">
        <v>0.52887803998192728</v>
      </c>
      <c r="BO358" s="37">
        <v>0.47931032676849528</v>
      </c>
      <c r="BP358" s="37">
        <v>0.43346133351981442</v>
      </c>
      <c r="BQ358" s="37">
        <v>0.4774053732197826</v>
      </c>
      <c r="BR358" s="37">
        <v>0.37455307957600609</v>
      </c>
      <c r="BS358" s="37">
        <v>0.44813944384066562</v>
      </c>
      <c r="BT358" s="37">
        <v>0.42486134818678278</v>
      </c>
      <c r="BU358" s="37">
        <v>0.48115293578215979</v>
      </c>
      <c r="BV358" s="37">
        <v>0.40837094035466193</v>
      </c>
      <c r="BW358" s="37">
        <v>0.40956361941780201</v>
      </c>
      <c r="BX358" s="37">
        <v>0.41865657786891392</v>
      </c>
      <c r="BY358" s="37">
        <v>0.4406275171029615</v>
      </c>
      <c r="BZ358" s="37">
        <v>0.45744916310987149</v>
      </c>
      <c r="CA358" s="37">
        <v>0.43817856002027511</v>
      </c>
      <c r="CB358" s="37">
        <v>0.47376293148205928</v>
      </c>
      <c r="CC358" s="37">
        <v>0.47309050502406019</v>
      </c>
      <c r="CD358" s="37">
        <v>0.4737394024440082</v>
      </c>
      <c r="CE358" s="37">
        <v>0.40037213841224839</v>
      </c>
      <c r="CF358" s="37">
        <v>0.42841125593173129</v>
      </c>
      <c r="CG358" s="37">
        <v>0.4548062714569942</v>
      </c>
      <c r="CH358" s="37">
        <v>0.46467261096965928</v>
      </c>
      <c r="CI358" s="37">
        <v>0.46474832734744081</v>
      </c>
      <c r="CJ358" s="37">
        <v>0.46501813027067418</v>
      </c>
      <c r="CK358" s="37">
        <v>0.48201155225651188</v>
      </c>
      <c r="CL358" s="37">
        <v>0.47389011205226739</v>
      </c>
      <c r="CM358" s="37">
        <v>0.47354212523731942</v>
      </c>
      <c r="CN358" s="37">
        <v>0.48239773502667549</v>
      </c>
      <c r="CO358" s="37">
        <v>0.45554203209823679</v>
      </c>
      <c r="CP358" s="37">
        <v>0.44579713852404668</v>
      </c>
      <c r="CQ358" s="37">
        <v>0.49222032466688442</v>
      </c>
      <c r="CR358" s="37">
        <v>0.45460407745593068</v>
      </c>
      <c r="CS358" s="37">
        <v>0.50047518652818823</v>
      </c>
      <c r="CT358" s="37">
        <v>0.49130830003716458</v>
      </c>
    </row>
    <row r="359" spans="1:98" x14ac:dyDescent="0.4">
      <c r="A359" s="96"/>
      <c r="B359" s="96"/>
      <c r="C359" s="37" t="s">
        <v>4</v>
      </c>
      <c r="D359" s="37">
        <v>0</v>
      </c>
      <c r="E359" s="37">
        <v>9.506123581868307E-3</v>
      </c>
      <c r="F359" s="37">
        <v>1.5928144877287161E-2</v>
      </c>
      <c r="G359" s="37">
        <v>2.299451245370078E-2</v>
      </c>
      <c r="H359" s="37">
        <v>3.0226552376595099E-2</v>
      </c>
      <c r="I359" s="37">
        <v>4.212610121300276E-2</v>
      </c>
      <c r="J359" s="37">
        <v>5.4921491987250083E-2</v>
      </c>
      <c r="K359" s="37">
        <v>6.861589571630182E-2</v>
      </c>
      <c r="L359" s="37">
        <v>7.9212937975279826E-2</v>
      </c>
      <c r="M359" s="37">
        <v>8.9242757899915426E-2</v>
      </c>
      <c r="N359" s="37">
        <v>9.7558981830156752E-2</v>
      </c>
      <c r="O359" s="37">
        <v>0.10463979153130069</v>
      </c>
      <c r="P359" s="37">
        <v>0.1069539583432806</v>
      </c>
      <c r="Q359" s="37">
        <v>9.8370881992046494E-2</v>
      </c>
      <c r="R359" s="37">
        <v>9.0846637346712444E-2</v>
      </c>
      <c r="S359" s="37">
        <v>8.925668400852127E-2</v>
      </c>
      <c r="T359" s="37">
        <v>9.327553930865394E-2</v>
      </c>
      <c r="U359" s="37">
        <v>0.10076645467960529</v>
      </c>
      <c r="V359" s="37">
        <v>0.11308267362477691</v>
      </c>
      <c r="W359" s="37">
        <v>0.1284990281717712</v>
      </c>
      <c r="X359" s="37">
        <v>0.14697061352899421</v>
      </c>
      <c r="Y359" s="37">
        <v>0.16644842284672939</v>
      </c>
      <c r="Z359" s="37">
        <v>0.1902978337055668</v>
      </c>
      <c r="AA359" s="37">
        <v>0.21657915464987629</v>
      </c>
      <c r="AB359" s="37">
        <v>0.24645651173454791</v>
      </c>
      <c r="AC359" s="37">
        <v>0.27630778834235081</v>
      </c>
      <c r="AD359" s="37">
        <v>0.31118498349602203</v>
      </c>
      <c r="AE359" s="37">
        <v>0.35053173869183912</v>
      </c>
      <c r="AF359" s="37">
        <v>0.38081726403146698</v>
      </c>
      <c r="AG359" s="37">
        <v>0.41166221684422688</v>
      </c>
      <c r="AH359" s="37">
        <v>0.43247485937562552</v>
      </c>
      <c r="AI359" s="37">
        <v>0.46547859438881772</v>
      </c>
      <c r="AJ359" s="37">
        <v>0.50286869182348182</v>
      </c>
      <c r="AK359" s="37">
        <v>0.54404268206030593</v>
      </c>
      <c r="AL359" s="37">
        <v>0.55919090694683693</v>
      </c>
      <c r="AM359" s="37">
        <v>0.58379424099595467</v>
      </c>
      <c r="AN359" s="37">
        <v>0.47092784953258349</v>
      </c>
      <c r="AO359" s="37">
        <v>0.55471759325073133</v>
      </c>
      <c r="AP359" s="37">
        <v>0.61820304971060047</v>
      </c>
      <c r="AQ359" s="37">
        <v>0.67437494646848928</v>
      </c>
      <c r="AR359" s="37">
        <v>0.72769513783041884</v>
      </c>
      <c r="AS359" s="37">
        <v>0.72077294736988606</v>
      </c>
      <c r="AT359" s="37">
        <v>0.72965468552654678</v>
      </c>
      <c r="AU359" s="37">
        <v>0.74542259051243032</v>
      </c>
      <c r="AV359" s="37">
        <v>0.76585769263840608</v>
      </c>
      <c r="AW359" s="37">
        <v>0.78970999154479826</v>
      </c>
      <c r="AX359" s="37">
        <v>0.81564436065488599</v>
      </c>
      <c r="AY359" s="37">
        <v>0.84072796812303441</v>
      </c>
      <c r="AZ359" s="37">
        <v>0.86666085279785054</v>
      </c>
      <c r="BA359" s="37">
        <v>0.89478353507111963</v>
      </c>
      <c r="BB359" s="37">
        <v>0.91547897749153073</v>
      </c>
      <c r="BC359" s="37">
        <v>0.93145918504986747</v>
      </c>
      <c r="BD359" s="37">
        <v>0.94670088202342451</v>
      </c>
      <c r="BE359" s="37">
        <v>0.9597880901081024</v>
      </c>
      <c r="BF359" s="37">
        <v>0.97780719841308239</v>
      </c>
      <c r="BG359" s="37">
        <v>0.99712432016999941</v>
      </c>
      <c r="BH359" s="37">
        <v>1.0093479335717459</v>
      </c>
      <c r="BI359" s="37">
        <v>1.0256447399022821</v>
      </c>
      <c r="BJ359" s="37">
        <v>1.039872354965417</v>
      </c>
      <c r="BK359" s="37">
        <v>1.053142724829544</v>
      </c>
      <c r="BL359" s="37">
        <v>1.06638957333582</v>
      </c>
      <c r="BM359" s="37">
        <v>1.071962377789236</v>
      </c>
      <c r="BN359" s="37">
        <v>1.0423591100354579</v>
      </c>
      <c r="BO359" s="37">
        <v>1.037906291797321</v>
      </c>
      <c r="BP359" s="37">
        <v>1.0195509599849499</v>
      </c>
      <c r="BQ359" s="37">
        <v>0.99248123532738364</v>
      </c>
      <c r="BR359" s="37">
        <v>0.98721750576511536</v>
      </c>
      <c r="BS359" s="37">
        <v>0.94993275267263777</v>
      </c>
      <c r="BT359" s="37">
        <v>0.94614477947648434</v>
      </c>
      <c r="BU359" s="37">
        <v>0.93382032707485074</v>
      </c>
      <c r="BV359" s="37">
        <v>0.94163503372068791</v>
      </c>
      <c r="BW359" s="37">
        <v>0.92219768649684797</v>
      </c>
      <c r="BX359" s="37">
        <v>0.90907062402981764</v>
      </c>
      <c r="BY359" s="37">
        <v>0.90166129294104447</v>
      </c>
      <c r="BZ359" s="37">
        <v>0.90181021127770111</v>
      </c>
      <c r="CA359" s="37">
        <v>0.90675799517908051</v>
      </c>
      <c r="CB359" s="37">
        <v>0.90169678760267213</v>
      </c>
      <c r="CC359" s="37">
        <v>0.90894611434436334</v>
      </c>
      <c r="CD359" s="37">
        <v>0.9132905908129576</v>
      </c>
      <c r="CE359" s="37">
        <v>0.91614145086284038</v>
      </c>
      <c r="CF359" s="37">
        <v>0.89566040514984202</v>
      </c>
      <c r="CG359" s="37">
        <v>0.89177919451973731</v>
      </c>
      <c r="CH359" s="37">
        <v>0.89633607881937782</v>
      </c>
      <c r="CI359" s="37">
        <v>0.90168138216662796</v>
      </c>
      <c r="CJ359" s="37">
        <v>0.90584705918996189</v>
      </c>
      <c r="CK359" s="37">
        <v>0.90858994546218219</v>
      </c>
      <c r="CL359" s="37">
        <v>0.91691567423082365</v>
      </c>
      <c r="CM359" s="37">
        <v>0.92008544455272001</v>
      </c>
      <c r="CN359" s="37">
        <v>0.92277768151161177</v>
      </c>
      <c r="CO359" s="37">
        <v>0.92722831847458209</v>
      </c>
      <c r="CP359" s="37">
        <v>0.92297147081086084</v>
      </c>
      <c r="CQ359" s="37">
        <v>0.91797300383732638</v>
      </c>
      <c r="CR359" s="37">
        <v>0.9286822785922314</v>
      </c>
      <c r="CS359" s="37">
        <v>0.92416495394919818</v>
      </c>
      <c r="CT359" s="37">
        <v>0.9357687220118226</v>
      </c>
    </row>
    <row r="360" spans="1:98" x14ac:dyDescent="0.4">
      <c r="A360" s="96"/>
      <c r="B360" s="97"/>
      <c r="C360" s="37" t="s">
        <v>6</v>
      </c>
      <c r="D360" s="37">
        <v>3.033739000310539E-2</v>
      </c>
      <c r="E360" s="37">
        <v>3.9940366841550508E-2</v>
      </c>
      <c r="F360" s="37">
        <v>5.3417395145204633E-2</v>
      </c>
      <c r="G360" s="37">
        <v>6.6376540811202964E-2</v>
      </c>
      <c r="H360" s="37">
        <v>9.3482976071029303E-2</v>
      </c>
      <c r="I360" s="37">
        <v>0.1179873680786694</v>
      </c>
      <c r="J360" s="37">
        <v>0.14347251950907841</v>
      </c>
      <c r="K360" s="37">
        <v>0.15702556412027241</v>
      </c>
      <c r="L360" s="37">
        <v>0.17150506239196689</v>
      </c>
      <c r="M360" s="37">
        <v>0.1815904268338524</v>
      </c>
      <c r="N360" s="37">
        <v>0.18986494576791499</v>
      </c>
      <c r="O360" s="37">
        <v>0.18433337840640321</v>
      </c>
      <c r="P360" s="37">
        <v>0.1499206644066452</v>
      </c>
      <c r="Q360" s="37">
        <v>0.13247567509656891</v>
      </c>
      <c r="R360" s="37">
        <v>0.13523709541171181</v>
      </c>
      <c r="S360" s="37">
        <v>0.1499735253496263</v>
      </c>
      <c r="T360" s="37">
        <v>0.16957402334267199</v>
      </c>
      <c r="U360" s="37">
        <v>0.19899209304119081</v>
      </c>
      <c r="V360" s="37">
        <v>0.2320864362808861</v>
      </c>
      <c r="W360" s="37">
        <v>0.27033359768878917</v>
      </c>
      <c r="X360" s="37">
        <v>0.3059913792114598</v>
      </c>
      <c r="Y360" s="37">
        <v>0.35397176387782969</v>
      </c>
      <c r="Z360" s="37">
        <v>0.40341399311863202</v>
      </c>
      <c r="AA360" s="37">
        <v>0.4601383453840806</v>
      </c>
      <c r="AB360" s="37">
        <v>0.51170578630536268</v>
      </c>
      <c r="AC360" s="37">
        <v>0.57764152289154924</v>
      </c>
      <c r="AD360" s="37">
        <v>0.65126787118411478</v>
      </c>
      <c r="AE360" s="37">
        <v>0.68816977151198477</v>
      </c>
      <c r="AF360" s="37">
        <v>0.73676638838539565</v>
      </c>
      <c r="AG360" s="37">
        <v>0.75307455713825833</v>
      </c>
      <c r="AH360" s="37">
        <v>0.81814946774593211</v>
      </c>
      <c r="AI360" s="37">
        <v>0.88445554369778356</v>
      </c>
      <c r="AJ360" s="37">
        <v>0.95853656143119548</v>
      </c>
      <c r="AK360" s="37">
        <v>0.94276063033404733</v>
      </c>
      <c r="AL360" s="37">
        <v>0.98498451438969525</v>
      </c>
      <c r="AM360" s="37">
        <v>0.58379424099595467</v>
      </c>
      <c r="AN360" s="37">
        <v>0.96504535184306672</v>
      </c>
      <c r="AO360" s="37">
        <v>1.0832821152742911</v>
      </c>
      <c r="AP360" s="37">
        <v>1.1768977849622619</v>
      </c>
      <c r="AQ360" s="37">
        <v>1.2643094732980289</v>
      </c>
      <c r="AR360" s="37">
        <v>1.164665383318338</v>
      </c>
      <c r="AS360" s="37">
        <v>1.1778888132640639</v>
      </c>
      <c r="AT360" s="37">
        <v>1.205303037092827</v>
      </c>
      <c r="AU360" s="37">
        <v>1.244529968542144</v>
      </c>
      <c r="AV360" s="37">
        <v>1.2878611363307131</v>
      </c>
      <c r="AW360" s="37">
        <v>1.3309990464299899</v>
      </c>
      <c r="AX360" s="37">
        <v>1.3694417975466371</v>
      </c>
      <c r="AY360" s="37">
        <v>1.4115325266449841</v>
      </c>
      <c r="AZ360" s="37">
        <v>1.459509596145939</v>
      </c>
      <c r="BA360" s="37">
        <v>1.479571993472649</v>
      </c>
      <c r="BB360" s="37">
        <v>1.492932796988363</v>
      </c>
      <c r="BC360" s="37">
        <v>1.512618835564878</v>
      </c>
      <c r="BD360" s="37">
        <v>1.5236658711501989</v>
      </c>
      <c r="BE360" s="37">
        <v>1.5551787199915741</v>
      </c>
      <c r="BF360" s="37">
        <v>1.575484695303589</v>
      </c>
      <c r="BG360" s="37">
        <v>1.5904819991557679</v>
      </c>
      <c r="BH360" s="37">
        <v>1.621358435663999</v>
      </c>
      <c r="BI360" s="37">
        <v>1.6378516128908569</v>
      </c>
      <c r="BJ360" s="37">
        <v>1.6573990264649101</v>
      </c>
      <c r="BK360" s="37">
        <v>1.6700821763964451</v>
      </c>
      <c r="BL360" s="37">
        <v>1.666424441151672</v>
      </c>
      <c r="BM360" s="37">
        <v>1.557361847297394</v>
      </c>
      <c r="BN360" s="37">
        <v>1.5712371500173861</v>
      </c>
      <c r="BO360" s="37">
        <v>1.517216618565816</v>
      </c>
      <c r="BP360" s="37">
        <v>1.4530122935047649</v>
      </c>
      <c r="BQ360" s="37">
        <v>1.469886608547166</v>
      </c>
      <c r="BR360" s="37">
        <v>1.3617705853411211</v>
      </c>
      <c r="BS360" s="37">
        <v>1.3980721965133029</v>
      </c>
      <c r="BT360" s="37">
        <v>1.371006127663267</v>
      </c>
      <c r="BU360" s="37">
        <v>1.4149732628570111</v>
      </c>
      <c r="BV360" s="37">
        <v>1.3500059740753501</v>
      </c>
      <c r="BW360" s="37">
        <v>1.33176130591465</v>
      </c>
      <c r="BX360" s="37">
        <v>1.3277272018987321</v>
      </c>
      <c r="BY360" s="37">
        <v>1.342288810044006</v>
      </c>
      <c r="BZ360" s="37">
        <v>1.3592593743875729</v>
      </c>
      <c r="CA360" s="37">
        <v>1.344936555199356</v>
      </c>
      <c r="CB360" s="37">
        <v>1.3754597190847311</v>
      </c>
      <c r="CC360" s="37">
        <v>1.382036619368423</v>
      </c>
      <c r="CD360" s="37">
        <v>1.3870299932569661</v>
      </c>
      <c r="CE360" s="37">
        <v>1.316513589275089</v>
      </c>
      <c r="CF360" s="37">
        <v>1.324071661081573</v>
      </c>
      <c r="CG360" s="37">
        <v>1.346585465976732</v>
      </c>
      <c r="CH360" s="37">
        <v>1.361008689789037</v>
      </c>
      <c r="CI360" s="37">
        <v>1.3664297095140689</v>
      </c>
      <c r="CJ360" s="37">
        <v>1.3708651894606361</v>
      </c>
      <c r="CK360" s="37">
        <v>1.390601497718694</v>
      </c>
      <c r="CL360" s="37">
        <v>1.3908057862830909</v>
      </c>
      <c r="CM360" s="37">
        <v>1.3936275697900391</v>
      </c>
      <c r="CN360" s="37">
        <v>1.405175416538287</v>
      </c>
      <c r="CO360" s="37">
        <v>1.3827703505728191</v>
      </c>
      <c r="CP360" s="37">
        <v>1.3687686093349081</v>
      </c>
      <c r="CQ360" s="37">
        <v>1.410193328504211</v>
      </c>
      <c r="CR360" s="37">
        <v>1.3832863560481621</v>
      </c>
      <c r="CS360" s="37">
        <v>1.424640140477387</v>
      </c>
      <c r="CT360" s="37">
        <v>1.427077022048987</v>
      </c>
    </row>
    <row r="361" spans="1:98" x14ac:dyDescent="0.4">
      <c r="A361" s="96"/>
      <c r="B361" s="94" t="s">
        <v>139</v>
      </c>
      <c r="C361" s="37" t="s">
        <v>3</v>
      </c>
      <c r="D361" s="37">
        <v>3.1472590883612289E-2</v>
      </c>
      <c r="E361" s="37">
        <v>3.768035042000855E-2</v>
      </c>
      <c r="F361" s="37">
        <v>4.404441819368831E-2</v>
      </c>
      <c r="G361" s="37">
        <v>4.823559214731131E-2</v>
      </c>
      <c r="H361" s="37">
        <v>5.2509955689853949E-2</v>
      </c>
      <c r="I361" s="37">
        <v>5.5688584186105873E-2</v>
      </c>
      <c r="J361" s="37">
        <v>5.8164703684980952E-2</v>
      </c>
      <c r="K361" s="37">
        <v>6.0367830934728528E-2</v>
      </c>
      <c r="L361" s="37">
        <v>5.8992979988526192E-2</v>
      </c>
      <c r="M361" s="37">
        <v>5.7497749392721467E-2</v>
      </c>
      <c r="N361" s="37">
        <v>5.5989303183110621E-2</v>
      </c>
      <c r="O361" s="37">
        <v>5.0660083649211908E-2</v>
      </c>
      <c r="P361" s="37">
        <v>4.5649034983415118E-2</v>
      </c>
      <c r="Q361" s="37">
        <v>4.1165678719599107E-2</v>
      </c>
      <c r="R361" s="37">
        <v>3.7008563745070971E-2</v>
      </c>
      <c r="S361" s="37">
        <v>3.329642399110997E-2</v>
      </c>
      <c r="T361" s="37">
        <v>3.9151840544657819E-2</v>
      </c>
      <c r="U361" s="37">
        <v>4.5942916227585812E-2</v>
      </c>
      <c r="V361" s="37">
        <v>5.3849744251323113E-2</v>
      </c>
      <c r="W361" s="37">
        <v>6.3319050192163773E-2</v>
      </c>
      <c r="X361" s="37">
        <v>7.4132652929729093E-2</v>
      </c>
      <c r="Y361" s="37">
        <v>8.074309844716307E-2</v>
      </c>
      <c r="Z361" s="37">
        <v>8.768877346131243E-2</v>
      </c>
      <c r="AA361" s="37">
        <v>9.6449088167704672E-2</v>
      </c>
      <c r="AB361" s="37">
        <v>0.10577567829154221</v>
      </c>
      <c r="AC361" s="37">
        <v>0.11256618176645621</v>
      </c>
      <c r="AD361" s="37">
        <v>0.1177650182979077</v>
      </c>
      <c r="AE361" s="37">
        <v>0.12605817067766731</v>
      </c>
      <c r="AF361" s="37">
        <v>0.14981098752638369</v>
      </c>
      <c r="AG361" s="37">
        <v>0.17480048221690081</v>
      </c>
      <c r="AH361" s="37">
        <v>0.1853648829367088</v>
      </c>
      <c r="AI361" s="37">
        <v>0.19782760639581609</v>
      </c>
      <c r="AJ361" s="37">
        <v>0.1895994147467327</v>
      </c>
      <c r="AK361" s="37">
        <v>0.19497673188185349</v>
      </c>
      <c r="AL361" s="37">
        <v>0.1857790743547699</v>
      </c>
      <c r="AM361" s="37">
        <v>0.20333343484243091</v>
      </c>
      <c r="AN361" s="37">
        <v>0.21639937409693699</v>
      </c>
      <c r="AO361" s="37">
        <v>0.2249711523519532</v>
      </c>
      <c r="AP361" s="37">
        <v>0.23762855334996549</v>
      </c>
      <c r="AQ361" s="37">
        <v>0.24093469385016511</v>
      </c>
      <c r="AR361" s="37">
        <v>0.2464669203250156</v>
      </c>
      <c r="AS361" s="37">
        <v>0.2409281993828874</v>
      </c>
      <c r="AT361" s="37">
        <v>0.2516297357079223</v>
      </c>
      <c r="AU361" s="37">
        <v>0.25241295986721951</v>
      </c>
      <c r="AV361" s="37">
        <v>0.25240375230951972</v>
      </c>
      <c r="AW361" s="37">
        <v>0.26327645070589129</v>
      </c>
      <c r="AX361" s="37">
        <v>0.26359382892935479</v>
      </c>
      <c r="AY361" s="37">
        <v>0.26970130006853338</v>
      </c>
      <c r="AZ361" s="37">
        <v>0.26933033591712668</v>
      </c>
      <c r="BA361" s="37">
        <v>0.27537186246391798</v>
      </c>
      <c r="BB361" s="37">
        <v>0.32590998202201399</v>
      </c>
      <c r="BC361" s="37">
        <v>0.32502280409395939</v>
      </c>
      <c r="BD361" s="37">
        <v>0.32937513090208131</v>
      </c>
      <c r="BE361" s="37">
        <v>0.33873990825193839</v>
      </c>
      <c r="BF361" s="37">
        <v>0.33781337498860781</v>
      </c>
      <c r="BG361" s="37">
        <v>0.33499993651420679</v>
      </c>
      <c r="BH361" s="37">
        <v>0.34615737538561919</v>
      </c>
      <c r="BI361" s="37">
        <v>0.34572716757833161</v>
      </c>
      <c r="BJ361" s="37">
        <v>0.35028015711844768</v>
      </c>
      <c r="BK361" s="37">
        <v>0.34862754442881222</v>
      </c>
      <c r="BL361" s="37">
        <v>0.34400369859265451</v>
      </c>
      <c r="BM361" s="37">
        <v>0.30972011976385849</v>
      </c>
      <c r="BN361" s="37">
        <v>0.29813667085276768</v>
      </c>
      <c r="BO361" s="37">
        <v>0.26400292168738221</v>
      </c>
      <c r="BP361" s="37">
        <v>0.22932167876400311</v>
      </c>
      <c r="BQ361" s="37">
        <v>0.1943577289177168</v>
      </c>
      <c r="BR361" s="37">
        <v>0.16395041310214939</v>
      </c>
      <c r="BS361" s="37">
        <v>0.15995535122894489</v>
      </c>
      <c r="BT361" s="37">
        <v>0.14689580817355541</v>
      </c>
      <c r="BU361" s="37">
        <v>0.14683018064003289</v>
      </c>
      <c r="BV361" s="37">
        <v>0.16815235634277101</v>
      </c>
      <c r="BW361" s="37">
        <v>0.1676327249064673</v>
      </c>
      <c r="BX361" s="37">
        <v>0.16761951523411511</v>
      </c>
      <c r="BY361" s="37">
        <v>0.16818859291908439</v>
      </c>
      <c r="BZ361" s="37">
        <v>0.1721240515156674</v>
      </c>
      <c r="CA361" s="37">
        <v>0.17201801647602349</v>
      </c>
      <c r="CB361" s="37">
        <v>0.17178009023053811</v>
      </c>
      <c r="CC361" s="37">
        <v>0.17231105397841801</v>
      </c>
      <c r="CD361" s="37">
        <v>0.17218503685120171</v>
      </c>
      <c r="CE361" s="37">
        <v>0.14704196736720779</v>
      </c>
      <c r="CF361" s="37">
        <v>0.19929470138343011</v>
      </c>
      <c r="CG361" s="37">
        <v>0.21223537457999631</v>
      </c>
      <c r="CH361" s="37">
        <v>0.22895887328045589</v>
      </c>
      <c r="CI361" s="37">
        <v>0.22866289045369689</v>
      </c>
      <c r="CJ361" s="37">
        <v>0.24303053297091559</v>
      </c>
      <c r="CK361" s="37">
        <v>0.23534097056957809</v>
      </c>
      <c r="CL361" s="37">
        <v>0.23075898804483641</v>
      </c>
      <c r="CM361" s="37">
        <v>0.23050735087086319</v>
      </c>
      <c r="CN361" s="37">
        <v>0.2372936241686136</v>
      </c>
      <c r="CO361" s="37">
        <v>0.24320260353583961</v>
      </c>
      <c r="CP361" s="37">
        <v>0.2380654806513296</v>
      </c>
      <c r="CQ361" s="37">
        <v>0.239040153528536</v>
      </c>
      <c r="CR361" s="37">
        <v>0.23098728450484779</v>
      </c>
      <c r="CS361" s="37">
        <v>0.2386448199363827</v>
      </c>
      <c r="CT361" s="37">
        <v>0.23081846524817121</v>
      </c>
    </row>
    <row r="362" spans="1:98" x14ac:dyDescent="0.4">
      <c r="A362" s="96"/>
      <c r="B362" s="94"/>
      <c r="C362" s="37" t="s">
        <v>4</v>
      </c>
      <c r="D362" s="37">
        <v>0</v>
      </c>
      <c r="E362" s="37">
        <v>0</v>
      </c>
      <c r="F362" s="37">
        <v>0</v>
      </c>
      <c r="G362" s="37">
        <v>0</v>
      </c>
      <c r="H362" s="37">
        <v>0</v>
      </c>
      <c r="I362" s="37">
        <v>0</v>
      </c>
      <c r="J362" s="37">
        <v>0</v>
      </c>
      <c r="K362" s="37">
        <v>0</v>
      </c>
      <c r="L362" s="37">
        <v>0</v>
      </c>
      <c r="M362" s="37">
        <v>0</v>
      </c>
      <c r="N362" s="37">
        <v>0</v>
      </c>
      <c r="O362" s="37">
        <v>0</v>
      </c>
      <c r="P362" s="37">
        <v>0</v>
      </c>
      <c r="Q362" s="37">
        <v>0</v>
      </c>
      <c r="R362" s="37">
        <v>0</v>
      </c>
      <c r="S362" s="37">
        <v>0</v>
      </c>
      <c r="T362" s="37">
        <v>0</v>
      </c>
      <c r="U362" s="37">
        <v>0</v>
      </c>
      <c r="V362" s="37">
        <v>0</v>
      </c>
      <c r="W362" s="37">
        <v>0</v>
      </c>
      <c r="X362" s="37">
        <v>0</v>
      </c>
      <c r="Y362" s="37">
        <v>0</v>
      </c>
      <c r="Z362" s="37">
        <v>0</v>
      </c>
      <c r="AA362" s="37">
        <v>0</v>
      </c>
      <c r="AB362" s="37">
        <v>0</v>
      </c>
      <c r="AC362" s="37">
        <v>0</v>
      </c>
      <c r="AD362" s="37">
        <v>0</v>
      </c>
      <c r="AE362" s="37">
        <v>0</v>
      </c>
      <c r="AF362" s="37">
        <v>0</v>
      </c>
      <c r="AG362" s="37">
        <v>0</v>
      </c>
      <c r="AH362" s="37">
        <v>0</v>
      </c>
      <c r="AI362" s="37">
        <v>0</v>
      </c>
      <c r="AJ362" s="37">
        <v>0</v>
      </c>
      <c r="AK362" s="37">
        <v>0</v>
      </c>
      <c r="AL362" s="37">
        <v>0</v>
      </c>
      <c r="AM362" s="37">
        <v>0</v>
      </c>
      <c r="AN362" s="37">
        <v>0</v>
      </c>
      <c r="AO362" s="37">
        <v>0</v>
      </c>
      <c r="AP362" s="37">
        <v>0</v>
      </c>
      <c r="AQ362" s="37">
        <v>0</v>
      </c>
      <c r="AR362" s="37">
        <v>0</v>
      </c>
      <c r="AS362" s="37">
        <v>0</v>
      </c>
      <c r="AT362" s="37">
        <v>0</v>
      </c>
      <c r="AU362" s="37">
        <v>0</v>
      </c>
      <c r="AV362" s="37">
        <v>0</v>
      </c>
      <c r="AW362" s="37">
        <v>0</v>
      </c>
      <c r="AX362" s="37">
        <v>0</v>
      </c>
      <c r="AY362" s="37">
        <v>0</v>
      </c>
      <c r="AZ362" s="37">
        <v>0</v>
      </c>
      <c r="BA362" s="37">
        <v>0</v>
      </c>
      <c r="BB362" s="37">
        <v>0</v>
      </c>
      <c r="BC362" s="37">
        <v>0</v>
      </c>
      <c r="BD362" s="37">
        <v>0</v>
      </c>
      <c r="BE362" s="37">
        <v>0</v>
      </c>
      <c r="BF362" s="37">
        <v>0</v>
      </c>
      <c r="BG362" s="37">
        <v>0</v>
      </c>
      <c r="BH362" s="37">
        <v>0</v>
      </c>
      <c r="BI362" s="37">
        <v>0</v>
      </c>
      <c r="BJ362" s="37">
        <v>0</v>
      </c>
      <c r="BK362" s="37">
        <v>0</v>
      </c>
      <c r="BL362" s="37">
        <v>0</v>
      </c>
      <c r="BM362" s="37">
        <v>0</v>
      </c>
      <c r="BN362" s="37">
        <v>0</v>
      </c>
      <c r="BO362" s="37">
        <v>0</v>
      </c>
      <c r="BP362" s="37">
        <v>0</v>
      </c>
      <c r="BQ362" s="37">
        <v>0</v>
      </c>
      <c r="BR362" s="37">
        <v>0</v>
      </c>
      <c r="BS362" s="37">
        <v>0</v>
      </c>
      <c r="BT362" s="37">
        <v>0</v>
      </c>
      <c r="BU362" s="37">
        <v>0</v>
      </c>
      <c r="BV362" s="37">
        <v>0</v>
      </c>
      <c r="BW362" s="37">
        <v>0</v>
      </c>
      <c r="BX362" s="37">
        <v>0</v>
      </c>
      <c r="BY362" s="37">
        <v>0</v>
      </c>
      <c r="BZ362" s="37">
        <v>0</v>
      </c>
      <c r="CA362" s="37">
        <v>0</v>
      </c>
      <c r="CB362" s="37">
        <v>0</v>
      </c>
      <c r="CC362" s="37">
        <v>0</v>
      </c>
      <c r="CD362" s="37">
        <v>0</v>
      </c>
      <c r="CE362" s="37">
        <v>0</v>
      </c>
      <c r="CF362" s="37">
        <v>0</v>
      </c>
      <c r="CG362" s="37">
        <v>0</v>
      </c>
      <c r="CH362" s="37">
        <v>0</v>
      </c>
      <c r="CI362" s="37">
        <v>0</v>
      </c>
      <c r="CJ362" s="37">
        <v>0</v>
      </c>
      <c r="CK362" s="37">
        <v>0</v>
      </c>
      <c r="CL362" s="37">
        <v>0</v>
      </c>
      <c r="CM362" s="37">
        <v>0</v>
      </c>
      <c r="CN362" s="37">
        <v>0</v>
      </c>
      <c r="CO362" s="37">
        <v>0</v>
      </c>
      <c r="CP362" s="37">
        <v>0</v>
      </c>
      <c r="CQ362" s="37">
        <v>0</v>
      </c>
      <c r="CR362" s="37">
        <v>0</v>
      </c>
      <c r="CS362" s="37">
        <v>0</v>
      </c>
      <c r="CT362" s="37">
        <v>0</v>
      </c>
    </row>
    <row r="363" spans="1:98" x14ac:dyDescent="0.4">
      <c r="A363" s="96"/>
      <c r="B363" s="94"/>
      <c r="C363" s="37" t="s">
        <v>6</v>
      </c>
      <c r="D363" s="37">
        <v>3.1472590883612289E-2</v>
      </c>
      <c r="E363" s="37">
        <v>3.768035042000855E-2</v>
      </c>
      <c r="F363" s="37">
        <v>4.404441819368831E-2</v>
      </c>
      <c r="G363" s="37">
        <v>4.823559214731131E-2</v>
      </c>
      <c r="H363" s="37">
        <v>5.2509955689853949E-2</v>
      </c>
      <c r="I363" s="37">
        <v>5.5688584186105873E-2</v>
      </c>
      <c r="J363" s="37">
        <v>5.8164703684980952E-2</v>
      </c>
      <c r="K363" s="37">
        <v>6.0367830934728528E-2</v>
      </c>
      <c r="L363" s="37">
        <v>5.8992979988526192E-2</v>
      </c>
      <c r="M363" s="37">
        <v>5.7497749392721467E-2</v>
      </c>
      <c r="N363" s="37">
        <v>5.5989303183110621E-2</v>
      </c>
      <c r="O363" s="37">
        <v>5.0660083649211908E-2</v>
      </c>
      <c r="P363" s="37">
        <v>4.5649034983415118E-2</v>
      </c>
      <c r="Q363" s="37">
        <v>4.1165678719599107E-2</v>
      </c>
      <c r="R363" s="37">
        <v>3.7008563745070971E-2</v>
      </c>
      <c r="S363" s="37">
        <v>3.329642399110997E-2</v>
      </c>
      <c r="T363" s="37">
        <v>3.9151840544657819E-2</v>
      </c>
      <c r="U363" s="37">
        <v>4.5942916227585812E-2</v>
      </c>
      <c r="V363" s="37">
        <v>5.3849744251323113E-2</v>
      </c>
      <c r="W363" s="37">
        <v>6.3319050192163773E-2</v>
      </c>
      <c r="X363" s="37">
        <v>7.4132652929729093E-2</v>
      </c>
      <c r="Y363" s="37">
        <v>8.074309844716307E-2</v>
      </c>
      <c r="Z363" s="37">
        <v>8.768877346131243E-2</v>
      </c>
      <c r="AA363" s="37">
        <v>9.6449088167704672E-2</v>
      </c>
      <c r="AB363" s="37">
        <v>0.10577567829154221</v>
      </c>
      <c r="AC363" s="37">
        <v>0.11256618176645621</v>
      </c>
      <c r="AD363" s="37">
        <v>0.1177650182979077</v>
      </c>
      <c r="AE363" s="37">
        <v>0.12605817067766731</v>
      </c>
      <c r="AF363" s="37">
        <v>0.14981098752638369</v>
      </c>
      <c r="AG363" s="37">
        <v>0.17480048221690081</v>
      </c>
      <c r="AH363" s="37">
        <v>0.1853648829367088</v>
      </c>
      <c r="AI363" s="37">
        <v>0.19782760639581609</v>
      </c>
      <c r="AJ363" s="37">
        <v>0.1895994147467327</v>
      </c>
      <c r="AK363" s="37">
        <v>0.19497673188185349</v>
      </c>
      <c r="AL363" s="37">
        <v>0.1857790743547699</v>
      </c>
      <c r="AM363" s="37">
        <v>0.20333343484243091</v>
      </c>
      <c r="AN363" s="37">
        <v>0.21639937409693699</v>
      </c>
      <c r="AO363" s="37">
        <v>0.2249711523519532</v>
      </c>
      <c r="AP363" s="37">
        <v>0.23762855334996549</v>
      </c>
      <c r="AQ363" s="37">
        <v>0.24093469385016511</v>
      </c>
      <c r="AR363" s="37">
        <v>0.2464669203250156</v>
      </c>
      <c r="AS363" s="37">
        <v>0.2409281993828874</v>
      </c>
      <c r="AT363" s="37">
        <v>0.2516297357079223</v>
      </c>
      <c r="AU363" s="37">
        <v>0.25241295986721951</v>
      </c>
      <c r="AV363" s="37">
        <v>0.25240375230951972</v>
      </c>
      <c r="AW363" s="37">
        <v>0.26327645070589129</v>
      </c>
      <c r="AX363" s="37">
        <v>0.26359382892935479</v>
      </c>
      <c r="AY363" s="37">
        <v>0.26970130006853338</v>
      </c>
      <c r="AZ363" s="37">
        <v>0.26933033591712668</v>
      </c>
      <c r="BA363" s="37">
        <v>0.27537186246391798</v>
      </c>
      <c r="BB363" s="37">
        <v>0.32590998202201399</v>
      </c>
      <c r="BC363" s="37">
        <v>0.32502280409395939</v>
      </c>
      <c r="BD363" s="37">
        <v>0.32937513090208131</v>
      </c>
      <c r="BE363" s="37">
        <v>0.33873990825193839</v>
      </c>
      <c r="BF363" s="37">
        <v>0.33781337498860781</v>
      </c>
      <c r="BG363" s="37">
        <v>0.33499993651420679</v>
      </c>
      <c r="BH363" s="37">
        <v>0.34615737538561919</v>
      </c>
      <c r="BI363" s="37">
        <v>0.34572716757833161</v>
      </c>
      <c r="BJ363" s="37">
        <v>0.35028015711844768</v>
      </c>
      <c r="BK363" s="37">
        <v>0.34862754442881222</v>
      </c>
      <c r="BL363" s="37">
        <v>0.34400369859265451</v>
      </c>
      <c r="BM363" s="37">
        <v>0.30972011976385849</v>
      </c>
      <c r="BN363" s="37">
        <v>0.29813667085276768</v>
      </c>
      <c r="BO363" s="37">
        <v>0.26400292168738221</v>
      </c>
      <c r="BP363" s="37">
        <v>0.22932167876400311</v>
      </c>
      <c r="BQ363" s="37">
        <v>0.1943577289177168</v>
      </c>
      <c r="BR363" s="37">
        <v>0.16395041310214939</v>
      </c>
      <c r="BS363" s="37">
        <v>0.15995535122894489</v>
      </c>
      <c r="BT363" s="37">
        <v>0.14689580817355541</v>
      </c>
      <c r="BU363" s="37">
        <v>0.14683018064003289</v>
      </c>
      <c r="BV363" s="37">
        <v>0.16815235634277101</v>
      </c>
      <c r="BW363" s="37">
        <v>0.1676327249064673</v>
      </c>
      <c r="BX363" s="37">
        <v>0.16761951523411511</v>
      </c>
      <c r="BY363" s="37">
        <v>0.16818859291908439</v>
      </c>
      <c r="BZ363" s="37">
        <v>0.1721240515156674</v>
      </c>
      <c r="CA363" s="37">
        <v>0.17201801647602349</v>
      </c>
      <c r="CB363" s="37">
        <v>0.17178009023053811</v>
      </c>
      <c r="CC363" s="37">
        <v>0.17231105397841801</v>
      </c>
      <c r="CD363" s="37">
        <v>0.17218503685120171</v>
      </c>
      <c r="CE363" s="37">
        <v>0.14704196736720779</v>
      </c>
      <c r="CF363" s="37">
        <v>0.19929470138343011</v>
      </c>
      <c r="CG363" s="37">
        <v>0.21223537457999631</v>
      </c>
      <c r="CH363" s="37">
        <v>0.22895887328045589</v>
      </c>
      <c r="CI363" s="37">
        <v>0.22866289045369689</v>
      </c>
      <c r="CJ363" s="37">
        <v>0.24303053297091559</v>
      </c>
      <c r="CK363" s="37">
        <v>0.23534097056957809</v>
      </c>
      <c r="CL363" s="37">
        <v>0.23075898804483641</v>
      </c>
      <c r="CM363" s="37">
        <v>0.23050735087086319</v>
      </c>
      <c r="CN363" s="37">
        <v>0.2372936241686136</v>
      </c>
      <c r="CO363" s="37">
        <v>0.24320260353583961</v>
      </c>
      <c r="CP363" s="37">
        <v>0.2380654806513296</v>
      </c>
      <c r="CQ363" s="37">
        <v>0.239040153528536</v>
      </c>
      <c r="CR363" s="37">
        <v>0.23098728450484779</v>
      </c>
      <c r="CS363" s="37">
        <v>0.2386448199363827</v>
      </c>
      <c r="CT363" s="37">
        <v>0.23081846524817121</v>
      </c>
    </row>
    <row r="364" spans="1:98" x14ac:dyDescent="0.4">
      <c r="A364" s="96"/>
      <c r="B364" s="94" t="s">
        <v>140</v>
      </c>
      <c r="C364" s="37" t="s">
        <v>3</v>
      </c>
      <c r="D364" s="37">
        <v>1.3410359976410559E-5</v>
      </c>
      <c r="E364" s="37">
        <v>1.4868543278095549E-5</v>
      </c>
      <c r="F364" s="37">
        <v>1.5620660896009698E-5</v>
      </c>
      <c r="G364" s="37">
        <v>1.6926699709008091E-5</v>
      </c>
      <c r="H364" s="37">
        <v>1.8717640171158499E-5</v>
      </c>
      <c r="I364" s="37">
        <v>2.0611026492393731E-5</v>
      </c>
      <c r="J364" s="37">
        <v>2.3139975522860571E-5</v>
      </c>
      <c r="K364" s="37">
        <v>2.4475576435025379E-5</v>
      </c>
      <c r="L364" s="37">
        <v>2.4284722388220121E-5</v>
      </c>
      <c r="M364" s="37">
        <v>2.3685479932892979E-5</v>
      </c>
      <c r="N364" s="37">
        <v>2.3416948539367119E-5</v>
      </c>
      <c r="O364" s="37">
        <v>1.8705643685905441E-5</v>
      </c>
      <c r="P364" s="37">
        <v>1.081089839934775E-5</v>
      </c>
      <c r="Q364" s="37">
        <v>9.7426567751703268E-6</v>
      </c>
      <c r="R364" s="37">
        <v>1.123307329540875E-5</v>
      </c>
      <c r="S364" s="37">
        <v>1.115057388042843E-5</v>
      </c>
      <c r="T364" s="37">
        <v>1.5696442917421428E-5</v>
      </c>
      <c r="U364" s="37">
        <v>1.922190638347134E-5</v>
      </c>
      <c r="V364" s="37">
        <v>2.277868448369649E-5</v>
      </c>
      <c r="W364" s="37">
        <v>2.749117832260693E-5</v>
      </c>
      <c r="X364" s="37">
        <v>3.2631201514505901E-5</v>
      </c>
      <c r="Y364" s="37">
        <v>3.5905828216334601E-5</v>
      </c>
      <c r="Z364" s="37">
        <v>3.9139706895546241E-5</v>
      </c>
      <c r="AA364" s="37">
        <v>4.3224057839581423E-5</v>
      </c>
      <c r="AB364" s="37">
        <v>4.7493003233919447E-5</v>
      </c>
      <c r="AC364" s="37">
        <v>5.0335438642487409E-5</v>
      </c>
      <c r="AD364" s="37">
        <v>5.3236361015213597E-5</v>
      </c>
      <c r="AE364" s="37">
        <v>5.7110434004214017E-5</v>
      </c>
      <c r="AF364" s="37">
        <v>6.5554346489575044E-5</v>
      </c>
      <c r="AG364" s="37">
        <v>7.3674660220311662E-5</v>
      </c>
      <c r="AH364" s="37">
        <v>7.6265789440016087E-5</v>
      </c>
      <c r="AI364" s="37">
        <v>8.2785932566583215E-5</v>
      </c>
      <c r="AJ364" s="37">
        <v>8.3731114837585596E-5</v>
      </c>
      <c r="AK364" s="37">
        <v>8.7205442652188737E-5</v>
      </c>
      <c r="AL364" s="37">
        <v>8.4670664696929619E-5</v>
      </c>
      <c r="AM364" s="37">
        <v>9.0195474090999517E-5</v>
      </c>
      <c r="AN364" s="37">
        <v>1.0013924056378579E-4</v>
      </c>
      <c r="AO364" s="37">
        <v>1.053198298456846E-4</v>
      </c>
      <c r="AP364" s="37">
        <v>1.0939261527913059E-4</v>
      </c>
      <c r="AQ364" s="37">
        <v>1.1249152617999711E-4</v>
      </c>
      <c r="AR364" s="37">
        <v>1.1580003963325451E-4</v>
      </c>
      <c r="AS364" s="37">
        <v>1.155621938437368E-4</v>
      </c>
      <c r="AT364" s="37">
        <v>1.208440378095512E-4</v>
      </c>
      <c r="AU364" s="37">
        <v>1.2179774466681589E-4</v>
      </c>
      <c r="AV364" s="37">
        <v>1.229231515075827E-4</v>
      </c>
      <c r="AW364" s="37">
        <v>1.282671958763057E-4</v>
      </c>
      <c r="AX364" s="37">
        <v>1.2932620529400459E-4</v>
      </c>
      <c r="AY364" s="37">
        <v>1.3233075130709439E-4</v>
      </c>
      <c r="AZ364" s="37">
        <v>1.32829205700281E-4</v>
      </c>
      <c r="BA364" s="37">
        <v>1.3546301261377079E-4</v>
      </c>
      <c r="BB364" s="37">
        <v>1.545227308017147E-4</v>
      </c>
      <c r="BC364" s="37">
        <v>1.5391105071138939E-4</v>
      </c>
      <c r="BD364" s="37">
        <v>1.5677900828446511E-4</v>
      </c>
      <c r="BE364" s="37">
        <v>1.629632311504644E-4</v>
      </c>
      <c r="BF364" s="37">
        <v>1.6249276102390419E-4</v>
      </c>
      <c r="BG364" s="37">
        <v>1.6111412058169349E-4</v>
      </c>
      <c r="BH364" s="37">
        <v>1.6556058638234801E-4</v>
      </c>
      <c r="BI364" s="37">
        <v>1.6574461905676489E-4</v>
      </c>
      <c r="BJ364" s="37">
        <v>1.6837641683086269E-4</v>
      </c>
      <c r="BK364" s="37">
        <v>1.697381197695442E-4</v>
      </c>
      <c r="BL364" s="37">
        <v>1.6746043613626149E-4</v>
      </c>
      <c r="BM364" s="37">
        <v>1.52680662320747E-4</v>
      </c>
      <c r="BN364" s="37">
        <v>1.455795302384565E-4</v>
      </c>
      <c r="BO364" s="37">
        <v>1.2507624378142271E-4</v>
      </c>
      <c r="BP364" s="37">
        <v>1.0604660966310039E-4</v>
      </c>
      <c r="BQ364" s="37">
        <v>8.7791079911098098E-5</v>
      </c>
      <c r="BR364" s="37">
        <v>7.6082159501720176E-5</v>
      </c>
      <c r="BS364" s="37">
        <v>7.5116139546470859E-5</v>
      </c>
      <c r="BT364" s="37">
        <v>7.1300727672675058E-5</v>
      </c>
      <c r="BU364" s="37">
        <v>7.3070401454710461E-5</v>
      </c>
      <c r="BV364" s="37">
        <v>8.3658945463818785E-5</v>
      </c>
      <c r="BW364" s="37">
        <v>8.3657658852296575E-5</v>
      </c>
      <c r="BX364" s="37">
        <v>8.3826856947782937E-5</v>
      </c>
      <c r="BY364" s="37">
        <v>8.4285893711941471E-5</v>
      </c>
      <c r="BZ364" s="37">
        <v>8.6591865920368149E-5</v>
      </c>
      <c r="CA364" s="37">
        <v>8.6809006651311082E-5</v>
      </c>
      <c r="CB364" s="37">
        <v>8.6573132888961838E-5</v>
      </c>
      <c r="CC364" s="37">
        <v>8.6884298794217087E-5</v>
      </c>
      <c r="CD364" s="37">
        <v>8.7031816042269363E-5</v>
      </c>
      <c r="CE364" s="37">
        <v>7.4092144162112513E-5</v>
      </c>
      <c r="CF364" s="37">
        <v>9.976152618452867E-5</v>
      </c>
      <c r="CG364" s="37">
        <v>1.054895109697713E-4</v>
      </c>
      <c r="CH364" s="37">
        <v>1.139885444981835E-4</v>
      </c>
      <c r="CI364" s="37">
        <v>1.14303375782797E-4</v>
      </c>
      <c r="CJ364" s="37">
        <v>1.213798829003056E-4</v>
      </c>
      <c r="CK364" s="37">
        <v>1.175736842497959E-4</v>
      </c>
      <c r="CL364" s="37">
        <v>1.156736000706707E-4</v>
      </c>
      <c r="CM364" s="37">
        <v>1.1611419384631431E-4</v>
      </c>
      <c r="CN364" s="37">
        <v>1.1906038722539789E-4</v>
      </c>
      <c r="CO364" s="37">
        <v>1.2207246137822239E-4</v>
      </c>
      <c r="CP364" s="37">
        <v>1.193696972268893E-4</v>
      </c>
      <c r="CQ364" s="37">
        <v>1.200048452033812E-4</v>
      </c>
      <c r="CR364" s="37">
        <v>1.1530963840257329E-4</v>
      </c>
      <c r="CS364" s="37">
        <v>1.193467565989564E-4</v>
      </c>
      <c r="CT364" s="37">
        <v>1.156940359753962E-4</v>
      </c>
    </row>
    <row r="365" spans="1:98" x14ac:dyDescent="0.4">
      <c r="A365" s="96"/>
      <c r="B365" s="94"/>
      <c r="C365" s="37" t="s">
        <v>4</v>
      </c>
      <c r="D365" s="37">
        <v>0</v>
      </c>
      <c r="E365" s="37">
        <v>6.7051799882052814E-6</v>
      </c>
      <c r="F365" s="37">
        <v>1.190439163118463E-5</v>
      </c>
      <c r="G365" s="37">
        <v>1.6119101534806011E-5</v>
      </c>
      <c r="H365" s="37">
        <v>2.006944463464661E-5</v>
      </c>
      <c r="I365" s="37">
        <v>2.4095090877363108E-5</v>
      </c>
      <c r="J365" s="37">
        <v>2.8198565884579138E-5</v>
      </c>
      <c r="K365" s="37">
        <v>3.2673040675932393E-5</v>
      </c>
      <c r="L365" s="37">
        <v>3.6793117796296329E-5</v>
      </c>
      <c r="M365" s="37">
        <v>3.9920387368410471E-5</v>
      </c>
      <c r="N365" s="37">
        <v>4.2134776209998383E-5</v>
      </c>
      <c r="O365" s="37">
        <v>4.3851148408891808E-5</v>
      </c>
      <c r="P365" s="37">
        <v>4.2912688644193853E-5</v>
      </c>
      <c r="Q365" s="37">
        <v>3.8534039670088978E-5</v>
      </c>
      <c r="R365" s="37">
        <v>3.5142222369106923E-5</v>
      </c>
      <c r="S365" s="37">
        <v>3.3381268451725033E-5</v>
      </c>
      <c r="T365" s="37">
        <v>3.1867237283032407E-5</v>
      </c>
      <c r="U365" s="37">
        <v>3.2843334922265171E-5</v>
      </c>
      <c r="V365" s="37">
        <v>3.5055215317570599E-5</v>
      </c>
      <c r="W365" s="37">
        <v>3.8230573077309082E-5</v>
      </c>
      <c r="X365" s="37">
        <v>4.2854009857464041E-5</v>
      </c>
      <c r="Y365" s="37">
        <v>4.8779636337796883E-5</v>
      </c>
      <c r="Z365" s="37">
        <v>5.4859608007886759E-5</v>
      </c>
      <c r="AA365" s="37">
        <v>6.1155553894446605E-5</v>
      </c>
      <c r="AB365" s="37">
        <v>6.8132682604148259E-5</v>
      </c>
      <c r="AC365" s="37">
        <v>7.5693214674962562E-5</v>
      </c>
      <c r="AD365" s="37">
        <v>8.2975865295777831E-5</v>
      </c>
      <c r="AE365" s="37">
        <v>9.0054365113312687E-5</v>
      </c>
      <c r="AF365" s="37">
        <v>9.7550956805133969E-5</v>
      </c>
      <c r="AG365" s="37">
        <v>1.0753546613403721E-4</v>
      </c>
      <c r="AH365" s="37">
        <v>1.190754245180931E-4</v>
      </c>
      <c r="AI365" s="37">
        <v>1.2902408427740029E-4</v>
      </c>
      <c r="AJ365" s="37">
        <v>1.399886512451693E-4</v>
      </c>
      <c r="AK365" s="37">
        <v>1.4892548328591319E-4</v>
      </c>
      <c r="AL365" s="37">
        <v>1.578076318336506E-4</v>
      </c>
      <c r="AM365" s="37">
        <v>1.6356692405630261E-4</v>
      </c>
      <c r="AN365" s="37">
        <v>1.7117559605772439E-4</v>
      </c>
      <c r="AO365" s="37">
        <v>1.8203790243887899E-4</v>
      </c>
      <c r="AP365" s="37">
        <v>1.9276370317235729E-4</v>
      </c>
      <c r="AQ365" s="37">
        <v>2.030545529033015E-4</v>
      </c>
      <c r="AR365" s="37">
        <v>2.1255677878011619E-4</v>
      </c>
      <c r="AS365" s="37">
        <v>2.2162397225605019E-4</v>
      </c>
      <c r="AT365" s="37">
        <v>2.288008851031383E-4</v>
      </c>
      <c r="AU365" s="37">
        <v>2.3749054851120209E-4</v>
      </c>
      <c r="AV365" s="37">
        <v>2.4475388164061539E-4</v>
      </c>
      <c r="AW365" s="37">
        <v>2.5111295513126721E-4</v>
      </c>
      <c r="AX365" s="37">
        <v>2.5904502529719241E-4</v>
      </c>
      <c r="AY365" s="37">
        <v>2.6568524709562791E-4</v>
      </c>
      <c r="AZ365" s="37">
        <v>2.7264150828469911E-4</v>
      </c>
      <c r="BA365" s="37">
        <v>2.7829277670708669E-4</v>
      </c>
      <c r="BB365" s="37">
        <v>2.8439816349678479E-4</v>
      </c>
      <c r="BC365" s="37">
        <v>2.987890882551484E-4</v>
      </c>
      <c r="BD365" s="37">
        <v>3.0902140424614039E-4</v>
      </c>
      <c r="BE365" s="37">
        <v>3.1848545516812712E-4</v>
      </c>
      <c r="BF365" s="37">
        <v>3.2925378455307588E-4</v>
      </c>
      <c r="BG365" s="37">
        <v>3.375576360702737E-4</v>
      </c>
      <c r="BH365" s="37">
        <v>3.4370177376510447E-4</v>
      </c>
      <c r="BI365" s="37">
        <v>3.513400833394373E-4</v>
      </c>
      <c r="BJ365" s="37">
        <v>3.5780824589338133E-4</v>
      </c>
      <c r="BK365" s="37">
        <v>3.6420843450346379E-4</v>
      </c>
      <c r="BL365" s="37">
        <v>3.7032092237096351E-4</v>
      </c>
      <c r="BM365" s="37">
        <v>3.7421858406110791E-4</v>
      </c>
      <c r="BN365" s="37">
        <v>3.704895220944227E-4</v>
      </c>
      <c r="BO365" s="37">
        <v>3.6500896569595132E-4</v>
      </c>
      <c r="BP365" s="37">
        <v>3.5138386027460788E-4</v>
      </c>
      <c r="BQ365" s="37">
        <v>3.3258496460941548E-4</v>
      </c>
      <c r="BR365" s="37">
        <v>3.1043617770754869E-4</v>
      </c>
      <c r="BS365" s="37">
        <v>2.8833960391721249E-4</v>
      </c>
      <c r="BT365" s="37">
        <v>2.715189781399835E-4</v>
      </c>
      <c r="BU365" s="37">
        <v>2.562202782557504E-4</v>
      </c>
      <c r="BV365" s="37">
        <v>2.4513043197190121E-4</v>
      </c>
      <c r="BW365" s="37">
        <v>2.4146747421503661E-4</v>
      </c>
      <c r="BX365" s="37">
        <v>2.3784118046380219E-4</v>
      </c>
      <c r="BY365" s="37">
        <v>2.3484862587037729E-4</v>
      </c>
      <c r="BZ365" s="37">
        <v>2.3302893662037621E-4</v>
      </c>
      <c r="CA365" s="37">
        <v>2.3296429528029311E-4</v>
      </c>
      <c r="CB365" s="37">
        <v>2.333445683921936E-4</v>
      </c>
      <c r="CC365" s="37">
        <v>2.337588099613966E-4</v>
      </c>
      <c r="CD365" s="37">
        <v>2.3465019164277089E-4</v>
      </c>
      <c r="CE365" s="37">
        <v>2.355550266981678E-4</v>
      </c>
      <c r="CF365" s="37">
        <v>2.2993263393279029E-4</v>
      </c>
      <c r="CG365" s="37">
        <v>2.392785562925037E-4</v>
      </c>
      <c r="CH365" s="37">
        <v>2.4821187797712332E-4</v>
      </c>
      <c r="CI365" s="37">
        <v>2.5879331015465619E-4</v>
      </c>
      <c r="CJ365" s="37">
        <v>2.6700029209100301E-4</v>
      </c>
      <c r="CK365" s="37">
        <v>2.7691601963815958E-4</v>
      </c>
      <c r="CL365" s="37">
        <v>2.8271837121961039E-4</v>
      </c>
      <c r="CM365" s="37">
        <v>2.8673442547371948E-4</v>
      </c>
      <c r="CN365" s="37">
        <v>2.9065871523861552E-4</v>
      </c>
      <c r="CO365" s="37">
        <v>2.954741472776502E-4</v>
      </c>
      <c r="CP365" s="37">
        <v>3.0067925904600479E-4</v>
      </c>
      <c r="CQ365" s="37">
        <v>3.0344241120434018E-4</v>
      </c>
      <c r="CR365" s="37">
        <v>3.0615922392630721E-4</v>
      </c>
      <c r="CS365" s="37">
        <v>3.0611842683653842E-4</v>
      </c>
      <c r="CT365" s="37">
        <v>3.0838070522572572E-4</v>
      </c>
    </row>
    <row r="366" spans="1:98" x14ac:dyDescent="0.4">
      <c r="A366" s="97"/>
      <c r="B366" s="94"/>
      <c r="C366" s="37" t="s">
        <v>6</v>
      </c>
      <c r="D366" s="37">
        <v>1.3410359976410559E-5</v>
      </c>
      <c r="E366" s="37">
        <v>2.1573723266300829E-5</v>
      </c>
      <c r="F366" s="37">
        <v>2.752505252719433E-5</v>
      </c>
      <c r="G366" s="37">
        <v>3.3045801243814101E-5</v>
      </c>
      <c r="H366" s="37">
        <v>3.8787084805805112E-5</v>
      </c>
      <c r="I366" s="37">
        <v>4.4706117369756839E-5</v>
      </c>
      <c r="J366" s="37">
        <v>5.1338541407439702E-5</v>
      </c>
      <c r="K366" s="37">
        <v>5.7148617110957769E-5</v>
      </c>
      <c r="L366" s="37">
        <v>6.107784018451644E-5</v>
      </c>
      <c r="M366" s="37">
        <v>6.3605867301303446E-5</v>
      </c>
      <c r="N366" s="37">
        <v>6.5551724749365498E-5</v>
      </c>
      <c r="O366" s="37">
        <v>6.2556792094797239E-5</v>
      </c>
      <c r="P366" s="37">
        <v>5.3723587043541593E-5</v>
      </c>
      <c r="Q366" s="37">
        <v>4.8276696445259308E-5</v>
      </c>
      <c r="R366" s="37">
        <v>4.6375295664515659E-5</v>
      </c>
      <c r="S366" s="37">
        <v>4.4531842332153448E-5</v>
      </c>
      <c r="T366" s="37">
        <v>4.7563680200453842E-5</v>
      </c>
      <c r="U366" s="37">
        <v>5.2065241305736511E-5</v>
      </c>
      <c r="V366" s="37">
        <v>5.7833899801267092E-5</v>
      </c>
      <c r="W366" s="37">
        <v>6.5721751399916019E-5</v>
      </c>
      <c r="X366" s="37">
        <v>7.5485211371969935E-5</v>
      </c>
      <c r="Y366" s="37">
        <v>8.4685464554131484E-5</v>
      </c>
      <c r="Z366" s="37">
        <v>9.3999314903433007E-5</v>
      </c>
      <c r="AA366" s="37">
        <v>1.04379611734028E-4</v>
      </c>
      <c r="AB366" s="37">
        <v>1.156256858380677E-4</v>
      </c>
      <c r="AC366" s="37">
        <v>1.2602865331745E-4</v>
      </c>
      <c r="AD366" s="37">
        <v>1.3621222631099141E-4</v>
      </c>
      <c r="AE366" s="37">
        <v>1.4716479911752671E-4</v>
      </c>
      <c r="AF366" s="37">
        <v>1.6310530329470899E-4</v>
      </c>
      <c r="AG366" s="37">
        <v>1.8121012635434889E-4</v>
      </c>
      <c r="AH366" s="37">
        <v>1.953412139581092E-4</v>
      </c>
      <c r="AI366" s="37">
        <v>2.118100168439835E-4</v>
      </c>
      <c r="AJ366" s="37">
        <v>2.2371976608275489E-4</v>
      </c>
      <c r="AK366" s="37">
        <v>2.3613092593810191E-4</v>
      </c>
      <c r="AL366" s="37">
        <v>2.4247829653058019E-4</v>
      </c>
      <c r="AM366" s="37">
        <v>2.5376239814730212E-4</v>
      </c>
      <c r="AN366" s="37">
        <v>2.7131483662151023E-4</v>
      </c>
      <c r="AO366" s="37">
        <v>2.8735773228456357E-4</v>
      </c>
      <c r="AP366" s="37">
        <v>3.0215631845148787E-4</v>
      </c>
      <c r="AQ366" s="37">
        <v>3.155460790832986E-4</v>
      </c>
      <c r="AR366" s="37">
        <v>3.2835681841337057E-4</v>
      </c>
      <c r="AS366" s="37">
        <v>3.3718616609978698E-4</v>
      </c>
      <c r="AT366" s="37">
        <v>3.496449229126895E-4</v>
      </c>
      <c r="AU366" s="37">
        <v>3.5928829317801797E-4</v>
      </c>
      <c r="AV366" s="37">
        <v>3.6767703314819823E-4</v>
      </c>
      <c r="AW366" s="37">
        <v>3.7938015100757278E-4</v>
      </c>
      <c r="AX366" s="37">
        <v>3.8837123059119711E-4</v>
      </c>
      <c r="AY366" s="37">
        <v>3.9801599840272241E-4</v>
      </c>
      <c r="AZ366" s="37">
        <v>4.0547071398498009E-4</v>
      </c>
      <c r="BA366" s="37">
        <v>4.1375578932085751E-4</v>
      </c>
      <c r="BB366" s="37">
        <v>4.3892089429849949E-4</v>
      </c>
      <c r="BC366" s="37">
        <v>4.5270013896653771E-4</v>
      </c>
      <c r="BD366" s="37">
        <v>4.6580041253060548E-4</v>
      </c>
      <c r="BE366" s="37">
        <v>4.8144868631859152E-4</v>
      </c>
      <c r="BF366" s="37">
        <v>4.9174654557698012E-4</v>
      </c>
      <c r="BG366" s="37">
        <v>4.9867175665196711E-4</v>
      </c>
      <c r="BH366" s="37">
        <v>5.0926236014745257E-4</v>
      </c>
      <c r="BI366" s="37">
        <v>5.170847023962023E-4</v>
      </c>
      <c r="BJ366" s="37">
        <v>5.2618466272424393E-4</v>
      </c>
      <c r="BK366" s="37">
        <v>5.3394655427300801E-4</v>
      </c>
      <c r="BL366" s="37">
        <v>5.3778135850722497E-4</v>
      </c>
      <c r="BM366" s="37">
        <v>5.2689924638185486E-4</v>
      </c>
      <c r="BN366" s="37">
        <v>5.1606905233287921E-4</v>
      </c>
      <c r="BO366" s="37">
        <v>4.9008520947737405E-4</v>
      </c>
      <c r="BP366" s="37">
        <v>4.5743046993770831E-4</v>
      </c>
      <c r="BQ366" s="37">
        <v>4.2037604452051371E-4</v>
      </c>
      <c r="BR366" s="37">
        <v>3.8651833720926889E-4</v>
      </c>
      <c r="BS366" s="37">
        <v>3.6345574346368341E-4</v>
      </c>
      <c r="BT366" s="37">
        <v>3.428197058126586E-4</v>
      </c>
      <c r="BU366" s="37">
        <v>3.2929067971046092E-4</v>
      </c>
      <c r="BV366" s="37">
        <v>3.2878937743572001E-4</v>
      </c>
      <c r="BW366" s="37">
        <v>3.2512513306733309E-4</v>
      </c>
      <c r="BX366" s="37">
        <v>3.2166803741158511E-4</v>
      </c>
      <c r="BY366" s="37">
        <v>3.1913451958231879E-4</v>
      </c>
      <c r="BZ366" s="37">
        <v>3.1962080254074442E-4</v>
      </c>
      <c r="CA366" s="37">
        <v>3.1977330193160431E-4</v>
      </c>
      <c r="CB366" s="37">
        <v>3.1991770128115551E-4</v>
      </c>
      <c r="CC366" s="37">
        <v>3.2064310875561358E-4</v>
      </c>
      <c r="CD366" s="37">
        <v>3.2168200768504032E-4</v>
      </c>
      <c r="CE366" s="37">
        <v>3.0964717086028032E-4</v>
      </c>
      <c r="CF366" s="37">
        <v>3.2969416011731899E-4</v>
      </c>
      <c r="CG366" s="37">
        <v>3.4476806726227498E-4</v>
      </c>
      <c r="CH366" s="37">
        <v>3.6220042247530682E-4</v>
      </c>
      <c r="CI366" s="37">
        <v>3.7309668593745322E-4</v>
      </c>
      <c r="CJ366" s="37">
        <v>3.8838017499130863E-4</v>
      </c>
      <c r="CK366" s="37">
        <v>3.944897038879555E-4</v>
      </c>
      <c r="CL366" s="37">
        <v>3.9839197129028122E-4</v>
      </c>
      <c r="CM366" s="37">
        <v>4.0284861932003382E-4</v>
      </c>
      <c r="CN366" s="37">
        <v>4.0971910246401341E-4</v>
      </c>
      <c r="CO366" s="37">
        <v>4.1754660865587248E-4</v>
      </c>
      <c r="CP366" s="37">
        <v>4.2004895627289411E-4</v>
      </c>
      <c r="CQ366" s="37">
        <v>4.2344725640772131E-4</v>
      </c>
      <c r="CR366" s="37">
        <v>4.2146886232888059E-4</v>
      </c>
      <c r="CS366" s="37">
        <v>4.254651834354948E-4</v>
      </c>
      <c r="CT366" s="37">
        <v>4.2407474120112189E-4</v>
      </c>
    </row>
    <row r="367" spans="1:98" x14ac:dyDescent="0.4">
      <c r="A367" s="95" t="s">
        <v>61</v>
      </c>
      <c r="B367" s="95" t="s">
        <v>2</v>
      </c>
      <c r="C367" s="36" t="s">
        <v>3</v>
      </c>
      <c r="D367" s="37">
        <v>1.2717604031850251</v>
      </c>
      <c r="E367" s="37">
        <v>1.3969376125265986</v>
      </c>
      <c r="F367" s="37">
        <v>1.4371237688530625</v>
      </c>
      <c r="G367" s="37">
        <v>1.3638950499619595</v>
      </c>
      <c r="H367" s="37">
        <v>1.3753062557970404</v>
      </c>
      <c r="I367" s="37">
        <v>1.2584412115714081</v>
      </c>
      <c r="J367" s="37">
        <v>1.3569846730160917</v>
      </c>
      <c r="K367" s="37">
        <v>1.3944939842270665</v>
      </c>
      <c r="L367" s="37">
        <v>1.3038117500765574</v>
      </c>
      <c r="M367" s="37">
        <v>1.4147929774333423</v>
      </c>
      <c r="N367" s="37">
        <v>1.4484098424918415</v>
      </c>
      <c r="O367" s="37">
        <v>1.4302525075414627</v>
      </c>
      <c r="P367" s="37">
        <v>1.1943051267943727</v>
      </c>
      <c r="Q367" s="37">
        <v>1.4872936734125102</v>
      </c>
      <c r="R367" s="37">
        <v>0.97590756986499338</v>
      </c>
      <c r="S367" s="37">
        <v>1.6024723686756062</v>
      </c>
      <c r="T367" s="37">
        <v>1.6054807911039677</v>
      </c>
      <c r="U367" s="37">
        <v>1.771318904303856</v>
      </c>
      <c r="V367" s="37">
        <v>2.0263700730128158</v>
      </c>
      <c r="W367" s="37">
        <v>2.0817093256617185</v>
      </c>
      <c r="X367" s="37">
        <v>2.1791369153878457</v>
      </c>
      <c r="Y367" s="37">
        <v>2.4268692411063078</v>
      </c>
      <c r="Z367" s="37">
        <v>2.3894863830722888</v>
      </c>
      <c r="AA367" s="37">
        <v>1.8150903528081346</v>
      </c>
      <c r="AB367" s="37">
        <v>2.6460107704878744</v>
      </c>
      <c r="AC367" s="37">
        <v>2.8050956888812029</v>
      </c>
      <c r="AD367" s="37">
        <v>2.8952798892547547</v>
      </c>
      <c r="AE367" s="37">
        <v>2.935790800377061</v>
      </c>
      <c r="AF367" s="37">
        <v>2.9036039206774671</v>
      </c>
      <c r="AG367" s="37">
        <v>4.1249538909571797</v>
      </c>
      <c r="AH367" s="37">
        <v>4.2539643927456128</v>
      </c>
      <c r="AI367" s="37">
        <v>4.2398602925439599</v>
      </c>
      <c r="AJ367" s="37">
        <v>4.3176840753537888</v>
      </c>
      <c r="AK367" s="37">
        <v>3.6756996235200656</v>
      </c>
      <c r="AL367" s="37">
        <v>3.3081015143543082</v>
      </c>
      <c r="AM367" s="37">
        <v>3.7245368129508516</v>
      </c>
      <c r="AN367" s="37">
        <v>3.3994356445050196</v>
      </c>
      <c r="AO367" s="37">
        <v>3.8388638939868889</v>
      </c>
      <c r="AP367" s="37">
        <v>4.4535163547160286</v>
      </c>
      <c r="AQ367" s="37">
        <v>4.9057968004301715</v>
      </c>
      <c r="AR367" s="37">
        <v>4.8750016125191671</v>
      </c>
      <c r="AS367" s="37">
        <v>5.5065292709834912</v>
      </c>
      <c r="AT367" s="37">
        <v>5.904619930329555</v>
      </c>
      <c r="AU367" s="37">
        <v>6.14161481230179</v>
      </c>
      <c r="AV367" s="37">
        <v>6.7438467986791029</v>
      </c>
      <c r="AW367" s="37">
        <v>6.6601903061058101</v>
      </c>
      <c r="AX367" s="37">
        <v>6.8995288666077199</v>
      </c>
      <c r="AY367" s="37">
        <v>7.6724469275529703</v>
      </c>
      <c r="AZ367" s="37">
        <v>8.1515955827894242</v>
      </c>
      <c r="BA367" s="37">
        <v>8.0281305261921538</v>
      </c>
      <c r="BB367" s="37">
        <v>7.8607479576807275</v>
      </c>
      <c r="BC367" s="37">
        <v>7.9562002468387139</v>
      </c>
      <c r="BD367" s="37">
        <v>7.5775814813869893</v>
      </c>
      <c r="BE367" s="37">
        <v>7.8809643863074221</v>
      </c>
      <c r="BF367" s="37">
        <v>8.229520782856822</v>
      </c>
      <c r="BG367" s="37">
        <v>7.6845761434368107</v>
      </c>
      <c r="BH367" s="37">
        <v>9.2492805849368906</v>
      </c>
      <c r="BI367" s="37">
        <v>9.5005333231438591</v>
      </c>
      <c r="BJ367" s="37">
        <v>10.028329639098102</v>
      </c>
      <c r="BK367" s="37">
        <v>8.589735358350147</v>
      </c>
      <c r="BL367" s="37">
        <v>8.181284910672673</v>
      </c>
      <c r="BM367" s="37">
        <v>7.8373754819895938</v>
      </c>
      <c r="BN367" s="37">
        <v>7.169282314933068</v>
      </c>
      <c r="BO367" s="37">
        <v>7.0422270185714293</v>
      </c>
      <c r="BP367" s="37">
        <v>6.2094764733075083</v>
      </c>
      <c r="BQ367" s="37">
        <v>6.0427933198355692</v>
      </c>
      <c r="BR367" s="37">
        <v>6.6977629673774404</v>
      </c>
      <c r="BS367" s="37">
        <v>6.577966145379583</v>
      </c>
      <c r="BT367" s="37">
        <v>6.2170101719279121</v>
      </c>
      <c r="BU367" s="37">
        <v>6.6890558214884948</v>
      </c>
      <c r="BV367" s="37">
        <v>7.2080912387122469</v>
      </c>
      <c r="BW367" s="37">
        <v>6.8780584944174281</v>
      </c>
      <c r="BX367" s="37">
        <v>6.0442637010954199</v>
      </c>
      <c r="BY367" s="37">
        <v>7.0662970751958252</v>
      </c>
      <c r="BZ367" s="37">
        <v>7.7987622180215759</v>
      </c>
      <c r="CA367" s="37">
        <v>8.8114974553454495</v>
      </c>
      <c r="CB367" s="37">
        <v>9.5281014906975088</v>
      </c>
      <c r="CC367" s="37">
        <v>10.540726238753967</v>
      </c>
      <c r="CD367" s="37">
        <v>10.094349555787483</v>
      </c>
      <c r="CE367" s="37">
        <v>8.6659735148683232</v>
      </c>
      <c r="CF367" s="37">
        <v>11.614935745861679</v>
      </c>
      <c r="CG367" s="37">
        <v>8.8049479396495354</v>
      </c>
      <c r="CH367" s="37">
        <v>10.767226494248698</v>
      </c>
      <c r="CI367" s="37">
        <v>10.835252869107322</v>
      </c>
      <c r="CJ367" s="37">
        <v>10.986317477689441</v>
      </c>
      <c r="CK367" s="37">
        <v>10.245072369331929</v>
      </c>
      <c r="CL367" s="37">
        <v>9.3473666118075496</v>
      </c>
      <c r="CM367" s="37">
        <v>10.152440452386573</v>
      </c>
      <c r="CN367" s="37">
        <v>11.271759559171651</v>
      </c>
      <c r="CO367" s="37">
        <v>11.062218916671998</v>
      </c>
      <c r="CP367" s="37">
        <v>10.689288284865953</v>
      </c>
      <c r="CQ367" s="37">
        <v>11.231697141247571</v>
      </c>
      <c r="CR367" s="37">
        <v>11.524635188921625</v>
      </c>
      <c r="CS367" s="37">
        <v>8.9854013714684147</v>
      </c>
      <c r="CT367" s="37">
        <v>8.7591007113412118</v>
      </c>
    </row>
    <row r="368" spans="1:98" x14ac:dyDescent="0.4">
      <c r="A368" s="96"/>
      <c r="B368" s="96"/>
      <c r="C368" s="36" t="s">
        <v>4</v>
      </c>
      <c r="D368" s="37">
        <v>0</v>
      </c>
      <c r="E368" s="37">
        <v>0.14362050911826035</v>
      </c>
      <c r="F368" s="37">
        <v>0.21110438166269435</v>
      </c>
      <c r="G368" s="37">
        <v>0.25450274436272319</v>
      </c>
      <c r="H368" s="37">
        <v>0.29368327339750266</v>
      </c>
      <c r="I368" s="37">
        <v>0.34166554672754823</v>
      </c>
      <c r="J368" s="37">
        <v>0.37186346084299532</v>
      </c>
      <c r="K368" s="37">
        <v>0.41887595261426885</v>
      </c>
      <c r="L368" s="37">
        <v>0.46457842265664645</v>
      </c>
      <c r="M368" s="37">
        <v>0.49682355657772298</v>
      </c>
      <c r="N368" s="37">
        <v>0.5357416221905964</v>
      </c>
      <c r="O368" s="37">
        <v>0.5524382100627776</v>
      </c>
      <c r="P368" s="37">
        <v>0.57569548327048592</v>
      </c>
      <c r="Q368" s="37">
        <v>0.58448803406858274</v>
      </c>
      <c r="R368" s="37">
        <v>0.6427770487572666</v>
      </c>
      <c r="S368" s="37">
        <v>0.63949298027695278</v>
      </c>
      <c r="T368" s="37">
        <v>0.68711558923811322</v>
      </c>
      <c r="U368" s="37">
        <v>0.71117943352082447</v>
      </c>
      <c r="V368" s="37">
        <v>0.75788702774797534</v>
      </c>
      <c r="W368" s="37">
        <v>0.82676361823764111</v>
      </c>
      <c r="X368" s="37">
        <v>0.88483779695680542</v>
      </c>
      <c r="Y368" s="37">
        <v>0.96900524506011854</v>
      </c>
      <c r="Z368" s="37">
        <v>1.0822347995811925</v>
      </c>
      <c r="AA368" s="37">
        <v>1.1787845521543556</v>
      </c>
      <c r="AB368" s="37">
        <v>1.2366052153577891</v>
      </c>
      <c r="AC368" s="37">
        <v>1.3782532804022536</v>
      </c>
      <c r="AD368" s="37">
        <v>1.4998884770608896</v>
      </c>
      <c r="AE368" s="37">
        <v>1.6246460459261558</v>
      </c>
      <c r="AF368" s="37">
        <v>1.7428207177998682</v>
      </c>
      <c r="AG368" s="37">
        <v>1.8518251550425744</v>
      </c>
      <c r="AH368" s="37">
        <v>2.080213748644022</v>
      </c>
      <c r="AI368" s="37">
        <v>2.2767049136601791</v>
      </c>
      <c r="AJ368" s="37">
        <v>2.4605098732626312</v>
      </c>
      <c r="AK368" s="37">
        <v>2.6518875253015608</v>
      </c>
      <c r="AL368" s="37">
        <v>2.7536812898292942</v>
      </c>
      <c r="AM368" s="37">
        <v>2.8840757356816322</v>
      </c>
      <c r="AN368" s="37">
        <v>3.1172788115991197</v>
      </c>
      <c r="AO368" s="37">
        <v>3.2576866529629398</v>
      </c>
      <c r="AP368" s="37">
        <v>3.4310441016783457</v>
      </c>
      <c r="AQ368" s="37">
        <v>3.6560549572277101</v>
      </c>
      <c r="AR368" s="37">
        <v>3.8865620665470133</v>
      </c>
      <c r="AS368" s="37">
        <v>4.0256580030336986</v>
      </c>
      <c r="AT368" s="37">
        <v>4.229936024503937</v>
      </c>
      <c r="AU368" s="37">
        <v>4.431556797338831</v>
      </c>
      <c r="AV368" s="37">
        <v>4.6492452520238796</v>
      </c>
      <c r="AW368" s="37">
        <v>4.9174448432913511</v>
      </c>
      <c r="AX368" s="37">
        <v>5.0935686326560985</v>
      </c>
      <c r="AY368" s="37">
        <v>5.3009490638400667</v>
      </c>
      <c r="AZ368" s="37">
        <v>5.5279786228245937</v>
      </c>
      <c r="BA368" s="37">
        <v>5.7799958975426815</v>
      </c>
      <c r="BB368" s="37">
        <v>6.0018489780839195</v>
      </c>
      <c r="BC368" s="37">
        <v>6.1888340421484322</v>
      </c>
      <c r="BD368" s="37">
        <v>6.3570356058275612</v>
      </c>
      <c r="BE368" s="37">
        <v>6.4759832333453771</v>
      </c>
      <c r="BF368" s="37">
        <v>6.6463847184207054</v>
      </c>
      <c r="BG368" s="37">
        <v>6.8466650223802699</v>
      </c>
      <c r="BH368" s="37">
        <v>6.9250881788419614</v>
      </c>
      <c r="BI368" s="37">
        <v>7.1594238641291499</v>
      </c>
      <c r="BJ368" s="37">
        <v>7.3392533084069917</v>
      </c>
      <c r="BK368" s="37">
        <v>7.5465067390867633</v>
      </c>
      <c r="BL368" s="37">
        <v>7.6401424903672055</v>
      </c>
      <c r="BM368" s="37">
        <v>7.7462123682964306</v>
      </c>
      <c r="BN368" s="37">
        <v>7.7820843732794529</v>
      </c>
      <c r="BO368" s="37">
        <v>7.7727356662522844</v>
      </c>
      <c r="BP368" s="37">
        <v>7.8115747765937407</v>
      </c>
      <c r="BQ368" s="37">
        <v>7.801020923214665</v>
      </c>
      <c r="BR368" s="37">
        <v>7.8344734641305367</v>
      </c>
      <c r="BS368" s="37">
        <v>7.9482517760035236</v>
      </c>
      <c r="BT368" s="37">
        <v>8.0535511820339849</v>
      </c>
      <c r="BU368" s="37">
        <v>8.0916091018952816</v>
      </c>
      <c r="BV368" s="37">
        <v>8.1977751673656574</v>
      </c>
      <c r="BW368" s="37">
        <v>8.3370869748468017</v>
      </c>
      <c r="BX368" s="37">
        <v>8.4143937381212091</v>
      </c>
      <c r="BY368" s="37">
        <v>8.5122631024487756</v>
      </c>
      <c r="BZ368" s="37">
        <v>8.6949399498673472</v>
      </c>
      <c r="CA368" s="37">
        <v>8.9139979393001472</v>
      </c>
      <c r="CB368" s="37">
        <v>9.1794301707804173</v>
      </c>
      <c r="CC368" s="37">
        <v>9.4646481215083806</v>
      </c>
      <c r="CD368" s="37">
        <v>9.8072234383083341</v>
      </c>
      <c r="CE368" s="37">
        <v>9.9847865025433844</v>
      </c>
      <c r="CF368" s="37">
        <v>9.9211646627988301</v>
      </c>
      <c r="CG368" s="37">
        <v>10.301495690989473</v>
      </c>
      <c r="CH368" s="37">
        <v>10.433384831356451</v>
      </c>
      <c r="CI368" s="37">
        <v>10.731692263449947</v>
      </c>
      <c r="CJ368" s="37">
        <v>10.957774660107924</v>
      </c>
      <c r="CK368" s="37">
        <v>11.246128718817435</v>
      </c>
      <c r="CL368" s="37">
        <v>11.342382500775992</v>
      </c>
      <c r="CM368" s="37">
        <v>11.425278189807351</v>
      </c>
      <c r="CN368" s="37">
        <v>11.590113721480048</v>
      </c>
      <c r="CO368" s="37">
        <v>12.090725045838209</v>
      </c>
      <c r="CP368" s="37">
        <v>12.397548706511301</v>
      </c>
      <c r="CQ368" s="37">
        <v>12.539579795544556</v>
      </c>
      <c r="CR368" s="37">
        <v>12.92089575695899</v>
      </c>
      <c r="CS368" s="37">
        <v>13.3027310505882</v>
      </c>
      <c r="CT368" s="37">
        <v>13.236694614428044</v>
      </c>
    </row>
    <row r="369" spans="1:98" x14ac:dyDescent="0.4">
      <c r="A369" s="96"/>
      <c r="B369" s="97"/>
      <c r="C369" s="36" t="s">
        <v>6</v>
      </c>
      <c r="D369" s="37">
        <v>1.2717604031850251</v>
      </c>
      <c r="E369" s="37">
        <v>1.5405581216448592</v>
      </c>
      <c r="F369" s="37">
        <v>1.6482281505157568</v>
      </c>
      <c r="G369" s="37">
        <v>1.6183977943246828</v>
      </c>
      <c r="H369" s="37">
        <v>1.6689895291945429</v>
      </c>
      <c r="I369" s="37">
        <v>1.6001067582989563</v>
      </c>
      <c r="J369" s="37">
        <v>1.7288481338590871</v>
      </c>
      <c r="K369" s="37">
        <v>1.8133699368413352</v>
      </c>
      <c r="L369" s="37">
        <v>1.7683901727332039</v>
      </c>
      <c r="M369" s="37">
        <v>1.9116165340110653</v>
      </c>
      <c r="N369" s="37">
        <v>1.9841514646824379</v>
      </c>
      <c r="O369" s="37">
        <v>1.9826907176042401</v>
      </c>
      <c r="P369" s="37">
        <v>1.7700006100648586</v>
      </c>
      <c r="Q369" s="37">
        <v>2.0717817074810929</v>
      </c>
      <c r="R369" s="37">
        <v>1.6186846186222599</v>
      </c>
      <c r="S369" s="37">
        <v>2.2419653489525593</v>
      </c>
      <c r="T369" s="37">
        <v>2.292596380342081</v>
      </c>
      <c r="U369" s="37">
        <v>2.4824983378246803</v>
      </c>
      <c r="V369" s="37">
        <v>2.7842571007607915</v>
      </c>
      <c r="W369" s="37">
        <v>2.9084729438993593</v>
      </c>
      <c r="X369" s="37">
        <v>3.0639747123446512</v>
      </c>
      <c r="Y369" s="37">
        <v>3.3958744861664263</v>
      </c>
      <c r="Z369" s="37">
        <v>3.4717211826534813</v>
      </c>
      <c r="AA369" s="37">
        <v>2.9938749049624902</v>
      </c>
      <c r="AB369" s="37">
        <v>3.8826159858456628</v>
      </c>
      <c r="AC369" s="37">
        <v>4.1833489692834567</v>
      </c>
      <c r="AD369" s="37">
        <v>4.3951683663156444</v>
      </c>
      <c r="AE369" s="37">
        <v>4.560436846303217</v>
      </c>
      <c r="AF369" s="37">
        <v>4.6464246384773356</v>
      </c>
      <c r="AG369" s="37">
        <v>5.9767790459997538</v>
      </c>
      <c r="AH369" s="37">
        <v>6.3341781413896348</v>
      </c>
      <c r="AI369" s="37">
        <v>6.5165652062041381</v>
      </c>
      <c r="AJ369" s="37">
        <v>6.77819394861642</v>
      </c>
      <c r="AK369" s="37">
        <v>6.3275871488216264</v>
      </c>
      <c r="AL369" s="37">
        <v>6.0617828041836024</v>
      </c>
      <c r="AM369" s="37">
        <v>6.6086125486324843</v>
      </c>
      <c r="AN369" s="37">
        <v>6.5167144561041397</v>
      </c>
      <c r="AO369" s="37">
        <v>7.0965505469498291</v>
      </c>
      <c r="AP369" s="37">
        <v>7.8845604563943734</v>
      </c>
      <c r="AQ369" s="37">
        <v>8.5618517576578803</v>
      </c>
      <c r="AR369" s="37">
        <v>8.7615636790661799</v>
      </c>
      <c r="AS369" s="37">
        <v>9.5321872740171898</v>
      </c>
      <c r="AT369" s="37">
        <v>10.134555954833491</v>
      </c>
      <c r="AU369" s="37">
        <v>10.573171609640619</v>
      </c>
      <c r="AV369" s="37">
        <v>11.393092050702982</v>
      </c>
      <c r="AW369" s="37">
        <v>11.577635149397162</v>
      </c>
      <c r="AX369" s="37">
        <v>11.993097499263818</v>
      </c>
      <c r="AY369" s="37">
        <v>12.973395991393037</v>
      </c>
      <c r="AZ369" s="37">
        <v>13.679574205614019</v>
      </c>
      <c r="BA369" s="37">
        <v>13.808126423734835</v>
      </c>
      <c r="BB369" s="37">
        <v>13.862596935764648</v>
      </c>
      <c r="BC369" s="37">
        <v>14.145034288987146</v>
      </c>
      <c r="BD369" s="37">
        <v>13.93461708721455</v>
      </c>
      <c r="BE369" s="37">
        <v>14.3569476196528</v>
      </c>
      <c r="BF369" s="37">
        <v>14.875905501277527</v>
      </c>
      <c r="BG369" s="37">
        <v>14.531241165817081</v>
      </c>
      <c r="BH369" s="37">
        <v>16.174368763778851</v>
      </c>
      <c r="BI369" s="37">
        <v>16.659957187273008</v>
      </c>
      <c r="BJ369" s="37">
        <v>17.367582947505092</v>
      </c>
      <c r="BK369" s="37">
        <v>16.136242097436909</v>
      </c>
      <c r="BL369" s="37">
        <v>15.82142740103988</v>
      </c>
      <c r="BM369" s="37">
        <v>15.583587850286026</v>
      </c>
      <c r="BN369" s="37">
        <v>14.95136668821252</v>
      </c>
      <c r="BO369" s="37">
        <v>14.814962684823715</v>
      </c>
      <c r="BP369" s="37">
        <v>14.02105124990125</v>
      </c>
      <c r="BQ369" s="37">
        <v>13.843814243050234</v>
      </c>
      <c r="BR369" s="37">
        <v>14.532236431507979</v>
      </c>
      <c r="BS369" s="37">
        <v>14.526217921383106</v>
      </c>
      <c r="BT369" s="37">
        <v>14.270561353961897</v>
      </c>
      <c r="BU369" s="37">
        <v>14.780664923383776</v>
      </c>
      <c r="BV369" s="37">
        <v>15.405866406077905</v>
      </c>
      <c r="BW369" s="37">
        <v>15.215145469264229</v>
      </c>
      <c r="BX369" s="37">
        <v>14.458657439216628</v>
      </c>
      <c r="BY369" s="37">
        <v>15.578560177644603</v>
      </c>
      <c r="BZ369" s="37">
        <v>16.493702167888923</v>
      </c>
      <c r="CA369" s="37">
        <v>17.725495394645595</v>
      </c>
      <c r="CB369" s="37">
        <v>18.707531661477926</v>
      </c>
      <c r="CC369" s="37">
        <v>20.005374360262348</v>
      </c>
      <c r="CD369" s="37">
        <v>19.901572994095819</v>
      </c>
      <c r="CE369" s="37">
        <v>18.650760017411709</v>
      </c>
      <c r="CF369" s="37">
        <v>21.536100408660506</v>
      </c>
      <c r="CG369" s="37">
        <v>19.10644363063901</v>
      </c>
      <c r="CH369" s="37">
        <v>21.200611325605148</v>
      </c>
      <c r="CI369" s="37">
        <v>21.566945132557269</v>
      </c>
      <c r="CJ369" s="37">
        <v>21.944092137797362</v>
      </c>
      <c r="CK369" s="37">
        <v>21.491201088149364</v>
      </c>
      <c r="CL369" s="37">
        <v>20.689749112583538</v>
      </c>
      <c r="CM369" s="37">
        <v>21.577718642193922</v>
      </c>
      <c r="CN369" s="37">
        <v>22.861873280651697</v>
      </c>
      <c r="CO369" s="37">
        <v>23.152943962510207</v>
      </c>
      <c r="CP369" s="37">
        <v>23.086836991377254</v>
      </c>
      <c r="CQ369" s="37">
        <v>23.771276936792127</v>
      </c>
      <c r="CR369" s="37">
        <v>24.445530945880616</v>
      </c>
      <c r="CS369" s="37">
        <v>22.288132422056616</v>
      </c>
      <c r="CT369" s="37">
        <v>21.995795325769258</v>
      </c>
    </row>
    <row r="370" spans="1:98" x14ac:dyDescent="0.4">
      <c r="A370" s="96"/>
      <c r="B370" s="94" t="s">
        <v>131</v>
      </c>
      <c r="C370" s="36" t="s">
        <v>3</v>
      </c>
      <c r="D370" s="37">
        <v>4.7211835321967655E-2</v>
      </c>
      <c r="E370" s="37">
        <v>5.391509349079808E-2</v>
      </c>
      <c r="F370" s="37">
        <v>5.6406076708800643E-2</v>
      </c>
      <c r="G370" s="37">
        <v>5.2088894555290234E-2</v>
      </c>
      <c r="H370" s="37">
        <v>5.1278848883816258E-2</v>
      </c>
      <c r="I370" s="37">
        <v>4.6176279624991261E-2</v>
      </c>
      <c r="J370" s="37">
        <v>4.9415774468467011E-2</v>
      </c>
      <c r="K370" s="37">
        <v>4.9888890507951894E-2</v>
      </c>
      <c r="L370" s="37">
        <v>4.6270310310151511E-2</v>
      </c>
      <c r="M370" s="37">
        <v>5.1281779168080736E-2</v>
      </c>
      <c r="N370" s="37">
        <v>5.5036629006176292E-2</v>
      </c>
      <c r="O370" s="37">
        <v>5.2571126759907244E-2</v>
      </c>
      <c r="P370" s="37">
        <v>4.1793050782729588E-2</v>
      </c>
      <c r="Q370" s="37">
        <v>5.2464945252658685E-2</v>
      </c>
      <c r="R370" s="37">
        <v>3.1471636500901491E-2</v>
      </c>
      <c r="S370" s="37">
        <v>6.1427070134663468E-2</v>
      </c>
      <c r="T370" s="37">
        <v>5.987230437760932E-2</v>
      </c>
      <c r="U370" s="37">
        <v>6.5366746736516199E-2</v>
      </c>
      <c r="V370" s="37">
        <v>7.3988770491866598E-2</v>
      </c>
      <c r="W370" s="37">
        <v>7.5137684852957756E-2</v>
      </c>
      <c r="X370" s="37">
        <v>7.45616016044411E-2</v>
      </c>
      <c r="Y370" s="37">
        <v>8.1098325732336288E-2</v>
      </c>
      <c r="Z370" s="37">
        <v>7.7476028123247512E-2</v>
      </c>
      <c r="AA370" s="37">
        <v>5.049546552003821E-2</v>
      </c>
      <c r="AB370" s="37">
        <v>8.528906827121302E-2</v>
      </c>
      <c r="AC370" s="37">
        <v>8.9212652033531986E-2</v>
      </c>
      <c r="AD370" s="37">
        <v>9.0018378777428021E-2</v>
      </c>
      <c r="AE370" s="37">
        <v>8.9963273573804584E-2</v>
      </c>
      <c r="AF370" s="37">
        <v>8.7088444613900057E-2</v>
      </c>
      <c r="AG370" s="37">
        <v>0.13370462598989</v>
      </c>
      <c r="AH370" s="37">
        <v>0.13343339780828065</v>
      </c>
      <c r="AI370" s="37">
        <v>0.12865526347519229</v>
      </c>
      <c r="AJ370" s="37">
        <v>0.12823777444254442</v>
      </c>
      <c r="AK370" s="37">
        <v>0.10145541585291509</v>
      </c>
      <c r="AL370" s="37">
        <v>8.0410876663092476E-2</v>
      </c>
      <c r="AM370" s="37">
        <v>8.6741346431266922E-2</v>
      </c>
      <c r="AN370" s="37">
        <v>7.737733282173001E-2</v>
      </c>
      <c r="AO370" s="37">
        <v>9.5622046972649075E-2</v>
      </c>
      <c r="AP370" s="37">
        <v>0.11528068531099965</v>
      </c>
      <c r="AQ370" s="37">
        <v>0.1306030848193511</v>
      </c>
      <c r="AR370" s="37">
        <v>0.13565523399245752</v>
      </c>
      <c r="AS370" s="37">
        <v>0.15764406562234615</v>
      </c>
      <c r="AT370" s="37">
        <v>0.17209488597429273</v>
      </c>
      <c r="AU370" s="37">
        <v>0.17788865144895258</v>
      </c>
      <c r="AV370" s="37">
        <v>0.19668797765020951</v>
      </c>
      <c r="AW370" s="37">
        <v>0.19724926894859324</v>
      </c>
      <c r="AX370" s="37">
        <v>0.20291642853051153</v>
      </c>
      <c r="AY370" s="37">
        <v>0.23759749302653652</v>
      </c>
      <c r="AZ370" s="37">
        <v>0.25209841888613127</v>
      </c>
      <c r="BA370" s="37">
        <v>0.24193870701884523</v>
      </c>
      <c r="BB370" s="37">
        <v>0.23569234586805687</v>
      </c>
      <c r="BC370" s="37">
        <v>0.24032129472943686</v>
      </c>
      <c r="BD370" s="37">
        <v>0.22654761433452669</v>
      </c>
      <c r="BE370" s="37">
        <v>0.2369287666275591</v>
      </c>
      <c r="BF370" s="37">
        <v>0.24724283133000147</v>
      </c>
      <c r="BG370" s="37">
        <v>0.23375255435188505</v>
      </c>
      <c r="BH370" s="37">
        <v>0.29841339648389659</v>
      </c>
      <c r="BI370" s="37">
        <v>0.30716242381687658</v>
      </c>
      <c r="BJ370" s="37">
        <v>0.32650574480063688</v>
      </c>
      <c r="BK370" s="37">
        <v>0.26104196008807817</v>
      </c>
      <c r="BL370" s="37">
        <v>0.24565063232851841</v>
      </c>
      <c r="BM370" s="37">
        <v>0.23842899104848819</v>
      </c>
      <c r="BN370" s="37">
        <v>0.21460670408712948</v>
      </c>
      <c r="BO370" s="37">
        <v>0.20564643683989689</v>
      </c>
      <c r="BP370" s="37">
        <v>0.1716359613024151</v>
      </c>
      <c r="BQ370" s="37">
        <v>0.16332743557761081</v>
      </c>
      <c r="BR370" s="37">
        <v>0.18878219748187666</v>
      </c>
      <c r="BS370" s="37">
        <v>0.17806785255476051</v>
      </c>
      <c r="BT370" s="37">
        <v>0.167336420824125</v>
      </c>
      <c r="BU370" s="37">
        <v>0.18473654535317627</v>
      </c>
      <c r="BV370" s="37">
        <v>0.2058113367714243</v>
      </c>
      <c r="BW370" s="37">
        <v>0.191814297381768</v>
      </c>
      <c r="BX370" s="37">
        <v>0.1448389907546222</v>
      </c>
      <c r="BY370" s="37">
        <v>0.19140933221691708</v>
      </c>
      <c r="BZ370" s="37">
        <v>0.21703593155221709</v>
      </c>
      <c r="CA370" s="37">
        <v>0.25662553682161127</v>
      </c>
      <c r="CB370" s="37">
        <v>0.28076513333138731</v>
      </c>
      <c r="CC370" s="37">
        <v>0.31689277815968553</v>
      </c>
      <c r="CD370" s="37">
        <v>0.30367819871680751</v>
      </c>
      <c r="CE370" s="37">
        <v>0.26325418653537802</v>
      </c>
      <c r="CF370" s="37">
        <v>0.37214242469843928</v>
      </c>
      <c r="CG370" s="37">
        <v>0.23354670543185307</v>
      </c>
      <c r="CH370" s="37">
        <v>0.32766247279881039</v>
      </c>
      <c r="CI370" s="37">
        <v>0.32483369510632693</v>
      </c>
      <c r="CJ370" s="37">
        <v>0.32141579118517133</v>
      </c>
      <c r="CK370" s="37">
        <v>0.30618721922107417</v>
      </c>
      <c r="CL370" s="37">
        <v>0.26429780660089902</v>
      </c>
      <c r="CM370" s="37">
        <v>0.30421080992791116</v>
      </c>
      <c r="CN370" s="37">
        <v>0.30325103933005199</v>
      </c>
      <c r="CO370" s="37">
        <v>0.30431519978472604</v>
      </c>
      <c r="CP370" s="37">
        <v>0.29885168662025008</v>
      </c>
      <c r="CQ370" s="37">
        <v>0.30009174194576244</v>
      </c>
      <c r="CR370" s="37">
        <v>0.30524568421282033</v>
      </c>
      <c r="CS370" s="37">
        <v>0.23001615326113606</v>
      </c>
      <c r="CT370" s="37">
        <v>0.21159676175243655</v>
      </c>
    </row>
    <row r="371" spans="1:98" x14ac:dyDescent="0.4">
      <c r="A371" s="96"/>
      <c r="B371" s="94"/>
      <c r="C371" s="36" t="s">
        <v>4</v>
      </c>
      <c r="D371" s="37">
        <v>0</v>
      </c>
      <c r="E371" s="37">
        <v>0</v>
      </c>
      <c r="F371" s="37">
        <v>0</v>
      </c>
      <c r="G371" s="37">
        <v>0</v>
      </c>
      <c r="H371" s="37">
        <v>0</v>
      </c>
      <c r="I371" s="37">
        <v>0</v>
      </c>
      <c r="J371" s="37">
        <v>0</v>
      </c>
      <c r="K371" s="37">
        <v>0</v>
      </c>
      <c r="L371" s="37">
        <v>0</v>
      </c>
      <c r="M371" s="37">
        <v>0</v>
      </c>
      <c r="N371" s="37">
        <v>0</v>
      </c>
      <c r="O371" s="37">
        <v>0</v>
      </c>
      <c r="P371" s="37">
        <v>0</v>
      </c>
      <c r="Q371" s="37">
        <v>0</v>
      </c>
      <c r="R371" s="37">
        <v>0</v>
      </c>
      <c r="S371" s="37">
        <v>0</v>
      </c>
      <c r="T371" s="37">
        <v>0</v>
      </c>
      <c r="U371" s="37">
        <v>0</v>
      </c>
      <c r="V371" s="37">
        <v>0</v>
      </c>
      <c r="W371" s="37">
        <v>0</v>
      </c>
      <c r="X371" s="37">
        <v>0</v>
      </c>
      <c r="Y371" s="37">
        <v>0</v>
      </c>
      <c r="Z371" s="37">
        <v>0</v>
      </c>
      <c r="AA371" s="37">
        <v>0</v>
      </c>
      <c r="AB371" s="37">
        <v>0</v>
      </c>
      <c r="AC371" s="37">
        <v>0</v>
      </c>
      <c r="AD371" s="37">
        <v>0</v>
      </c>
      <c r="AE371" s="37">
        <v>0</v>
      </c>
      <c r="AF371" s="37">
        <v>0</v>
      </c>
      <c r="AG371" s="37">
        <v>0</v>
      </c>
      <c r="AH371" s="37">
        <v>0</v>
      </c>
      <c r="AI371" s="37">
        <v>0</v>
      </c>
      <c r="AJ371" s="37">
        <v>0</v>
      </c>
      <c r="AK371" s="37">
        <v>0</v>
      </c>
      <c r="AL371" s="37">
        <v>0</v>
      </c>
      <c r="AM371" s="37">
        <v>0</v>
      </c>
      <c r="AN371" s="37">
        <v>0</v>
      </c>
      <c r="AO371" s="37">
        <v>0</v>
      </c>
      <c r="AP371" s="37">
        <v>0</v>
      </c>
      <c r="AQ371" s="37">
        <v>0</v>
      </c>
      <c r="AR371" s="37">
        <v>0</v>
      </c>
      <c r="AS371" s="37">
        <v>0</v>
      </c>
      <c r="AT371" s="37">
        <v>0</v>
      </c>
      <c r="AU371" s="37">
        <v>0</v>
      </c>
      <c r="AV371" s="37">
        <v>0</v>
      </c>
      <c r="AW371" s="37">
        <v>0</v>
      </c>
      <c r="AX371" s="37">
        <v>0</v>
      </c>
      <c r="AY371" s="37">
        <v>0</v>
      </c>
      <c r="AZ371" s="37">
        <v>0</v>
      </c>
      <c r="BA371" s="37">
        <v>0</v>
      </c>
      <c r="BB371" s="37">
        <v>0</v>
      </c>
      <c r="BC371" s="37">
        <v>0</v>
      </c>
      <c r="BD371" s="37">
        <v>0</v>
      </c>
      <c r="BE371" s="37">
        <v>0</v>
      </c>
      <c r="BF371" s="37">
        <v>0</v>
      </c>
      <c r="BG371" s="37">
        <v>0</v>
      </c>
      <c r="BH371" s="37">
        <v>0</v>
      </c>
      <c r="BI371" s="37">
        <v>0</v>
      </c>
      <c r="BJ371" s="37">
        <v>0</v>
      </c>
      <c r="BK371" s="37">
        <v>0</v>
      </c>
      <c r="BL371" s="37">
        <v>0</v>
      </c>
      <c r="BM371" s="37">
        <v>0</v>
      </c>
      <c r="BN371" s="37">
        <v>0</v>
      </c>
      <c r="BO371" s="37">
        <v>0</v>
      </c>
      <c r="BP371" s="37">
        <v>0</v>
      </c>
      <c r="BQ371" s="37">
        <v>0</v>
      </c>
      <c r="BR371" s="37">
        <v>0</v>
      </c>
      <c r="BS371" s="37">
        <v>0</v>
      </c>
      <c r="BT371" s="37">
        <v>0</v>
      </c>
      <c r="BU371" s="37">
        <v>0</v>
      </c>
      <c r="BV371" s="37">
        <v>0</v>
      </c>
      <c r="BW371" s="37">
        <v>0</v>
      </c>
      <c r="BX371" s="37">
        <v>0</v>
      </c>
      <c r="BY371" s="37">
        <v>0</v>
      </c>
      <c r="BZ371" s="37">
        <v>0</v>
      </c>
      <c r="CA371" s="37">
        <v>0</v>
      </c>
      <c r="CB371" s="37">
        <v>0</v>
      </c>
      <c r="CC371" s="37">
        <v>0</v>
      </c>
      <c r="CD371" s="37">
        <v>0</v>
      </c>
      <c r="CE371" s="37">
        <v>0</v>
      </c>
      <c r="CF371" s="37">
        <v>0</v>
      </c>
      <c r="CG371" s="37">
        <v>0</v>
      </c>
      <c r="CH371" s="37">
        <v>0</v>
      </c>
      <c r="CI371" s="37">
        <v>0</v>
      </c>
      <c r="CJ371" s="37">
        <v>0</v>
      </c>
      <c r="CK371" s="37">
        <v>0</v>
      </c>
      <c r="CL371" s="37">
        <v>0</v>
      </c>
      <c r="CM371" s="37">
        <v>0</v>
      </c>
      <c r="CN371" s="37">
        <v>0</v>
      </c>
      <c r="CO371" s="37">
        <v>0</v>
      </c>
      <c r="CP371" s="37">
        <v>0</v>
      </c>
      <c r="CQ371" s="37">
        <v>0</v>
      </c>
      <c r="CR371" s="37">
        <v>0</v>
      </c>
      <c r="CS371" s="37">
        <v>0</v>
      </c>
      <c r="CT371" s="37">
        <v>0</v>
      </c>
    </row>
    <row r="372" spans="1:98" x14ac:dyDescent="0.4">
      <c r="A372" s="96"/>
      <c r="B372" s="94"/>
      <c r="C372" s="36" t="s">
        <v>6</v>
      </c>
      <c r="D372" s="37">
        <v>4.7211835321967655E-2</v>
      </c>
      <c r="E372" s="37">
        <v>5.391509349079808E-2</v>
      </c>
      <c r="F372" s="37">
        <v>5.6406076708800643E-2</v>
      </c>
      <c r="G372" s="37">
        <v>5.2088894555290234E-2</v>
      </c>
      <c r="H372" s="37">
        <v>5.1278848883816258E-2</v>
      </c>
      <c r="I372" s="37">
        <v>4.6176279624991261E-2</v>
      </c>
      <c r="J372" s="37">
        <v>4.9415774468467011E-2</v>
      </c>
      <c r="K372" s="37">
        <v>4.9888890507951894E-2</v>
      </c>
      <c r="L372" s="37">
        <v>4.6270310310151511E-2</v>
      </c>
      <c r="M372" s="37">
        <v>5.1281779168080736E-2</v>
      </c>
      <c r="N372" s="37">
        <v>5.5036629006176292E-2</v>
      </c>
      <c r="O372" s="37">
        <v>5.2571126759907244E-2</v>
      </c>
      <c r="P372" s="37">
        <v>4.1793050782729588E-2</v>
      </c>
      <c r="Q372" s="37">
        <v>5.2464945252658685E-2</v>
      </c>
      <c r="R372" s="37">
        <v>3.1471636500901491E-2</v>
      </c>
      <c r="S372" s="37">
        <v>6.1427070134663468E-2</v>
      </c>
      <c r="T372" s="37">
        <v>5.987230437760932E-2</v>
      </c>
      <c r="U372" s="37">
        <v>6.5366746736516199E-2</v>
      </c>
      <c r="V372" s="37">
        <v>7.3988770491866598E-2</v>
      </c>
      <c r="W372" s="37">
        <v>7.5137684852957756E-2</v>
      </c>
      <c r="X372" s="37">
        <v>7.45616016044411E-2</v>
      </c>
      <c r="Y372" s="37">
        <v>8.1098325732336288E-2</v>
      </c>
      <c r="Z372" s="37">
        <v>7.7476028123247512E-2</v>
      </c>
      <c r="AA372" s="37">
        <v>5.049546552003821E-2</v>
      </c>
      <c r="AB372" s="37">
        <v>8.528906827121302E-2</v>
      </c>
      <c r="AC372" s="37">
        <v>8.9212652033531986E-2</v>
      </c>
      <c r="AD372" s="37">
        <v>9.0018378777428021E-2</v>
      </c>
      <c r="AE372" s="37">
        <v>8.9963273573804584E-2</v>
      </c>
      <c r="AF372" s="37">
        <v>8.7088444613900057E-2</v>
      </c>
      <c r="AG372" s="37">
        <v>0.13370462598989</v>
      </c>
      <c r="AH372" s="37">
        <v>0.13343339780828065</v>
      </c>
      <c r="AI372" s="37">
        <v>0.12865526347519229</v>
      </c>
      <c r="AJ372" s="37">
        <v>0.12823777444254442</v>
      </c>
      <c r="AK372" s="37">
        <v>0.10145541585291509</v>
      </c>
      <c r="AL372" s="37">
        <v>8.0410876663092476E-2</v>
      </c>
      <c r="AM372" s="37">
        <v>8.6741346431266922E-2</v>
      </c>
      <c r="AN372" s="37">
        <v>7.737733282173001E-2</v>
      </c>
      <c r="AO372" s="37">
        <v>9.5622046972649075E-2</v>
      </c>
      <c r="AP372" s="37">
        <v>0.11528068531099965</v>
      </c>
      <c r="AQ372" s="37">
        <v>0.1306030848193511</v>
      </c>
      <c r="AR372" s="37">
        <v>0.13565523399245752</v>
      </c>
      <c r="AS372" s="37">
        <v>0.15764406562234615</v>
      </c>
      <c r="AT372" s="37">
        <v>0.17209488597429273</v>
      </c>
      <c r="AU372" s="37">
        <v>0.17788865144895258</v>
      </c>
      <c r="AV372" s="37">
        <v>0.19668797765020951</v>
      </c>
      <c r="AW372" s="37">
        <v>0.19724926894859324</v>
      </c>
      <c r="AX372" s="37">
        <v>0.20291642853051153</v>
      </c>
      <c r="AY372" s="37">
        <v>0.23759749302653652</v>
      </c>
      <c r="AZ372" s="37">
        <v>0.25209841888613127</v>
      </c>
      <c r="BA372" s="37">
        <v>0.24193870701884523</v>
      </c>
      <c r="BB372" s="37">
        <v>0.23569234586805687</v>
      </c>
      <c r="BC372" s="37">
        <v>0.24032129472943686</v>
      </c>
      <c r="BD372" s="37">
        <v>0.22654761433452669</v>
      </c>
      <c r="BE372" s="37">
        <v>0.2369287666275591</v>
      </c>
      <c r="BF372" s="37">
        <v>0.24724283133000147</v>
      </c>
      <c r="BG372" s="37">
        <v>0.23375255435188505</v>
      </c>
      <c r="BH372" s="37">
        <v>0.29841339648389659</v>
      </c>
      <c r="BI372" s="37">
        <v>0.30716242381687658</v>
      </c>
      <c r="BJ372" s="37">
        <v>0.32650574480063688</v>
      </c>
      <c r="BK372" s="37">
        <v>0.26104196008807817</v>
      </c>
      <c r="BL372" s="37">
        <v>0.24565063232851841</v>
      </c>
      <c r="BM372" s="37">
        <v>0.23842899104848819</v>
      </c>
      <c r="BN372" s="37">
        <v>0.21460670408712948</v>
      </c>
      <c r="BO372" s="37">
        <v>0.20564643683989689</v>
      </c>
      <c r="BP372" s="37">
        <v>0.1716359613024151</v>
      </c>
      <c r="BQ372" s="37">
        <v>0.16332743557761081</v>
      </c>
      <c r="BR372" s="37">
        <v>0.18878219748187666</v>
      </c>
      <c r="BS372" s="37">
        <v>0.17806785255476051</v>
      </c>
      <c r="BT372" s="37">
        <v>0.167336420824125</v>
      </c>
      <c r="BU372" s="37">
        <v>0.18473654535317627</v>
      </c>
      <c r="BV372" s="37">
        <v>0.2058113367714243</v>
      </c>
      <c r="BW372" s="37">
        <v>0.191814297381768</v>
      </c>
      <c r="BX372" s="37">
        <v>0.1448389907546222</v>
      </c>
      <c r="BY372" s="37">
        <v>0.19140933221691708</v>
      </c>
      <c r="BZ372" s="37">
        <v>0.21703593155221709</v>
      </c>
      <c r="CA372" s="37">
        <v>0.25662553682161127</v>
      </c>
      <c r="CB372" s="37">
        <v>0.28076513333138731</v>
      </c>
      <c r="CC372" s="37">
        <v>0.31689277815968553</v>
      </c>
      <c r="CD372" s="37">
        <v>0.30367819871680751</v>
      </c>
      <c r="CE372" s="37">
        <v>0.26325418653537802</v>
      </c>
      <c r="CF372" s="37">
        <v>0.37214242469843928</v>
      </c>
      <c r="CG372" s="37">
        <v>0.23354670543185307</v>
      </c>
      <c r="CH372" s="37">
        <v>0.32766247279881039</v>
      </c>
      <c r="CI372" s="37">
        <v>0.32483369510632693</v>
      </c>
      <c r="CJ372" s="37">
        <v>0.32141579118517133</v>
      </c>
      <c r="CK372" s="37">
        <v>0.30618721922107417</v>
      </c>
      <c r="CL372" s="37">
        <v>0.26429780660089902</v>
      </c>
      <c r="CM372" s="37">
        <v>0.30421080992791116</v>
      </c>
      <c r="CN372" s="37">
        <v>0.30325103933005199</v>
      </c>
      <c r="CO372" s="37">
        <v>0.30431519978472604</v>
      </c>
      <c r="CP372" s="37">
        <v>0.29885168662025008</v>
      </c>
      <c r="CQ372" s="37">
        <v>0.30009174194576244</v>
      </c>
      <c r="CR372" s="37">
        <v>0.30524568421282033</v>
      </c>
      <c r="CS372" s="37">
        <v>0.23001615326113606</v>
      </c>
      <c r="CT372" s="37">
        <v>0.21159676175243655</v>
      </c>
    </row>
    <row r="373" spans="1:98" x14ac:dyDescent="0.4">
      <c r="A373" s="96"/>
      <c r="B373" s="94" t="s">
        <v>132</v>
      </c>
      <c r="C373" s="36" t="s">
        <v>3</v>
      </c>
      <c r="D373" s="37">
        <v>0.27963574787136269</v>
      </c>
      <c r="E373" s="37">
        <v>0.31841887513073985</v>
      </c>
      <c r="F373" s="37">
        <v>0.33372388288425708</v>
      </c>
      <c r="G373" s="37">
        <v>0.30767255095614632</v>
      </c>
      <c r="H373" s="37">
        <v>0.30321438468493594</v>
      </c>
      <c r="I373" s="37">
        <v>0.27287367364061754</v>
      </c>
      <c r="J373" s="37">
        <v>0.29199529372558058</v>
      </c>
      <c r="K373" s="37">
        <v>0.29571828886260637</v>
      </c>
      <c r="L373" s="37">
        <v>0.2737451536681102</v>
      </c>
      <c r="M373" s="37">
        <v>0.30335921582068887</v>
      </c>
      <c r="N373" s="37">
        <v>0.32598368215817797</v>
      </c>
      <c r="O373" s="37">
        <v>0.31232953285421966</v>
      </c>
      <c r="P373" s="37">
        <v>0.24653325423194997</v>
      </c>
      <c r="Q373" s="37">
        <v>0.30945905938191692</v>
      </c>
      <c r="R373" s="37">
        <v>0.18548174844462245</v>
      </c>
      <c r="S373" s="37">
        <v>0.36264825623498087</v>
      </c>
      <c r="T373" s="37">
        <v>0.35499566847971487</v>
      </c>
      <c r="U373" s="37">
        <v>0.38584646187850502</v>
      </c>
      <c r="V373" s="37">
        <v>0.43829593317476567</v>
      </c>
      <c r="W373" s="37">
        <v>0.44403725800627392</v>
      </c>
      <c r="X373" s="37">
        <v>0.44044969584955657</v>
      </c>
      <c r="Y373" s="37">
        <v>0.48073526401800365</v>
      </c>
      <c r="Z373" s="37">
        <v>0.45815422167766717</v>
      </c>
      <c r="AA373" s="37">
        <v>0.2987655284474463</v>
      </c>
      <c r="AB373" s="37">
        <v>0.50436086984852768</v>
      </c>
      <c r="AC373" s="37">
        <v>0.52721937538781616</v>
      </c>
      <c r="AD373" s="37">
        <v>0.53228135244100083</v>
      </c>
      <c r="AE373" s="37">
        <v>0.53134063504116003</v>
      </c>
      <c r="AF373" s="37">
        <v>0.51669554016383346</v>
      </c>
      <c r="AG373" s="37">
        <v>0.79086889414020911</v>
      </c>
      <c r="AH373" s="37">
        <v>0.79051302971168325</v>
      </c>
      <c r="AI373" s="37">
        <v>0.76108352974980753</v>
      </c>
      <c r="AJ373" s="37">
        <v>0.75873138221427538</v>
      </c>
      <c r="AK373" s="37">
        <v>0.60233291506532394</v>
      </c>
      <c r="AL373" s="37">
        <v>0.47558119879489846</v>
      </c>
      <c r="AM373" s="37">
        <v>0.51236535938917938</v>
      </c>
      <c r="AN373" s="37">
        <v>0.45668141039880866</v>
      </c>
      <c r="AO373" s="37">
        <v>0.56604754787213751</v>
      </c>
      <c r="AP373" s="37">
        <v>0.68432215040488065</v>
      </c>
      <c r="AQ373" s="37">
        <v>0.77312895791750069</v>
      </c>
      <c r="AR373" s="37">
        <v>0.80176976868362182</v>
      </c>
      <c r="AS373" s="37">
        <v>0.9326112294318526</v>
      </c>
      <c r="AT373" s="37">
        <v>1.01898639384852</v>
      </c>
      <c r="AU373" s="37">
        <v>1.0530924526077865</v>
      </c>
      <c r="AV373" s="37">
        <v>1.1663389124044685</v>
      </c>
      <c r="AW373" s="37">
        <v>1.166117043678998</v>
      </c>
      <c r="AX373" s="37">
        <v>1.2030001229099474</v>
      </c>
      <c r="AY373" s="37">
        <v>1.4067368798326152</v>
      </c>
      <c r="AZ373" s="37">
        <v>1.4909039478974719</v>
      </c>
      <c r="BA373" s="37">
        <v>1.4332451810610227</v>
      </c>
      <c r="BB373" s="37">
        <v>1.3901953345309472</v>
      </c>
      <c r="BC373" s="37">
        <v>1.4266451038007422</v>
      </c>
      <c r="BD373" s="37">
        <v>1.3392161516779288</v>
      </c>
      <c r="BE373" s="37">
        <v>1.4012105857387058</v>
      </c>
      <c r="BF373" s="37">
        <v>1.4620179372582227</v>
      </c>
      <c r="BG373" s="37">
        <v>1.3792389696102041</v>
      </c>
      <c r="BH373" s="37">
        <v>1.7634242568594665</v>
      </c>
      <c r="BI373" s="37">
        <v>1.8198459595993266</v>
      </c>
      <c r="BJ373" s="37">
        <v>1.9366509380529</v>
      </c>
      <c r="BK373" s="37">
        <v>1.5471814014825813</v>
      </c>
      <c r="BL373" s="37">
        <v>1.4532290958339158</v>
      </c>
      <c r="BM373" s="37">
        <v>1.412020251803886</v>
      </c>
      <c r="BN373" s="37">
        <v>1.2690836132274188</v>
      </c>
      <c r="BO373" s="37">
        <v>1.2170074897000556</v>
      </c>
      <c r="BP373" s="37">
        <v>1.0189788099241044</v>
      </c>
      <c r="BQ373" s="37">
        <v>0.96758152895295646</v>
      </c>
      <c r="BR373" s="37">
        <v>1.1145255757487151</v>
      </c>
      <c r="BS373" s="37">
        <v>1.0553350628587588</v>
      </c>
      <c r="BT373" s="37">
        <v>0.99016793846020323</v>
      </c>
      <c r="BU373" s="37">
        <v>1.0917762376556162</v>
      </c>
      <c r="BV373" s="37">
        <v>1.2177137693204427</v>
      </c>
      <c r="BW373" s="37">
        <v>1.1361621724458675</v>
      </c>
      <c r="BX373" s="37">
        <v>0.85559597304764079</v>
      </c>
      <c r="BY373" s="37">
        <v>1.1322426814271078</v>
      </c>
      <c r="BZ373" s="37">
        <v>1.28416824356271</v>
      </c>
      <c r="CA373" s="37">
        <v>1.5156887139286617</v>
      </c>
      <c r="CB373" s="37">
        <v>1.6609709215113206</v>
      </c>
      <c r="CC373" s="37">
        <v>1.8765314427055575</v>
      </c>
      <c r="CD373" s="37">
        <v>1.8049657161200885</v>
      </c>
      <c r="CE373" s="37">
        <v>1.5613227310453486</v>
      </c>
      <c r="CF373" s="37">
        <v>2.2037665418879024</v>
      </c>
      <c r="CG373" s="37">
        <v>1.3820084822667831</v>
      </c>
      <c r="CH373" s="37">
        <v>1.9412318094462895</v>
      </c>
      <c r="CI373" s="37">
        <v>1.9201676647302661</v>
      </c>
      <c r="CJ373" s="37">
        <v>1.9008498457929575</v>
      </c>
      <c r="CK373" s="37">
        <v>1.8188544432604266</v>
      </c>
      <c r="CL373" s="37">
        <v>1.5643710590047279</v>
      </c>
      <c r="CM373" s="37">
        <v>1.7961352715217414</v>
      </c>
      <c r="CN373" s="37">
        <v>1.7946916817094891</v>
      </c>
      <c r="CO373" s="37">
        <v>1.8042949019392136</v>
      </c>
      <c r="CP373" s="37">
        <v>1.7721516955760535</v>
      </c>
      <c r="CQ373" s="37">
        <v>1.7719725656822389</v>
      </c>
      <c r="CR373" s="37">
        <v>1.8039097598530252</v>
      </c>
      <c r="CS373" s="37">
        <v>1.3570033353820641</v>
      </c>
      <c r="CT373" s="37">
        <v>1.2530136536670067</v>
      </c>
    </row>
    <row r="374" spans="1:98" x14ac:dyDescent="0.4">
      <c r="A374" s="96"/>
      <c r="B374" s="94"/>
      <c r="C374" s="36" t="s">
        <v>4</v>
      </c>
      <c r="D374" s="37">
        <v>0</v>
      </c>
      <c r="E374" s="37">
        <v>0</v>
      </c>
      <c r="F374" s="37">
        <v>0</v>
      </c>
      <c r="G374" s="37">
        <v>0</v>
      </c>
      <c r="H374" s="37">
        <v>0</v>
      </c>
      <c r="I374" s="37">
        <v>0</v>
      </c>
      <c r="J374" s="37">
        <v>0</v>
      </c>
      <c r="K374" s="37">
        <v>0</v>
      </c>
      <c r="L374" s="37">
        <v>0</v>
      </c>
      <c r="M374" s="37">
        <v>0</v>
      </c>
      <c r="N374" s="37">
        <v>0</v>
      </c>
      <c r="O374" s="37">
        <v>0</v>
      </c>
      <c r="P374" s="37">
        <v>0</v>
      </c>
      <c r="Q374" s="37">
        <v>0</v>
      </c>
      <c r="R374" s="37">
        <v>0</v>
      </c>
      <c r="S374" s="37">
        <v>0</v>
      </c>
      <c r="T374" s="37">
        <v>0</v>
      </c>
      <c r="U374" s="37">
        <v>0</v>
      </c>
      <c r="V374" s="37">
        <v>0</v>
      </c>
      <c r="W374" s="37">
        <v>0</v>
      </c>
      <c r="X374" s="37">
        <v>0</v>
      </c>
      <c r="Y374" s="37">
        <v>0</v>
      </c>
      <c r="Z374" s="37">
        <v>0</v>
      </c>
      <c r="AA374" s="37">
        <v>0</v>
      </c>
      <c r="AB374" s="37">
        <v>0</v>
      </c>
      <c r="AC374" s="37">
        <v>0</v>
      </c>
      <c r="AD374" s="37">
        <v>0</v>
      </c>
      <c r="AE374" s="37">
        <v>0</v>
      </c>
      <c r="AF374" s="37">
        <v>0</v>
      </c>
      <c r="AG374" s="37">
        <v>0</v>
      </c>
      <c r="AH374" s="37">
        <v>0</v>
      </c>
      <c r="AI374" s="37">
        <v>0</v>
      </c>
      <c r="AJ374" s="37">
        <v>0</v>
      </c>
      <c r="AK374" s="37">
        <v>0</v>
      </c>
      <c r="AL374" s="37">
        <v>0</v>
      </c>
      <c r="AM374" s="37">
        <v>0</v>
      </c>
      <c r="AN374" s="37">
        <v>0</v>
      </c>
      <c r="AO374" s="37">
        <v>0</v>
      </c>
      <c r="AP374" s="37">
        <v>0</v>
      </c>
      <c r="AQ374" s="37">
        <v>0</v>
      </c>
      <c r="AR374" s="37">
        <v>0</v>
      </c>
      <c r="AS374" s="37">
        <v>0</v>
      </c>
      <c r="AT374" s="37">
        <v>0</v>
      </c>
      <c r="AU374" s="37">
        <v>0</v>
      </c>
      <c r="AV374" s="37">
        <v>0</v>
      </c>
      <c r="AW374" s="37">
        <v>0</v>
      </c>
      <c r="AX374" s="37">
        <v>0</v>
      </c>
      <c r="AY374" s="37">
        <v>0</v>
      </c>
      <c r="AZ374" s="37">
        <v>0</v>
      </c>
      <c r="BA374" s="37">
        <v>0</v>
      </c>
      <c r="BB374" s="37">
        <v>0</v>
      </c>
      <c r="BC374" s="37">
        <v>0</v>
      </c>
      <c r="BD374" s="37">
        <v>0</v>
      </c>
      <c r="BE374" s="37">
        <v>0</v>
      </c>
      <c r="BF374" s="37">
        <v>0</v>
      </c>
      <c r="BG374" s="37">
        <v>0</v>
      </c>
      <c r="BH374" s="37">
        <v>0</v>
      </c>
      <c r="BI374" s="37">
        <v>0</v>
      </c>
      <c r="BJ374" s="37">
        <v>0</v>
      </c>
      <c r="BK374" s="37">
        <v>0</v>
      </c>
      <c r="BL374" s="37">
        <v>0</v>
      </c>
      <c r="BM374" s="37">
        <v>0</v>
      </c>
      <c r="BN374" s="37">
        <v>0</v>
      </c>
      <c r="BO374" s="37">
        <v>0</v>
      </c>
      <c r="BP374" s="37">
        <v>0</v>
      </c>
      <c r="BQ374" s="37">
        <v>0</v>
      </c>
      <c r="BR374" s="37">
        <v>0</v>
      </c>
      <c r="BS374" s="37">
        <v>0</v>
      </c>
      <c r="BT374" s="37">
        <v>0</v>
      </c>
      <c r="BU374" s="37">
        <v>0</v>
      </c>
      <c r="BV374" s="37">
        <v>0</v>
      </c>
      <c r="BW374" s="37">
        <v>0</v>
      </c>
      <c r="BX374" s="37">
        <v>0</v>
      </c>
      <c r="BY374" s="37">
        <v>0</v>
      </c>
      <c r="BZ374" s="37">
        <v>0</v>
      </c>
      <c r="CA374" s="37">
        <v>0</v>
      </c>
      <c r="CB374" s="37">
        <v>0</v>
      </c>
      <c r="CC374" s="37">
        <v>0</v>
      </c>
      <c r="CD374" s="37">
        <v>0</v>
      </c>
      <c r="CE374" s="37">
        <v>0</v>
      </c>
      <c r="CF374" s="37">
        <v>0</v>
      </c>
      <c r="CG374" s="37">
        <v>0</v>
      </c>
      <c r="CH374" s="37">
        <v>0</v>
      </c>
      <c r="CI374" s="37">
        <v>0</v>
      </c>
      <c r="CJ374" s="37">
        <v>0</v>
      </c>
      <c r="CK374" s="37">
        <v>0</v>
      </c>
      <c r="CL374" s="37">
        <v>0</v>
      </c>
      <c r="CM374" s="37">
        <v>0</v>
      </c>
      <c r="CN374" s="37">
        <v>0</v>
      </c>
      <c r="CO374" s="37">
        <v>0</v>
      </c>
      <c r="CP374" s="37">
        <v>0</v>
      </c>
      <c r="CQ374" s="37">
        <v>0</v>
      </c>
      <c r="CR374" s="37">
        <v>0</v>
      </c>
      <c r="CS374" s="37">
        <v>0</v>
      </c>
      <c r="CT374" s="37">
        <v>0</v>
      </c>
    </row>
    <row r="375" spans="1:98" x14ac:dyDescent="0.4">
      <c r="A375" s="96"/>
      <c r="B375" s="94"/>
      <c r="C375" s="36" t="s">
        <v>6</v>
      </c>
      <c r="D375" s="37">
        <v>0.27963574787136269</v>
      </c>
      <c r="E375" s="37">
        <v>0.31841887513073985</v>
      </c>
      <c r="F375" s="37">
        <v>0.33372388288425708</v>
      </c>
      <c r="G375" s="37">
        <v>0.30767255095614632</v>
      </c>
      <c r="H375" s="37">
        <v>0.30321438468493594</v>
      </c>
      <c r="I375" s="37">
        <v>0.27287367364061754</v>
      </c>
      <c r="J375" s="37">
        <v>0.29199529372558058</v>
      </c>
      <c r="K375" s="37">
        <v>0.29571828886260637</v>
      </c>
      <c r="L375" s="37">
        <v>0.2737451536681102</v>
      </c>
      <c r="M375" s="37">
        <v>0.30335921582068887</v>
      </c>
      <c r="N375" s="37">
        <v>0.32598368215817797</v>
      </c>
      <c r="O375" s="37">
        <v>0.31232953285421966</v>
      </c>
      <c r="P375" s="37">
        <v>0.24653325423194997</v>
      </c>
      <c r="Q375" s="37">
        <v>0.30945905938191692</v>
      </c>
      <c r="R375" s="37">
        <v>0.18548174844462245</v>
      </c>
      <c r="S375" s="37">
        <v>0.36264825623498087</v>
      </c>
      <c r="T375" s="37">
        <v>0.35499566847971487</v>
      </c>
      <c r="U375" s="37">
        <v>0.38584646187850502</v>
      </c>
      <c r="V375" s="37">
        <v>0.43829593317476567</v>
      </c>
      <c r="W375" s="37">
        <v>0.44403725800627392</v>
      </c>
      <c r="X375" s="37">
        <v>0.44044969584955657</v>
      </c>
      <c r="Y375" s="37">
        <v>0.48073526401800365</v>
      </c>
      <c r="Z375" s="37">
        <v>0.45815422167766717</v>
      </c>
      <c r="AA375" s="37">
        <v>0.2987655284474463</v>
      </c>
      <c r="AB375" s="37">
        <v>0.50436086984852768</v>
      </c>
      <c r="AC375" s="37">
        <v>0.52721937538781616</v>
      </c>
      <c r="AD375" s="37">
        <v>0.53228135244100083</v>
      </c>
      <c r="AE375" s="37">
        <v>0.53134063504116003</v>
      </c>
      <c r="AF375" s="37">
        <v>0.51669554016383346</v>
      </c>
      <c r="AG375" s="37">
        <v>0.79086889414020911</v>
      </c>
      <c r="AH375" s="37">
        <v>0.79051302971168325</v>
      </c>
      <c r="AI375" s="37">
        <v>0.76108352974980753</v>
      </c>
      <c r="AJ375" s="37">
        <v>0.75873138221427538</v>
      </c>
      <c r="AK375" s="37">
        <v>0.60233291506532394</v>
      </c>
      <c r="AL375" s="37">
        <v>0.47558119879489846</v>
      </c>
      <c r="AM375" s="37">
        <v>0.51236535938917938</v>
      </c>
      <c r="AN375" s="37">
        <v>0.45668141039880866</v>
      </c>
      <c r="AO375" s="37">
        <v>0.56604754787213751</v>
      </c>
      <c r="AP375" s="37">
        <v>0.68432215040488065</v>
      </c>
      <c r="AQ375" s="37">
        <v>0.77312895791750069</v>
      </c>
      <c r="AR375" s="37">
        <v>0.80176976868362182</v>
      </c>
      <c r="AS375" s="37">
        <v>0.9326112294318526</v>
      </c>
      <c r="AT375" s="37">
        <v>1.01898639384852</v>
      </c>
      <c r="AU375" s="37">
        <v>1.0530924526077865</v>
      </c>
      <c r="AV375" s="37">
        <v>1.1663389124044685</v>
      </c>
      <c r="AW375" s="37">
        <v>1.166117043678998</v>
      </c>
      <c r="AX375" s="37">
        <v>1.2030001229099474</v>
      </c>
      <c r="AY375" s="37">
        <v>1.4067368798326152</v>
      </c>
      <c r="AZ375" s="37">
        <v>1.4909039478974719</v>
      </c>
      <c r="BA375" s="37">
        <v>1.4332451810610227</v>
      </c>
      <c r="BB375" s="37">
        <v>1.3901953345309472</v>
      </c>
      <c r="BC375" s="37">
        <v>1.4266451038007422</v>
      </c>
      <c r="BD375" s="37">
        <v>1.3392161516779288</v>
      </c>
      <c r="BE375" s="37">
        <v>1.4012105857387058</v>
      </c>
      <c r="BF375" s="37">
        <v>1.4620179372582227</v>
      </c>
      <c r="BG375" s="37">
        <v>1.3792389696102041</v>
      </c>
      <c r="BH375" s="37">
        <v>1.7634242568594665</v>
      </c>
      <c r="BI375" s="37">
        <v>1.8198459595993266</v>
      </c>
      <c r="BJ375" s="37">
        <v>1.9366509380529</v>
      </c>
      <c r="BK375" s="37">
        <v>1.5471814014825813</v>
      </c>
      <c r="BL375" s="37">
        <v>1.4532290958339158</v>
      </c>
      <c r="BM375" s="37">
        <v>1.412020251803886</v>
      </c>
      <c r="BN375" s="37">
        <v>1.2690836132274188</v>
      </c>
      <c r="BO375" s="37">
        <v>1.2170074897000556</v>
      </c>
      <c r="BP375" s="37">
        <v>1.0189788099241044</v>
      </c>
      <c r="BQ375" s="37">
        <v>0.96758152895295646</v>
      </c>
      <c r="BR375" s="37">
        <v>1.1145255757487151</v>
      </c>
      <c r="BS375" s="37">
        <v>1.0553350628587588</v>
      </c>
      <c r="BT375" s="37">
        <v>0.99016793846020323</v>
      </c>
      <c r="BU375" s="37">
        <v>1.0917762376556162</v>
      </c>
      <c r="BV375" s="37">
        <v>1.2177137693204427</v>
      </c>
      <c r="BW375" s="37">
        <v>1.1361621724458675</v>
      </c>
      <c r="BX375" s="37">
        <v>0.85559597304764079</v>
      </c>
      <c r="BY375" s="37">
        <v>1.1322426814271078</v>
      </c>
      <c r="BZ375" s="37">
        <v>1.28416824356271</v>
      </c>
      <c r="CA375" s="37">
        <v>1.5156887139286617</v>
      </c>
      <c r="CB375" s="37">
        <v>1.6609709215113206</v>
      </c>
      <c r="CC375" s="37">
        <v>1.8765314427055575</v>
      </c>
      <c r="CD375" s="37">
        <v>1.8049657161200885</v>
      </c>
      <c r="CE375" s="37">
        <v>1.5613227310453486</v>
      </c>
      <c r="CF375" s="37">
        <v>2.2037665418879024</v>
      </c>
      <c r="CG375" s="37">
        <v>1.3820084822667831</v>
      </c>
      <c r="CH375" s="37">
        <v>1.9412318094462895</v>
      </c>
      <c r="CI375" s="37">
        <v>1.9201676647302661</v>
      </c>
      <c r="CJ375" s="37">
        <v>1.9008498457929575</v>
      </c>
      <c r="CK375" s="37">
        <v>1.8188544432604266</v>
      </c>
      <c r="CL375" s="37">
        <v>1.5643710590047279</v>
      </c>
      <c r="CM375" s="37">
        <v>1.7961352715217414</v>
      </c>
      <c r="CN375" s="37">
        <v>1.7946916817094891</v>
      </c>
      <c r="CO375" s="37">
        <v>1.8042949019392136</v>
      </c>
      <c r="CP375" s="37">
        <v>1.7721516955760535</v>
      </c>
      <c r="CQ375" s="37">
        <v>1.7719725656822389</v>
      </c>
      <c r="CR375" s="37">
        <v>1.8039097598530252</v>
      </c>
      <c r="CS375" s="37">
        <v>1.3570033353820641</v>
      </c>
      <c r="CT375" s="37">
        <v>1.2530136536670067</v>
      </c>
    </row>
    <row r="376" spans="1:98" x14ac:dyDescent="0.4">
      <c r="A376" s="96"/>
      <c r="B376" s="94" t="s">
        <v>133</v>
      </c>
      <c r="C376" s="36" t="s">
        <v>3</v>
      </c>
      <c r="D376" s="37">
        <v>3.8952365039514388E-2</v>
      </c>
      <c r="E376" s="37">
        <v>4.4580743950398231E-2</v>
      </c>
      <c r="F376" s="37">
        <v>4.6541733972287287E-2</v>
      </c>
      <c r="G376" s="37">
        <v>4.2804890499566386E-2</v>
      </c>
      <c r="H376" s="37">
        <v>4.2414860509523811E-2</v>
      </c>
      <c r="I376" s="37">
        <v>3.8115921451243755E-2</v>
      </c>
      <c r="J376" s="37">
        <v>4.0714059907083697E-2</v>
      </c>
      <c r="K376" s="37">
        <v>4.1322028179241389E-2</v>
      </c>
      <c r="L376" s="37">
        <v>3.817498154251496E-2</v>
      </c>
      <c r="M376" s="37">
        <v>4.225663062822442E-2</v>
      </c>
      <c r="N376" s="37">
        <v>4.5529763746507468E-2</v>
      </c>
      <c r="O376" s="37">
        <v>4.3592947351431169E-2</v>
      </c>
      <c r="P376" s="37">
        <v>3.4309151615029183E-2</v>
      </c>
      <c r="Q376" s="37">
        <v>4.3316621991691069E-2</v>
      </c>
      <c r="R376" s="37">
        <v>2.5903720476393319E-2</v>
      </c>
      <c r="S376" s="37">
        <v>5.0752189448579649E-2</v>
      </c>
      <c r="T376" s="37">
        <v>4.9562624300771838E-2</v>
      </c>
      <c r="U376" s="37">
        <v>5.3993228208845459E-2</v>
      </c>
      <c r="V376" s="37">
        <v>6.097157110675025E-2</v>
      </c>
      <c r="W376" s="37">
        <v>6.1967916509990673E-2</v>
      </c>
      <c r="X376" s="37">
        <v>6.1451121993355562E-2</v>
      </c>
      <c r="Y376" s="37">
        <v>6.6998199464515504E-2</v>
      </c>
      <c r="Z376" s="37">
        <v>6.3906098082544785E-2</v>
      </c>
      <c r="AA376" s="37">
        <v>4.1827400627589058E-2</v>
      </c>
      <c r="AB376" s="37">
        <v>7.0654983602323085E-2</v>
      </c>
      <c r="AC376" s="37">
        <v>7.3548872833365517E-2</v>
      </c>
      <c r="AD376" s="37">
        <v>7.4331559292774407E-2</v>
      </c>
      <c r="AE376" s="37">
        <v>7.4318860991805735E-2</v>
      </c>
      <c r="AF376" s="37">
        <v>7.2141464118728418E-2</v>
      </c>
      <c r="AG376" s="37">
        <v>0.11029939719091461</v>
      </c>
      <c r="AH376" s="37">
        <v>0.11019113029724295</v>
      </c>
      <c r="AI376" s="37">
        <v>0.10633564679561897</v>
      </c>
      <c r="AJ376" s="37">
        <v>0.10562406715708006</v>
      </c>
      <c r="AK376" s="37">
        <v>8.4040982546822435E-2</v>
      </c>
      <c r="AL376" s="37">
        <v>6.6288786810818692E-2</v>
      </c>
      <c r="AM376" s="37">
        <v>7.1621791149550973E-2</v>
      </c>
      <c r="AN376" s="37">
        <v>6.3770696254698112E-2</v>
      </c>
      <c r="AO376" s="37">
        <v>7.866165399762956E-2</v>
      </c>
      <c r="AP376" s="37">
        <v>9.5477523304797154E-2</v>
      </c>
      <c r="AQ376" s="37">
        <v>0.10815488546287946</v>
      </c>
      <c r="AR376" s="37">
        <v>0.11194566963072659</v>
      </c>
      <c r="AS376" s="37">
        <v>0.13049557552676086</v>
      </c>
      <c r="AT376" s="37">
        <v>0.14247074224049011</v>
      </c>
      <c r="AU376" s="37">
        <v>0.14695281877093017</v>
      </c>
      <c r="AV376" s="37">
        <v>0.162455413010517</v>
      </c>
      <c r="AW376" s="37">
        <v>0.16269033343667358</v>
      </c>
      <c r="AX376" s="37">
        <v>0.16746737130261993</v>
      </c>
      <c r="AY376" s="37">
        <v>0.19634712407168242</v>
      </c>
      <c r="AZ376" s="37">
        <v>0.20851404098893567</v>
      </c>
      <c r="BA376" s="37">
        <v>0.19979826645869173</v>
      </c>
      <c r="BB376" s="37">
        <v>0.19442862920194473</v>
      </c>
      <c r="BC376" s="37">
        <v>0.19874534847141137</v>
      </c>
      <c r="BD376" s="37">
        <v>0.18675381849582343</v>
      </c>
      <c r="BE376" s="37">
        <v>0.19543276288446834</v>
      </c>
      <c r="BF376" s="37">
        <v>0.20345775313023892</v>
      </c>
      <c r="BG376" s="37">
        <v>0.1921286570227739</v>
      </c>
      <c r="BH376" s="37">
        <v>0.2460373359990797</v>
      </c>
      <c r="BI376" s="37">
        <v>0.25388248890812082</v>
      </c>
      <c r="BJ376" s="37">
        <v>0.27016563201296906</v>
      </c>
      <c r="BK376" s="37">
        <v>0.21595467037315991</v>
      </c>
      <c r="BL376" s="37">
        <v>0.20262319326463143</v>
      </c>
      <c r="BM376" s="37">
        <v>0.19671311766338728</v>
      </c>
      <c r="BN376" s="37">
        <v>0.17722328406044774</v>
      </c>
      <c r="BO376" s="37">
        <v>0.16983710646356909</v>
      </c>
      <c r="BP376" s="37">
        <v>0.14210169772587741</v>
      </c>
      <c r="BQ376" s="37">
        <v>0.1346905193399591</v>
      </c>
      <c r="BR376" s="37">
        <v>0.15599720026344158</v>
      </c>
      <c r="BS376" s="37">
        <v>0.14693494612826452</v>
      </c>
      <c r="BT376" s="37">
        <v>0.13803876306055596</v>
      </c>
      <c r="BU376" s="37">
        <v>0.15231989824726735</v>
      </c>
      <c r="BV376" s="37">
        <v>0.17000218463611697</v>
      </c>
      <c r="BW376" s="37">
        <v>0.15899398961660594</v>
      </c>
      <c r="BX376" s="37">
        <v>0.11970723546522238</v>
      </c>
      <c r="BY376" s="37">
        <v>0.15778916044331634</v>
      </c>
      <c r="BZ376" s="37">
        <v>0.17879771792095203</v>
      </c>
      <c r="CA376" s="37">
        <v>0.21217964535893927</v>
      </c>
      <c r="CB376" s="37">
        <v>0.23164377118442672</v>
      </c>
      <c r="CC376" s="37">
        <v>0.26204305807060624</v>
      </c>
      <c r="CD376" s="37">
        <v>0.25132788819099267</v>
      </c>
      <c r="CE376" s="37">
        <v>0.21793761777400839</v>
      </c>
      <c r="CF376" s="37">
        <v>0.30723843699039222</v>
      </c>
      <c r="CG376" s="37">
        <v>0.19300906752366437</v>
      </c>
      <c r="CH376" s="37">
        <v>0.27080254034884249</v>
      </c>
      <c r="CI376" s="37">
        <v>0.26783371453931032</v>
      </c>
      <c r="CJ376" s="37">
        <v>0.26538328835265529</v>
      </c>
      <c r="CK376" s="37">
        <v>0.25367221794778905</v>
      </c>
      <c r="CL376" s="37">
        <v>0.21782033493574723</v>
      </c>
      <c r="CM376" s="37">
        <v>0.25070810748601352</v>
      </c>
      <c r="CN376" s="37">
        <v>0.25045411342432961</v>
      </c>
      <c r="CO376" s="37">
        <v>0.25144958345095053</v>
      </c>
      <c r="CP376" s="37">
        <v>0.24854317102291645</v>
      </c>
      <c r="CQ376" s="37">
        <v>0.24692005187877952</v>
      </c>
      <c r="CR376" s="37">
        <v>0.2515307578448604</v>
      </c>
      <c r="CS376" s="37">
        <v>0.18993230304999159</v>
      </c>
      <c r="CT376" s="37">
        <v>0.17511149209529339</v>
      </c>
    </row>
    <row r="377" spans="1:98" x14ac:dyDescent="0.4">
      <c r="A377" s="96"/>
      <c r="B377" s="94"/>
      <c r="C377" s="36" t="s">
        <v>4</v>
      </c>
      <c r="D377" s="37">
        <v>0</v>
      </c>
      <c r="E377" s="37">
        <v>1.6134597885874461E-2</v>
      </c>
      <c r="F377" s="37">
        <v>3.0846461162957004E-2</v>
      </c>
      <c r="G377" s="37">
        <v>4.3884893029275306E-2</v>
      </c>
      <c r="H377" s="37">
        <v>5.3663843066401942E-2</v>
      </c>
      <c r="I377" s="37">
        <v>6.2481987547218176E-2</v>
      </c>
      <c r="J377" s="37">
        <v>6.8885056199261621E-2</v>
      </c>
      <c r="K377" s="37">
        <v>7.6247027537873741E-2</v>
      </c>
      <c r="L377" s="37">
        <v>8.3379351782808864E-2</v>
      </c>
      <c r="M377" s="37">
        <v>8.8778726205327341E-2</v>
      </c>
      <c r="N377" s="37">
        <v>9.5830726510317779E-2</v>
      </c>
      <c r="O377" s="37">
        <v>0.10371398884420815</v>
      </c>
      <c r="P377" s="37">
        <v>0.11012637333448587</v>
      </c>
      <c r="Q377" s="37">
        <v>0.11243751872131584</v>
      </c>
      <c r="R377" s="37">
        <v>0.11913178746605929</v>
      </c>
      <c r="S377" s="37">
        <v>0.11799193077757773</v>
      </c>
      <c r="T377" s="37">
        <v>0.12847626088135705</v>
      </c>
      <c r="U377" s="37">
        <v>0.13669116539436379</v>
      </c>
      <c r="V377" s="37">
        <v>0.14596944868128464</v>
      </c>
      <c r="W377" s="37">
        <v>0.1572007897934615</v>
      </c>
      <c r="X377" s="37">
        <v>0.16757426902315853</v>
      </c>
      <c r="Y377" s="37">
        <v>0.17685016370738069</v>
      </c>
      <c r="Z377" s="37">
        <v>0.18785447939845656</v>
      </c>
      <c r="AA377" s="37">
        <v>0.1965930457733526</v>
      </c>
      <c r="AB377" s="37">
        <v>0.19583810333656521</v>
      </c>
      <c r="AC377" s="37">
        <v>0.20881708379171568</v>
      </c>
      <c r="AD377" s="37">
        <v>0.22102131428220126</v>
      </c>
      <c r="AE377" s="37">
        <v>0.23227461995797516</v>
      </c>
      <c r="AF377" s="37">
        <v>0.24265067180896732</v>
      </c>
      <c r="AG377" s="37">
        <v>0.25151143699101947</v>
      </c>
      <c r="AH377" s="37">
        <v>0.27591345520906696</v>
      </c>
      <c r="AI377" s="37">
        <v>0.29631535168970713</v>
      </c>
      <c r="AJ377" s="37">
        <v>0.31297044932840173</v>
      </c>
      <c r="AK377" s="37">
        <v>0.32825861495433972</v>
      </c>
      <c r="AL377" s="37">
        <v>0.33379607065422512</v>
      </c>
      <c r="AM377" s="37">
        <v>0.33337431982028487</v>
      </c>
      <c r="AN377" s="37">
        <v>0.33736658236734207</v>
      </c>
      <c r="AO377" s="37">
        <v>0.33866442933604157</v>
      </c>
      <c r="AP377" s="37">
        <v>0.34723656266748087</v>
      </c>
      <c r="AQ377" s="37">
        <v>0.3619441156988018</v>
      </c>
      <c r="AR377" s="37">
        <v>0.37991859680204199</v>
      </c>
      <c r="AS377" s="37">
        <v>0.39718053180830803</v>
      </c>
      <c r="AT377" s="37">
        <v>0.42042878636899178</v>
      </c>
      <c r="AU377" s="37">
        <v>0.44574131168350578</v>
      </c>
      <c r="AV377" s="37">
        <v>0.47001700380353184</v>
      </c>
      <c r="AW377" s="37">
        <v>0.4984549923785429</v>
      </c>
      <c r="AX377" s="37">
        <v>0.52394800331194336</v>
      </c>
      <c r="AY377" s="37">
        <v>0.54944990982581576</v>
      </c>
      <c r="AZ377" s="37">
        <v>0.58500757193491959</v>
      </c>
      <c r="BA377" s="37">
        <v>0.62144400768465913</v>
      </c>
      <c r="BB377" s="37">
        <v>0.65056822725373253</v>
      </c>
      <c r="BC377" s="37">
        <v>0.6758802587061995</v>
      </c>
      <c r="BD377" s="37">
        <v>0.70212439310092678</v>
      </c>
      <c r="BE377" s="37">
        <v>0.72209425585557707</v>
      </c>
      <c r="BF377" s="37">
        <v>0.74577932811905712</v>
      </c>
      <c r="BG377" s="37">
        <v>0.77167308897220321</v>
      </c>
      <c r="BH377" s="37">
        <v>0.79128598331300692</v>
      </c>
      <c r="BI377" s="37">
        <v>0.83323792603109859</v>
      </c>
      <c r="BJ377" s="37">
        <v>0.87295524599884411</v>
      </c>
      <c r="BK377" s="37">
        <v>0.91561534928953747</v>
      </c>
      <c r="BL377" s="37">
        <v>0.93177347415646727</v>
      </c>
      <c r="BM377" s="37">
        <v>0.94499048564225563</v>
      </c>
      <c r="BN377" s="37">
        <v>0.95778043709876692</v>
      </c>
      <c r="BO377" s="37">
        <v>0.96389428702908986</v>
      </c>
      <c r="BP377" s="37">
        <v>0.96947606524886887</v>
      </c>
      <c r="BQ377" s="37">
        <v>0.96556673220734224</v>
      </c>
      <c r="BR377" s="37">
        <v>0.96238530714411363</v>
      </c>
      <c r="BS377" s="37">
        <v>0.97083572176749522</v>
      </c>
      <c r="BT377" s="37">
        <v>0.97520306785231925</v>
      </c>
      <c r="BU377" s="37">
        <v>0.9768803928735782</v>
      </c>
      <c r="BV377" s="37">
        <v>0.98596681178227608</v>
      </c>
      <c r="BW377" s="37">
        <v>1.0019048996035551</v>
      </c>
      <c r="BX377" s="37">
        <v>1.0114971839186986</v>
      </c>
      <c r="BY377" s="37">
        <v>1.0050101372876914</v>
      </c>
      <c r="BZ377" s="37">
        <v>1.0181069930249078</v>
      </c>
      <c r="CA377" s="37">
        <v>1.0381860365423778</v>
      </c>
      <c r="CB377" s="37">
        <v>1.0694010947555894</v>
      </c>
      <c r="CC377" s="37">
        <v>1.1040635579081115</v>
      </c>
      <c r="CD377" s="37">
        <v>1.1468895204713236</v>
      </c>
      <c r="CE377" s="37">
        <v>1.1796822989723423</v>
      </c>
      <c r="CF377" s="37">
        <v>1.1963002732587436</v>
      </c>
      <c r="CG377" s="37">
        <v>1.2513042505459024</v>
      </c>
      <c r="CH377" s="37">
        <v>1.250600154648728</v>
      </c>
      <c r="CI377" s="37">
        <v>1.2885503692602656</v>
      </c>
      <c r="CJ377" s="37">
        <v>1.3203915334785399</v>
      </c>
      <c r="CK377" s="37">
        <v>1.3489694610320624</v>
      </c>
      <c r="CL377" s="37">
        <v>1.3713717187588115</v>
      </c>
      <c r="CM377" s="37">
        <v>1.3789757710815993</v>
      </c>
      <c r="CN377" s="37">
        <v>1.4033435186593415</v>
      </c>
      <c r="CO377" s="37">
        <v>1.425828179797437</v>
      </c>
      <c r="CP377" s="37">
        <v>1.4478476531669233</v>
      </c>
      <c r="CQ377" s="37">
        <v>1.4679455865047526</v>
      </c>
      <c r="CR377" s="37">
        <v>1.4871065309017599</v>
      </c>
      <c r="CS377" s="37">
        <v>1.5080173306539046</v>
      </c>
      <c r="CT377" s="37">
        <v>1.5027418313636345</v>
      </c>
    </row>
    <row r="378" spans="1:98" x14ac:dyDescent="0.4">
      <c r="A378" s="96"/>
      <c r="B378" s="94"/>
      <c r="C378" s="36" t="s">
        <v>6</v>
      </c>
      <c r="D378" s="37">
        <v>3.8952365039514388E-2</v>
      </c>
      <c r="E378" s="37">
        <v>6.0715341836272689E-2</v>
      </c>
      <c r="F378" s="37">
        <v>7.7388195135244281E-2</v>
      </c>
      <c r="G378" s="37">
        <v>8.6689783528841685E-2</v>
      </c>
      <c r="H378" s="37">
        <v>9.6078703575925753E-2</v>
      </c>
      <c r="I378" s="37">
        <v>0.10059790899846192</v>
      </c>
      <c r="J378" s="37">
        <v>0.10959911610634532</v>
      </c>
      <c r="K378" s="37">
        <v>0.11756905571711514</v>
      </c>
      <c r="L378" s="37">
        <v>0.12155433332532384</v>
      </c>
      <c r="M378" s="37">
        <v>0.13103535683355175</v>
      </c>
      <c r="N378" s="37">
        <v>0.14136049025682526</v>
      </c>
      <c r="O378" s="37">
        <v>0.14730693619563931</v>
      </c>
      <c r="P378" s="37">
        <v>0.14443552494951503</v>
      </c>
      <c r="Q378" s="37">
        <v>0.15575414071300692</v>
      </c>
      <c r="R378" s="37">
        <v>0.1450355079424526</v>
      </c>
      <c r="S378" s="37">
        <v>0.1687441202261574</v>
      </c>
      <c r="T378" s="37">
        <v>0.1780388851821289</v>
      </c>
      <c r="U378" s="37">
        <v>0.19068439360320924</v>
      </c>
      <c r="V378" s="37">
        <v>0.20694101978803489</v>
      </c>
      <c r="W378" s="37">
        <v>0.21916870630345217</v>
      </c>
      <c r="X378" s="37">
        <v>0.22902539101651409</v>
      </c>
      <c r="Y378" s="37">
        <v>0.24384836317189615</v>
      </c>
      <c r="Z378" s="37">
        <v>0.25176057748100134</v>
      </c>
      <c r="AA378" s="37">
        <v>0.23842044640094165</v>
      </c>
      <c r="AB378" s="37">
        <v>0.26649308693888829</v>
      </c>
      <c r="AC378" s="37">
        <v>0.28236595662508118</v>
      </c>
      <c r="AD378" s="37">
        <v>0.29535287357497564</v>
      </c>
      <c r="AE378" s="37">
        <v>0.30659348094978089</v>
      </c>
      <c r="AF378" s="37">
        <v>0.31479213592769573</v>
      </c>
      <c r="AG378" s="37">
        <v>0.36181083418193405</v>
      </c>
      <c r="AH378" s="37">
        <v>0.38610458550630988</v>
      </c>
      <c r="AI378" s="37">
        <v>0.40265099848532609</v>
      </c>
      <c r="AJ378" s="37">
        <v>0.41859451648548179</v>
      </c>
      <c r="AK378" s="37">
        <v>0.41229959750116213</v>
      </c>
      <c r="AL378" s="37">
        <v>0.4000848574650438</v>
      </c>
      <c r="AM378" s="37">
        <v>0.40499611096983584</v>
      </c>
      <c r="AN378" s="37">
        <v>0.40113727862204018</v>
      </c>
      <c r="AO378" s="37">
        <v>0.41732608333367111</v>
      </c>
      <c r="AP378" s="37">
        <v>0.44271408597227802</v>
      </c>
      <c r="AQ378" s="37">
        <v>0.4700990011616813</v>
      </c>
      <c r="AR378" s="37">
        <v>0.49186426643276859</v>
      </c>
      <c r="AS378" s="37">
        <v>0.52767610733506898</v>
      </c>
      <c r="AT378" s="37">
        <v>0.56289952860948189</v>
      </c>
      <c r="AU378" s="37">
        <v>0.59269413045443597</v>
      </c>
      <c r="AV378" s="37">
        <v>0.63247241681404887</v>
      </c>
      <c r="AW378" s="37">
        <v>0.66114532581521646</v>
      </c>
      <c r="AX378" s="37">
        <v>0.69141537461456326</v>
      </c>
      <c r="AY378" s="37">
        <v>0.74579703389749818</v>
      </c>
      <c r="AZ378" s="37">
        <v>0.79352161292385526</v>
      </c>
      <c r="BA378" s="37">
        <v>0.82124227414335083</v>
      </c>
      <c r="BB378" s="37">
        <v>0.84499685645567735</v>
      </c>
      <c r="BC378" s="37">
        <v>0.87462560717761073</v>
      </c>
      <c r="BD378" s="37">
        <v>0.88887821159675018</v>
      </c>
      <c r="BE378" s="37">
        <v>0.9175270187400455</v>
      </c>
      <c r="BF378" s="37">
        <v>0.94923708124929607</v>
      </c>
      <c r="BG378" s="37">
        <v>0.96380174599497725</v>
      </c>
      <c r="BH378" s="37">
        <v>1.0373233193120865</v>
      </c>
      <c r="BI378" s="37">
        <v>1.0871204149392193</v>
      </c>
      <c r="BJ378" s="37">
        <v>1.1431208780118129</v>
      </c>
      <c r="BK378" s="37">
        <v>1.1315700196626974</v>
      </c>
      <c r="BL378" s="37">
        <v>1.1343966674210986</v>
      </c>
      <c r="BM378" s="37">
        <v>1.1417036033056429</v>
      </c>
      <c r="BN378" s="37">
        <v>1.1350037211592146</v>
      </c>
      <c r="BO378" s="37">
        <v>1.1337313934926589</v>
      </c>
      <c r="BP378" s="37">
        <v>1.1115777629747463</v>
      </c>
      <c r="BQ378" s="37">
        <v>1.1002572515473015</v>
      </c>
      <c r="BR378" s="37">
        <v>1.1183825074075553</v>
      </c>
      <c r="BS378" s="37">
        <v>1.1177706678957597</v>
      </c>
      <c r="BT378" s="37">
        <v>1.1132418309128751</v>
      </c>
      <c r="BU378" s="37">
        <v>1.1292002911208456</v>
      </c>
      <c r="BV378" s="37">
        <v>1.155968996418393</v>
      </c>
      <c r="BW378" s="37">
        <v>1.160898889220161</v>
      </c>
      <c r="BX378" s="37">
        <v>1.1312044193839212</v>
      </c>
      <c r="BY378" s="37">
        <v>1.1627992977310075</v>
      </c>
      <c r="BZ378" s="37">
        <v>1.1969047109458599</v>
      </c>
      <c r="CA378" s="37">
        <v>1.2503656819013171</v>
      </c>
      <c r="CB378" s="37">
        <v>1.3010448659400162</v>
      </c>
      <c r="CC378" s="37">
        <v>1.3661066159787179</v>
      </c>
      <c r="CD378" s="37">
        <v>1.3982174086623165</v>
      </c>
      <c r="CE378" s="37">
        <v>1.3976199167463506</v>
      </c>
      <c r="CF378" s="37">
        <v>1.5035387102491358</v>
      </c>
      <c r="CG378" s="37">
        <v>1.4443133180695666</v>
      </c>
      <c r="CH378" s="37">
        <v>1.5214026949975705</v>
      </c>
      <c r="CI378" s="37">
        <v>1.5563840837995759</v>
      </c>
      <c r="CJ378" s="37">
        <v>1.5857748218311951</v>
      </c>
      <c r="CK378" s="37">
        <v>1.6026416789798514</v>
      </c>
      <c r="CL378" s="37">
        <v>1.5891920536945587</v>
      </c>
      <c r="CM378" s="37">
        <v>1.6296838785676129</v>
      </c>
      <c r="CN378" s="37">
        <v>1.6537976320836711</v>
      </c>
      <c r="CO378" s="37">
        <v>1.6772777632483875</v>
      </c>
      <c r="CP378" s="37">
        <v>1.6963908241898396</v>
      </c>
      <c r="CQ378" s="37">
        <v>1.7148656383835321</v>
      </c>
      <c r="CR378" s="37">
        <v>1.7386372887466204</v>
      </c>
      <c r="CS378" s="37">
        <v>1.6979496337038962</v>
      </c>
      <c r="CT378" s="37">
        <v>1.6778533234589279</v>
      </c>
    </row>
    <row r="379" spans="1:98" x14ac:dyDescent="0.4">
      <c r="A379" s="96"/>
      <c r="B379" s="94" t="s">
        <v>134</v>
      </c>
      <c r="C379" s="36" t="s">
        <v>3</v>
      </c>
      <c r="D379" s="37">
        <v>0.2720786487059329</v>
      </c>
      <c r="E379" s="37">
        <v>0.31130981255218804</v>
      </c>
      <c r="F379" s="37">
        <v>0.32586760574014501</v>
      </c>
      <c r="G379" s="37">
        <v>0.3002105046416223</v>
      </c>
      <c r="H379" s="37">
        <v>0.29618529222253881</v>
      </c>
      <c r="I379" s="37">
        <v>0.2668559586763305</v>
      </c>
      <c r="J379" s="37">
        <v>0.28416853734405256</v>
      </c>
      <c r="K379" s="37">
        <v>0.2889430704598826</v>
      </c>
      <c r="L379" s="37">
        <v>0.26654678749127569</v>
      </c>
      <c r="M379" s="37">
        <v>0.2961373849971739</v>
      </c>
      <c r="N379" s="37">
        <v>0.3174655563249974</v>
      </c>
      <c r="O379" s="37">
        <v>0.30431802697461302</v>
      </c>
      <c r="P379" s="37">
        <v>0.24021046451949946</v>
      </c>
      <c r="Q379" s="37">
        <v>0.30226956295117446</v>
      </c>
      <c r="R379" s="37">
        <v>0.18065475100776823</v>
      </c>
      <c r="S379" s="37">
        <v>0.35427068618042051</v>
      </c>
      <c r="T379" s="37">
        <v>0.34622422242330064</v>
      </c>
      <c r="U379" s="37">
        <v>0.37755960902780467</v>
      </c>
      <c r="V379" s="37">
        <v>0.42649650062121375</v>
      </c>
      <c r="W379" s="37">
        <v>0.43332390547232996</v>
      </c>
      <c r="X379" s="37">
        <v>0.4300099516964504</v>
      </c>
      <c r="Y379" s="37">
        <v>0.46829907023771677</v>
      </c>
      <c r="Z379" s="37">
        <v>0.44621579545041673</v>
      </c>
      <c r="AA379" s="37">
        <v>0.2915264144258527</v>
      </c>
      <c r="AB379" s="37">
        <v>0.4917837922550205</v>
      </c>
      <c r="AC379" s="37">
        <v>0.51605044532275557</v>
      </c>
      <c r="AD379" s="37">
        <v>0.51889307703765031</v>
      </c>
      <c r="AE379" s="37">
        <v>0.51817092409441012</v>
      </c>
      <c r="AF379" s="37">
        <v>0.50326666053924429</v>
      </c>
      <c r="AG379" s="37">
        <v>0.770322307664845</v>
      </c>
      <c r="AH379" s="37">
        <v>0.76993631668376783</v>
      </c>
      <c r="AI379" s="37">
        <v>0.74141335035176104</v>
      </c>
      <c r="AJ379" s="37">
        <v>0.73952470875777077</v>
      </c>
      <c r="AK379" s="37">
        <v>0.58524932562931831</v>
      </c>
      <c r="AL379" s="37">
        <v>0.46413317802934045</v>
      </c>
      <c r="AM379" s="37">
        <v>0.50057657428313662</v>
      </c>
      <c r="AN379" s="37">
        <v>0.44583801732756567</v>
      </c>
      <c r="AO379" s="37">
        <v>0.54928952370262618</v>
      </c>
      <c r="AP379" s="37">
        <v>0.66483347338691634</v>
      </c>
      <c r="AQ379" s="37">
        <v>0.7558398493401336</v>
      </c>
      <c r="AR379" s="37">
        <v>0.7826274508228932</v>
      </c>
      <c r="AS379" s="37">
        <v>0.91046998112850253</v>
      </c>
      <c r="AT379" s="37">
        <v>0.99313334556700161</v>
      </c>
      <c r="AU379" s="37">
        <v>1.0266571775152147</v>
      </c>
      <c r="AV379" s="37">
        <v>1.1316840909485271</v>
      </c>
      <c r="AW379" s="37">
        <v>1.1355418956570984</v>
      </c>
      <c r="AX379" s="37">
        <v>1.1717214128922731</v>
      </c>
      <c r="AY379" s="37">
        <v>1.3749084410466939</v>
      </c>
      <c r="AZ379" s="37">
        <v>1.448599502571329</v>
      </c>
      <c r="BA379" s="37">
        <v>1.3986283150204402</v>
      </c>
      <c r="BB379" s="37">
        <v>1.3563703082946119</v>
      </c>
      <c r="BC379" s="37">
        <v>1.387584196954136</v>
      </c>
      <c r="BD379" s="37">
        <v>1.3061688734285712</v>
      </c>
      <c r="BE379" s="37">
        <v>1.3665878077653728</v>
      </c>
      <c r="BF379" s="37">
        <v>1.4271282772094895</v>
      </c>
      <c r="BG379" s="37">
        <v>1.3419523758678638</v>
      </c>
      <c r="BH379" s="37">
        <v>1.7226703711045592</v>
      </c>
      <c r="BI379" s="37">
        <v>1.7774998039738481</v>
      </c>
      <c r="BJ379" s="37">
        <v>1.8871835078329242</v>
      </c>
      <c r="BK379" s="37">
        <v>1.5052754999943543</v>
      </c>
      <c r="BL379" s="37">
        <v>1.4162132233041065</v>
      </c>
      <c r="BM379" s="37">
        <v>1.3759955603597589</v>
      </c>
      <c r="BN379" s="37">
        <v>1.2382126361289014</v>
      </c>
      <c r="BO379" s="37">
        <v>1.1883206102602539</v>
      </c>
      <c r="BP379" s="37">
        <v>0.99152729362130221</v>
      </c>
      <c r="BQ379" s="37">
        <v>0.94629116478070541</v>
      </c>
      <c r="BR379" s="37">
        <v>1.089318395044844</v>
      </c>
      <c r="BS379" s="37">
        <v>1.0296236099889104</v>
      </c>
      <c r="BT379" s="37">
        <v>0.96481259667823638</v>
      </c>
      <c r="BU379" s="37">
        <v>1.0693367668479439</v>
      </c>
      <c r="BV379" s="37">
        <v>1.1906000514674189</v>
      </c>
      <c r="BW379" s="37">
        <v>1.1069856944238194</v>
      </c>
      <c r="BX379" s="37">
        <v>0.83303112346197272</v>
      </c>
      <c r="BY379" s="37">
        <v>1.1023789095465357</v>
      </c>
      <c r="BZ379" s="37">
        <v>1.254521501725538</v>
      </c>
      <c r="CA379" s="37">
        <v>1.4803076757289497</v>
      </c>
      <c r="CB379" s="37">
        <v>1.6195368014430109</v>
      </c>
      <c r="CC379" s="37">
        <v>1.8296222524140757</v>
      </c>
      <c r="CD379" s="37">
        <v>1.7624040058705053</v>
      </c>
      <c r="CE379" s="37">
        <v>1.5221043836538184</v>
      </c>
      <c r="CF379" s="37">
        <v>2.1489150092225167</v>
      </c>
      <c r="CG379" s="37">
        <v>1.3486370845878186</v>
      </c>
      <c r="CH379" s="37">
        <v>1.893003468572243</v>
      </c>
      <c r="CI379" s="37">
        <v>1.8755829428537247</v>
      </c>
      <c r="CJ379" s="37">
        <v>1.8541686048454176</v>
      </c>
      <c r="CK379" s="37">
        <v>1.7695280375770126</v>
      </c>
      <c r="CL379" s="37">
        <v>1.5275935856726264</v>
      </c>
      <c r="CM379" s="37">
        <v>1.7531100582848824</v>
      </c>
      <c r="CN379" s="37">
        <v>1.7532991308899579</v>
      </c>
      <c r="CO379" s="37">
        <v>1.7575870799243143</v>
      </c>
      <c r="CP379" s="37">
        <v>1.7245103870537546</v>
      </c>
      <c r="CQ379" s="37">
        <v>1.7339107218071681</v>
      </c>
      <c r="CR379" s="37">
        <v>1.758559861445935</v>
      </c>
      <c r="CS379" s="37">
        <v>1.3245810294703717</v>
      </c>
      <c r="CT379" s="37">
        <v>1.222433889617671</v>
      </c>
    </row>
    <row r="380" spans="1:98" x14ac:dyDescent="0.4">
      <c r="A380" s="96"/>
      <c r="B380" s="94"/>
      <c r="C380" s="36" t="s">
        <v>4</v>
      </c>
      <c r="D380" s="37">
        <v>0</v>
      </c>
      <c r="E380" s="37">
        <v>6.2170585437987279E-2</v>
      </c>
      <c r="F380" s="37">
        <v>9.8687122497601087E-2</v>
      </c>
      <c r="G380" s="37">
        <v>0.11714058393833855</v>
      </c>
      <c r="H380" s="37">
        <v>0.12168581271430744</v>
      </c>
      <c r="I380" s="37">
        <v>0.11970514389135205</v>
      </c>
      <c r="J380" s="37">
        <v>0.11204455064706793</v>
      </c>
      <c r="K380" s="37">
        <v>0.11237328526748656</v>
      </c>
      <c r="L380" s="37">
        <v>0.11356974206723623</v>
      </c>
      <c r="M380" s="37">
        <v>0.10923534497567185</v>
      </c>
      <c r="N380" s="37">
        <v>0.11379223281002533</v>
      </c>
      <c r="O380" s="37">
        <v>0.12100338462185585</v>
      </c>
      <c r="P380" s="37">
        <v>0.1214631751544064</v>
      </c>
      <c r="Q380" s="37">
        <v>0.10687164759766379</v>
      </c>
      <c r="R380" s="37">
        <v>0.11413982901164922</v>
      </c>
      <c r="S380" s="37">
        <v>8.9677945914000051E-2</v>
      </c>
      <c r="T380" s="37">
        <v>0.11812227289360634</v>
      </c>
      <c r="U380" s="37">
        <v>0.13057499640753079</v>
      </c>
      <c r="V380" s="37">
        <v>0.14053221818918829</v>
      </c>
      <c r="W380" s="37">
        <v>0.15963649605800903</v>
      </c>
      <c r="X380" s="37">
        <v>0.16744561031478902</v>
      </c>
      <c r="Y380" s="37">
        <v>0.16967414138266088</v>
      </c>
      <c r="Z380" s="37">
        <v>0.1799862735703405</v>
      </c>
      <c r="AA380" s="37">
        <v>0.17832855430186018</v>
      </c>
      <c r="AB380" s="37">
        <v>0.1436598918901269</v>
      </c>
      <c r="AC380" s="37">
        <v>0.1731669950169186</v>
      </c>
      <c r="AD380" s="37">
        <v>0.19080023575643021</v>
      </c>
      <c r="AE380" s="37">
        <v>0.19927915893197937</v>
      </c>
      <c r="AF380" s="37">
        <v>0.20603097782863541</v>
      </c>
      <c r="AG380" s="37">
        <v>0.2028221072118854</v>
      </c>
      <c r="AH380" s="37">
        <v>0.26218957260791231</v>
      </c>
      <c r="AI380" s="37">
        <v>0.28856256781143863</v>
      </c>
      <c r="AJ380" s="37">
        <v>0.29265362361948971</v>
      </c>
      <c r="AK380" s="37">
        <v>0.29627045735462604</v>
      </c>
      <c r="AL380" s="37">
        <v>0.26042353078149183</v>
      </c>
      <c r="AM380" s="37">
        <v>0.21618372699047159</v>
      </c>
      <c r="AN380" s="37">
        <v>0.20530117327811828</v>
      </c>
      <c r="AO380" s="37">
        <v>0.18702456033610448</v>
      </c>
      <c r="AP380" s="37">
        <v>0.20362969615625129</v>
      </c>
      <c r="AQ380" s="37">
        <v>0.23973636373605983</v>
      </c>
      <c r="AR380" s="37">
        <v>0.27368911523785705</v>
      </c>
      <c r="AS380" s="37">
        <v>0.29690147405239298</v>
      </c>
      <c r="AT380" s="37">
        <v>0.33786955377706956</v>
      </c>
      <c r="AU380" s="37">
        <v>0.37189641406927965</v>
      </c>
      <c r="AV380" s="37">
        <v>0.39320159782453828</v>
      </c>
      <c r="AW380" s="37">
        <v>0.42789966231065074</v>
      </c>
      <c r="AX380" s="37">
        <v>0.44509535095810354</v>
      </c>
      <c r="AY380" s="37">
        <v>0.45706316497248634</v>
      </c>
      <c r="AZ380" s="37">
        <v>0.50986418428161595</v>
      </c>
      <c r="BA380" s="37">
        <v>0.54909972280657282</v>
      </c>
      <c r="BB380" s="37">
        <v>0.55379400787562238</v>
      </c>
      <c r="BC380" s="37">
        <v>0.54739723830874065</v>
      </c>
      <c r="BD380" s="37">
        <v>0.5521062514097671</v>
      </c>
      <c r="BE380" s="37">
        <v>0.53385695073981865</v>
      </c>
      <c r="BF380" s="37">
        <v>0.53882518475320795</v>
      </c>
      <c r="BG380" s="37">
        <v>0.5558604266187106</v>
      </c>
      <c r="BH380" s="37">
        <v>0.54137046101671982</v>
      </c>
      <c r="BI380" s="37">
        <v>0.62326907229909667</v>
      </c>
      <c r="BJ380" s="37">
        <v>0.67341376758842353</v>
      </c>
      <c r="BK380" s="37">
        <v>0.71742254169840858</v>
      </c>
      <c r="BL380" s="37">
        <v>0.65585529527691377</v>
      </c>
      <c r="BM380" s="37">
        <v>0.60181104305501909</v>
      </c>
      <c r="BN380" s="37">
        <v>0.56941178830810757</v>
      </c>
      <c r="BO380" s="37">
        <v>0.52446698459843577</v>
      </c>
      <c r="BP380" s="37">
        <v>0.49149854092696865</v>
      </c>
      <c r="BQ380" s="37">
        <v>0.43428644192937044</v>
      </c>
      <c r="BR380" s="37">
        <v>0.39918729650260476</v>
      </c>
      <c r="BS380" s="37">
        <v>0.41588768114125607</v>
      </c>
      <c r="BT380" s="37">
        <v>0.41136687372564845</v>
      </c>
      <c r="BU380" s="37">
        <v>0.3934505835356264</v>
      </c>
      <c r="BV380" s="37">
        <v>0.41453564785807379</v>
      </c>
      <c r="BW380" s="37">
        <v>0.44706015110901653</v>
      </c>
      <c r="BX380" s="37">
        <v>0.44279049322274339</v>
      </c>
      <c r="BY380" s="37">
        <v>0.37956720628971891</v>
      </c>
      <c r="BZ380" s="37">
        <v>0.414008980631833</v>
      </c>
      <c r="CA380" s="37">
        <v>0.46155576900929707</v>
      </c>
      <c r="CB380" s="37">
        <v>0.53440673124175619</v>
      </c>
      <c r="CC380" s="37">
        <v>0.60192228569596251</v>
      </c>
      <c r="CD380" s="37">
        <v>0.67599102173391568</v>
      </c>
      <c r="CE380" s="37">
        <v>0.69595163223646417</v>
      </c>
      <c r="CF380" s="37">
        <v>0.64263068214026131</v>
      </c>
      <c r="CG380" s="37">
        <v>0.76709581978338581</v>
      </c>
      <c r="CH380" s="37">
        <v>0.63371263907915842</v>
      </c>
      <c r="CI380" s="37">
        <v>0.70028727312970063</v>
      </c>
      <c r="CJ380" s="37">
        <v>0.73291273187106709</v>
      </c>
      <c r="CK380" s="37">
        <v>0.72623836979839085</v>
      </c>
      <c r="CL380" s="37">
        <v>0.72031927385133965</v>
      </c>
      <c r="CM380" s="37">
        <v>0.65353224764232898</v>
      </c>
      <c r="CN380" s="37">
        <v>0.67598321141966444</v>
      </c>
      <c r="CO380" s="37">
        <v>0.68909609443782394</v>
      </c>
      <c r="CP380" s="37">
        <v>0.69142600528667642</v>
      </c>
      <c r="CQ380" s="37">
        <v>0.69289579052037598</v>
      </c>
      <c r="CR380" s="37">
        <v>0.69075419792175297</v>
      </c>
      <c r="CS380" s="37">
        <v>0.69214009102498197</v>
      </c>
      <c r="CT380" s="37">
        <v>0.60016568732125641</v>
      </c>
    </row>
    <row r="381" spans="1:98" x14ac:dyDescent="0.4">
      <c r="A381" s="96"/>
      <c r="B381" s="94"/>
      <c r="C381" s="36" t="s">
        <v>6</v>
      </c>
      <c r="D381" s="37">
        <v>0.2720786487059329</v>
      </c>
      <c r="E381" s="37">
        <v>0.37348039799017529</v>
      </c>
      <c r="F381" s="37">
        <v>0.42455472823774609</v>
      </c>
      <c r="G381" s="37">
        <v>0.41735108857996084</v>
      </c>
      <c r="H381" s="37">
        <v>0.41787110493684626</v>
      </c>
      <c r="I381" s="37">
        <v>0.38656110256768256</v>
      </c>
      <c r="J381" s="37">
        <v>0.39621308799112048</v>
      </c>
      <c r="K381" s="37">
        <v>0.40131635572736918</v>
      </c>
      <c r="L381" s="37">
        <v>0.38011652955851194</v>
      </c>
      <c r="M381" s="37">
        <v>0.40537272997284574</v>
      </c>
      <c r="N381" s="37">
        <v>0.43125778913502272</v>
      </c>
      <c r="O381" s="37">
        <v>0.42532141159646886</v>
      </c>
      <c r="P381" s="37">
        <v>0.36167363967390581</v>
      </c>
      <c r="Q381" s="37">
        <v>0.40914121054883829</v>
      </c>
      <c r="R381" s="37">
        <v>0.2947945800194175</v>
      </c>
      <c r="S381" s="37">
        <v>0.44394863209442059</v>
      </c>
      <c r="T381" s="37">
        <v>0.46434649531690697</v>
      </c>
      <c r="U381" s="37">
        <v>0.5081346054353354</v>
      </c>
      <c r="V381" s="37">
        <v>0.56702871881040195</v>
      </c>
      <c r="W381" s="37">
        <v>0.59296040153033902</v>
      </c>
      <c r="X381" s="37">
        <v>0.59745556201123939</v>
      </c>
      <c r="Y381" s="37">
        <v>0.63797321162037768</v>
      </c>
      <c r="Z381" s="37">
        <v>0.62620206902075726</v>
      </c>
      <c r="AA381" s="37">
        <v>0.46985496872771282</v>
      </c>
      <c r="AB381" s="37">
        <v>0.6354436841451474</v>
      </c>
      <c r="AC381" s="37">
        <v>0.68921744033967414</v>
      </c>
      <c r="AD381" s="37">
        <v>0.70969331279408054</v>
      </c>
      <c r="AE381" s="37">
        <v>0.71745008302638946</v>
      </c>
      <c r="AF381" s="37">
        <v>0.70929763836787973</v>
      </c>
      <c r="AG381" s="37">
        <v>0.97314441487673031</v>
      </c>
      <c r="AH381" s="37">
        <v>1.0321258892916803</v>
      </c>
      <c r="AI381" s="37">
        <v>1.0299759181631996</v>
      </c>
      <c r="AJ381" s="37">
        <v>1.0321783323772604</v>
      </c>
      <c r="AK381" s="37">
        <v>0.88151978298394429</v>
      </c>
      <c r="AL381" s="37">
        <v>0.72455670881083234</v>
      </c>
      <c r="AM381" s="37">
        <v>0.71676030127360824</v>
      </c>
      <c r="AN381" s="37">
        <v>0.65113919060568404</v>
      </c>
      <c r="AO381" s="37">
        <v>0.73631408403873078</v>
      </c>
      <c r="AP381" s="37">
        <v>0.8684631695431676</v>
      </c>
      <c r="AQ381" s="37">
        <v>0.99557621307619337</v>
      </c>
      <c r="AR381" s="37">
        <v>1.0563165660607503</v>
      </c>
      <c r="AS381" s="37">
        <v>1.2073714551808956</v>
      </c>
      <c r="AT381" s="37">
        <v>1.3310028993440712</v>
      </c>
      <c r="AU381" s="37">
        <v>1.3985535915844944</v>
      </c>
      <c r="AV381" s="37">
        <v>1.5248856887730653</v>
      </c>
      <c r="AW381" s="37">
        <v>1.563441557967749</v>
      </c>
      <c r="AX381" s="37">
        <v>1.6168167638503765</v>
      </c>
      <c r="AY381" s="37">
        <v>1.8319716060191802</v>
      </c>
      <c r="AZ381" s="37">
        <v>1.9584636868529446</v>
      </c>
      <c r="BA381" s="37">
        <v>1.9477280378270128</v>
      </c>
      <c r="BB381" s="37">
        <v>1.9101643161702344</v>
      </c>
      <c r="BC381" s="37">
        <v>1.9349814352628767</v>
      </c>
      <c r="BD381" s="37">
        <v>1.8582751248383385</v>
      </c>
      <c r="BE381" s="37">
        <v>1.9004447585051916</v>
      </c>
      <c r="BF381" s="37">
        <v>1.9659534619626973</v>
      </c>
      <c r="BG381" s="37">
        <v>1.8978128024865741</v>
      </c>
      <c r="BH381" s="37">
        <v>2.264040832121279</v>
      </c>
      <c r="BI381" s="37">
        <v>2.4007688762729447</v>
      </c>
      <c r="BJ381" s="37">
        <v>2.560597275421348</v>
      </c>
      <c r="BK381" s="37">
        <v>2.2226980416927629</v>
      </c>
      <c r="BL381" s="37">
        <v>2.0720685185810201</v>
      </c>
      <c r="BM381" s="37">
        <v>1.9778066034147779</v>
      </c>
      <c r="BN381" s="37">
        <v>1.8076244244370092</v>
      </c>
      <c r="BO381" s="37">
        <v>1.7127875948586895</v>
      </c>
      <c r="BP381" s="37">
        <v>1.4830258345482707</v>
      </c>
      <c r="BQ381" s="37">
        <v>1.3805776067100759</v>
      </c>
      <c r="BR381" s="37">
        <v>1.4885056915474486</v>
      </c>
      <c r="BS381" s="37">
        <v>1.4455112911301664</v>
      </c>
      <c r="BT381" s="37">
        <v>1.376179470403885</v>
      </c>
      <c r="BU381" s="37">
        <v>1.4627873503835704</v>
      </c>
      <c r="BV381" s="37">
        <v>1.6051356993254926</v>
      </c>
      <c r="BW381" s="37">
        <v>1.5540458455328359</v>
      </c>
      <c r="BX381" s="37">
        <v>1.2758216166847163</v>
      </c>
      <c r="BY381" s="37">
        <v>1.4819461158362546</v>
      </c>
      <c r="BZ381" s="37">
        <v>1.668530482357371</v>
      </c>
      <c r="CA381" s="37">
        <v>1.9418634447382468</v>
      </c>
      <c r="CB381" s="37">
        <v>2.1539435326847669</v>
      </c>
      <c r="CC381" s="37">
        <v>2.4315445381100385</v>
      </c>
      <c r="CD381" s="37">
        <v>2.4383950276044208</v>
      </c>
      <c r="CE381" s="37">
        <v>2.2180560158902827</v>
      </c>
      <c r="CF381" s="37">
        <v>2.7915456913627779</v>
      </c>
      <c r="CG381" s="37">
        <v>2.1157329043712045</v>
      </c>
      <c r="CH381" s="37">
        <v>2.5267161076514011</v>
      </c>
      <c r="CI381" s="37">
        <v>2.575870215983425</v>
      </c>
      <c r="CJ381" s="37">
        <v>2.5870813367164844</v>
      </c>
      <c r="CK381" s="37">
        <v>2.4957664073754033</v>
      </c>
      <c r="CL381" s="37">
        <v>2.2479128595239661</v>
      </c>
      <c r="CM381" s="37">
        <v>2.4066423059272117</v>
      </c>
      <c r="CN381" s="37">
        <v>2.4292823423096221</v>
      </c>
      <c r="CO381" s="37">
        <v>2.4466831743621387</v>
      </c>
      <c r="CP381" s="37">
        <v>2.4159363923404311</v>
      </c>
      <c r="CQ381" s="37">
        <v>2.4268065123275444</v>
      </c>
      <c r="CR381" s="37">
        <v>2.4493140593676879</v>
      </c>
      <c r="CS381" s="37">
        <v>2.0167211204953537</v>
      </c>
      <c r="CT381" s="37">
        <v>1.8225995769389276</v>
      </c>
    </row>
    <row r="382" spans="1:98" x14ac:dyDescent="0.4">
      <c r="A382" s="96"/>
      <c r="B382" s="94" t="s">
        <v>135</v>
      </c>
      <c r="C382" s="36" t="s">
        <v>3</v>
      </c>
      <c r="D382" s="37">
        <v>0.16982221511538409</v>
      </c>
      <c r="E382" s="37">
        <v>0.19429229010703664</v>
      </c>
      <c r="F382" s="37">
        <v>0.20392263384395842</v>
      </c>
      <c r="G382" s="37">
        <v>0.18711891757169535</v>
      </c>
      <c r="H382" s="37">
        <v>0.18440852950168088</v>
      </c>
      <c r="I382" s="37">
        <v>0.16625811981118166</v>
      </c>
      <c r="J382" s="37">
        <v>0.1775152521859579</v>
      </c>
      <c r="K382" s="37">
        <v>0.1797796530113123</v>
      </c>
      <c r="L382" s="37">
        <v>0.16726696067612726</v>
      </c>
      <c r="M382" s="37">
        <v>0.1844429660011461</v>
      </c>
      <c r="N382" s="37">
        <v>0.19837255917196733</v>
      </c>
      <c r="O382" s="37">
        <v>0.18981901001768897</v>
      </c>
      <c r="P382" s="37">
        <v>0.15026061707659569</v>
      </c>
      <c r="Q382" s="37">
        <v>0.18932202752577654</v>
      </c>
      <c r="R382" s="37">
        <v>0.11312819391438828</v>
      </c>
      <c r="S382" s="37">
        <v>0.22116075178822167</v>
      </c>
      <c r="T382" s="37">
        <v>0.21590864801851514</v>
      </c>
      <c r="U382" s="37">
        <v>0.23570082773825021</v>
      </c>
      <c r="V382" s="37">
        <v>0.26658901899156717</v>
      </c>
      <c r="W382" s="37">
        <v>0.2709574013155463</v>
      </c>
      <c r="X382" s="37">
        <v>0.26919308628138722</v>
      </c>
      <c r="Y382" s="37">
        <v>0.29209486835457443</v>
      </c>
      <c r="Z382" s="37">
        <v>0.2791982825784598</v>
      </c>
      <c r="AA382" s="37">
        <v>0.18186775708452699</v>
      </c>
      <c r="AB382" s="37">
        <v>0.30689552533988407</v>
      </c>
      <c r="AC382" s="37">
        <v>0.32097433103564826</v>
      </c>
      <c r="AD382" s="37">
        <v>0.32477202637485908</v>
      </c>
      <c r="AE382" s="37">
        <v>0.32407932101189496</v>
      </c>
      <c r="AF382" s="37">
        <v>0.31447795904787207</v>
      </c>
      <c r="AG382" s="37">
        <v>0.48284360757008399</v>
      </c>
      <c r="AH382" s="37">
        <v>0.47957535598402717</v>
      </c>
      <c r="AI382" s="37">
        <v>0.46300952694900865</v>
      </c>
      <c r="AJ382" s="37">
        <v>0.46263913008730539</v>
      </c>
      <c r="AK382" s="37">
        <v>0.36784165326445434</v>
      </c>
      <c r="AL382" s="37">
        <v>0.29040594932665781</v>
      </c>
      <c r="AM382" s="37">
        <v>0.3129826988663032</v>
      </c>
      <c r="AN382" s="37">
        <v>0.27869170375742625</v>
      </c>
      <c r="AO382" s="37">
        <v>0.34438772629889125</v>
      </c>
      <c r="AP382" s="37">
        <v>0.41685646433772106</v>
      </c>
      <c r="AQ382" s="37">
        <v>0.47110881374063862</v>
      </c>
      <c r="AR382" s="37">
        <v>0.48958169647559763</v>
      </c>
      <c r="AS382" s="37">
        <v>0.56797664132433279</v>
      </c>
      <c r="AT382" s="37">
        <v>0.61960025643606331</v>
      </c>
      <c r="AU382" s="37">
        <v>0.63951498201565082</v>
      </c>
      <c r="AV382" s="37">
        <v>0.70966580559298231</v>
      </c>
      <c r="AW382" s="37">
        <v>0.71119544028258419</v>
      </c>
      <c r="AX382" s="37">
        <v>0.73047676775187731</v>
      </c>
      <c r="AY382" s="37">
        <v>0.85865979913056734</v>
      </c>
      <c r="AZ382" s="37">
        <v>0.9094314038023934</v>
      </c>
      <c r="BA382" s="37">
        <v>0.86937715390933235</v>
      </c>
      <c r="BB382" s="37">
        <v>0.84938818548855832</v>
      </c>
      <c r="BC382" s="37">
        <v>0.86764069547507294</v>
      </c>
      <c r="BD382" s="37">
        <v>0.81584416557552675</v>
      </c>
      <c r="BE382" s="37">
        <v>0.85260457347604701</v>
      </c>
      <c r="BF382" s="37">
        <v>0.89129344544986877</v>
      </c>
      <c r="BG382" s="37">
        <v>0.840204795100155</v>
      </c>
      <c r="BH382" s="37">
        <v>1.0768364911437016</v>
      </c>
      <c r="BI382" s="37">
        <v>1.107782255141436</v>
      </c>
      <c r="BJ382" s="37">
        <v>1.1801312028078952</v>
      </c>
      <c r="BK382" s="37">
        <v>0.94311815515591757</v>
      </c>
      <c r="BL382" s="37">
        <v>0.88233847482102512</v>
      </c>
      <c r="BM382" s="37">
        <v>0.85905803716851092</v>
      </c>
      <c r="BN382" s="37">
        <v>0.7719185428341514</v>
      </c>
      <c r="BO382" s="37">
        <v>0.74228268076408155</v>
      </c>
      <c r="BP382" s="37">
        <v>0.6181645603888607</v>
      </c>
      <c r="BQ382" s="37">
        <v>0.58800910074199231</v>
      </c>
      <c r="BR382" s="37">
        <v>0.67890411079635415</v>
      </c>
      <c r="BS382" s="37">
        <v>0.64390867315381439</v>
      </c>
      <c r="BT382" s="37">
        <v>0.60351489435197303</v>
      </c>
      <c r="BU382" s="37">
        <v>0.6663319052706641</v>
      </c>
      <c r="BV382" s="37">
        <v>0.74006023298925827</v>
      </c>
      <c r="BW382" s="37">
        <v>0.69286553873088752</v>
      </c>
      <c r="BX382" s="37">
        <v>0.52198085358479784</v>
      </c>
      <c r="BY382" s="37">
        <v>0.69153931794377288</v>
      </c>
      <c r="BZ382" s="37">
        <v>0.78377969668554059</v>
      </c>
      <c r="CA382" s="37">
        <v>0.92662330364175127</v>
      </c>
      <c r="CB382" s="37">
        <v>1.0150369860359107</v>
      </c>
      <c r="CC382" s="37">
        <v>1.1431624547306867</v>
      </c>
      <c r="CD382" s="37">
        <v>1.0967282717477143</v>
      </c>
      <c r="CE382" s="37">
        <v>0.95041902322393701</v>
      </c>
      <c r="CF382" s="37">
        <v>1.344261916001092</v>
      </c>
      <c r="CG382" s="37">
        <v>0.84225409902536896</v>
      </c>
      <c r="CH382" s="37">
        <v>1.1793758258759912</v>
      </c>
      <c r="CI382" s="37">
        <v>1.1751421184205906</v>
      </c>
      <c r="CJ382" s="37">
        <v>1.1535647193009235</v>
      </c>
      <c r="CK382" s="37">
        <v>1.1044778949005576</v>
      </c>
      <c r="CL382" s="37">
        <v>0.95210506373421711</v>
      </c>
      <c r="CM382" s="37">
        <v>1.0950968282709201</v>
      </c>
      <c r="CN382" s="37">
        <v>1.0942659848279135</v>
      </c>
      <c r="CO382" s="37">
        <v>1.0988391972278391</v>
      </c>
      <c r="CP382" s="37">
        <v>1.0796138182905071</v>
      </c>
      <c r="CQ382" s="37">
        <v>1.0779543820134996</v>
      </c>
      <c r="CR382" s="37">
        <v>1.098078452857427</v>
      </c>
      <c r="CS382" s="37">
        <v>0.82965024672384757</v>
      </c>
      <c r="CT382" s="37">
        <v>0.76161037966392087</v>
      </c>
    </row>
    <row r="383" spans="1:98" x14ac:dyDescent="0.4">
      <c r="A383" s="96"/>
      <c r="B383" s="94"/>
      <c r="C383" s="36" t="s">
        <v>4</v>
      </c>
      <c r="D383" s="37">
        <v>0</v>
      </c>
      <c r="E383" s="37">
        <v>0</v>
      </c>
      <c r="F383" s="37">
        <v>0</v>
      </c>
      <c r="G383" s="37">
        <v>0</v>
      </c>
      <c r="H383" s="37">
        <v>0</v>
      </c>
      <c r="I383" s="37">
        <v>0</v>
      </c>
      <c r="J383" s="37">
        <v>0</v>
      </c>
      <c r="K383" s="37">
        <v>0</v>
      </c>
      <c r="L383" s="37">
        <v>0</v>
      </c>
      <c r="M383" s="37">
        <v>0</v>
      </c>
      <c r="N383" s="37">
        <v>0</v>
      </c>
      <c r="O383" s="37">
        <v>0</v>
      </c>
      <c r="P383" s="37">
        <v>0</v>
      </c>
      <c r="Q383" s="37">
        <v>0</v>
      </c>
      <c r="R383" s="37">
        <v>0</v>
      </c>
      <c r="S383" s="37">
        <v>0</v>
      </c>
      <c r="T383" s="37">
        <v>0</v>
      </c>
      <c r="U383" s="37">
        <v>0</v>
      </c>
      <c r="V383" s="37">
        <v>0</v>
      </c>
      <c r="W383" s="37">
        <v>0</v>
      </c>
      <c r="X383" s="37">
        <v>0</v>
      </c>
      <c r="Y383" s="37">
        <v>0</v>
      </c>
      <c r="Z383" s="37">
        <v>0</v>
      </c>
      <c r="AA383" s="37">
        <v>0</v>
      </c>
      <c r="AB383" s="37">
        <v>0</v>
      </c>
      <c r="AC383" s="37">
        <v>0</v>
      </c>
      <c r="AD383" s="37">
        <v>0</v>
      </c>
      <c r="AE383" s="37">
        <v>0</v>
      </c>
      <c r="AF383" s="37">
        <v>0</v>
      </c>
      <c r="AG383" s="37">
        <v>0</v>
      </c>
      <c r="AH383" s="37">
        <v>0</v>
      </c>
      <c r="AI383" s="37">
        <v>0</v>
      </c>
      <c r="AJ383" s="37">
        <v>0</v>
      </c>
      <c r="AK383" s="37">
        <v>0</v>
      </c>
      <c r="AL383" s="37">
        <v>0</v>
      </c>
      <c r="AM383" s="37">
        <v>0</v>
      </c>
      <c r="AN383" s="37">
        <v>0</v>
      </c>
      <c r="AO383" s="37">
        <v>0</v>
      </c>
      <c r="AP383" s="37">
        <v>0</v>
      </c>
      <c r="AQ383" s="37">
        <v>0</v>
      </c>
      <c r="AR383" s="37">
        <v>0</v>
      </c>
      <c r="AS383" s="37">
        <v>0</v>
      </c>
      <c r="AT383" s="37">
        <v>0</v>
      </c>
      <c r="AU383" s="37">
        <v>0</v>
      </c>
      <c r="AV383" s="37">
        <v>0</v>
      </c>
      <c r="AW383" s="37">
        <v>0</v>
      </c>
      <c r="AX383" s="37">
        <v>0</v>
      </c>
      <c r="AY383" s="37">
        <v>0</v>
      </c>
      <c r="AZ383" s="37">
        <v>0</v>
      </c>
      <c r="BA383" s="37">
        <v>0</v>
      </c>
      <c r="BB383" s="37">
        <v>0</v>
      </c>
      <c r="BC383" s="37">
        <v>0</v>
      </c>
      <c r="BD383" s="37">
        <v>0</v>
      </c>
      <c r="BE383" s="37">
        <v>0</v>
      </c>
      <c r="BF383" s="37">
        <v>0</v>
      </c>
      <c r="BG383" s="37">
        <v>0</v>
      </c>
      <c r="BH383" s="37">
        <v>0</v>
      </c>
      <c r="BI383" s="37">
        <v>0</v>
      </c>
      <c r="BJ383" s="37">
        <v>0</v>
      </c>
      <c r="BK383" s="37">
        <v>0</v>
      </c>
      <c r="BL383" s="37">
        <v>0</v>
      </c>
      <c r="BM383" s="37">
        <v>0</v>
      </c>
      <c r="BN383" s="37">
        <v>0</v>
      </c>
      <c r="BO383" s="37">
        <v>0</v>
      </c>
      <c r="BP383" s="37">
        <v>0</v>
      </c>
      <c r="BQ383" s="37">
        <v>0</v>
      </c>
      <c r="BR383" s="37">
        <v>0</v>
      </c>
      <c r="BS383" s="37">
        <v>0</v>
      </c>
      <c r="BT383" s="37">
        <v>0</v>
      </c>
      <c r="BU383" s="37">
        <v>0</v>
      </c>
      <c r="BV383" s="37">
        <v>0</v>
      </c>
      <c r="BW383" s="37">
        <v>0</v>
      </c>
      <c r="BX383" s="37">
        <v>0</v>
      </c>
      <c r="BY383" s="37">
        <v>0</v>
      </c>
      <c r="BZ383" s="37">
        <v>0</v>
      </c>
      <c r="CA383" s="37">
        <v>0</v>
      </c>
      <c r="CB383" s="37">
        <v>0</v>
      </c>
      <c r="CC383" s="37">
        <v>0</v>
      </c>
      <c r="CD383" s="37">
        <v>0</v>
      </c>
      <c r="CE383" s="37">
        <v>0</v>
      </c>
      <c r="CF383" s="37">
        <v>0</v>
      </c>
      <c r="CG383" s="37">
        <v>0</v>
      </c>
      <c r="CH383" s="37">
        <v>0</v>
      </c>
      <c r="CI383" s="37">
        <v>0</v>
      </c>
      <c r="CJ383" s="37">
        <v>0</v>
      </c>
      <c r="CK383" s="37">
        <v>0</v>
      </c>
      <c r="CL383" s="37">
        <v>0</v>
      </c>
      <c r="CM383" s="37">
        <v>0</v>
      </c>
      <c r="CN383" s="37">
        <v>0</v>
      </c>
      <c r="CO383" s="37">
        <v>0</v>
      </c>
      <c r="CP383" s="37">
        <v>0</v>
      </c>
      <c r="CQ383" s="37">
        <v>0</v>
      </c>
      <c r="CR383" s="37">
        <v>0</v>
      </c>
      <c r="CS383" s="37">
        <v>0</v>
      </c>
      <c r="CT383" s="37">
        <v>0</v>
      </c>
    </row>
    <row r="384" spans="1:98" x14ac:dyDescent="0.4">
      <c r="A384" s="96"/>
      <c r="B384" s="94"/>
      <c r="C384" s="36" t="s">
        <v>6</v>
      </c>
      <c r="D384" s="37">
        <v>0.16982221511538409</v>
      </c>
      <c r="E384" s="37">
        <v>0.19429229010703664</v>
      </c>
      <c r="F384" s="37">
        <v>0.20392263384395842</v>
      </c>
      <c r="G384" s="37">
        <v>0.18711891757169535</v>
      </c>
      <c r="H384" s="37">
        <v>0.18440852950168088</v>
      </c>
      <c r="I384" s="37">
        <v>0.16625811981118166</v>
      </c>
      <c r="J384" s="37">
        <v>0.1775152521859579</v>
      </c>
      <c r="K384" s="37">
        <v>0.1797796530113123</v>
      </c>
      <c r="L384" s="37">
        <v>0.16726696067612726</v>
      </c>
      <c r="M384" s="37">
        <v>0.1844429660011461</v>
      </c>
      <c r="N384" s="37">
        <v>0.19837255917196733</v>
      </c>
      <c r="O384" s="37">
        <v>0.18981901001768897</v>
      </c>
      <c r="P384" s="37">
        <v>0.15026061707659569</v>
      </c>
      <c r="Q384" s="37">
        <v>0.18932202752577654</v>
      </c>
      <c r="R384" s="37">
        <v>0.11312819391438828</v>
      </c>
      <c r="S384" s="37">
        <v>0.22116075178822167</v>
      </c>
      <c r="T384" s="37">
        <v>0.21590864801851514</v>
      </c>
      <c r="U384" s="37">
        <v>0.23570082773825021</v>
      </c>
      <c r="V384" s="37">
        <v>0.26658901899156717</v>
      </c>
      <c r="W384" s="37">
        <v>0.2709574013155463</v>
      </c>
      <c r="X384" s="37">
        <v>0.26919308628138722</v>
      </c>
      <c r="Y384" s="37">
        <v>0.29209486835457443</v>
      </c>
      <c r="Z384" s="37">
        <v>0.2791982825784598</v>
      </c>
      <c r="AA384" s="37">
        <v>0.18186775708452699</v>
      </c>
      <c r="AB384" s="37">
        <v>0.30689552533988407</v>
      </c>
      <c r="AC384" s="37">
        <v>0.32097433103564826</v>
      </c>
      <c r="AD384" s="37">
        <v>0.32477202637485908</v>
      </c>
      <c r="AE384" s="37">
        <v>0.32407932101189496</v>
      </c>
      <c r="AF384" s="37">
        <v>0.31447795904787207</v>
      </c>
      <c r="AG384" s="37">
        <v>0.48284360757008399</v>
      </c>
      <c r="AH384" s="37">
        <v>0.47957535598402717</v>
      </c>
      <c r="AI384" s="37">
        <v>0.46300952694900865</v>
      </c>
      <c r="AJ384" s="37">
        <v>0.46263913008730539</v>
      </c>
      <c r="AK384" s="37">
        <v>0.36784165326445434</v>
      </c>
      <c r="AL384" s="37">
        <v>0.29040594932665781</v>
      </c>
      <c r="AM384" s="37">
        <v>0.3129826988663032</v>
      </c>
      <c r="AN384" s="37">
        <v>0.27869170375742625</v>
      </c>
      <c r="AO384" s="37">
        <v>0.34438772629889125</v>
      </c>
      <c r="AP384" s="37">
        <v>0.41685646433772106</v>
      </c>
      <c r="AQ384" s="37">
        <v>0.47110881374063862</v>
      </c>
      <c r="AR384" s="37">
        <v>0.48958169647559763</v>
      </c>
      <c r="AS384" s="37">
        <v>0.56797664132433279</v>
      </c>
      <c r="AT384" s="37">
        <v>0.61960025643606331</v>
      </c>
      <c r="AU384" s="37">
        <v>0.63951498201565082</v>
      </c>
      <c r="AV384" s="37">
        <v>0.70966580559298231</v>
      </c>
      <c r="AW384" s="37">
        <v>0.71119544028258419</v>
      </c>
      <c r="AX384" s="37">
        <v>0.73047676775187731</v>
      </c>
      <c r="AY384" s="37">
        <v>0.85865979913056734</v>
      </c>
      <c r="AZ384" s="37">
        <v>0.9094314038023934</v>
      </c>
      <c r="BA384" s="37">
        <v>0.86937715390933235</v>
      </c>
      <c r="BB384" s="37">
        <v>0.84938818548855832</v>
      </c>
      <c r="BC384" s="37">
        <v>0.86764069547507294</v>
      </c>
      <c r="BD384" s="37">
        <v>0.81584416557552675</v>
      </c>
      <c r="BE384" s="37">
        <v>0.85260457347604701</v>
      </c>
      <c r="BF384" s="37">
        <v>0.89129344544986877</v>
      </c>
      <c r="BG384" s="37">
        <v>0.840204795100155</v>
      </c>
      <c r="BH384" s="37">
        <v>1.0768364911437016</v>
      </c>
      <c r="BI384" s="37">
        <v>1.107782255141436</v>
      </c>
      <c r="BJ384" s="37">
        <v>1.1801312028078952</v>
      </c>
      <c r="BK384" s="37">
        <v>0.94311815515591757</v>
      </c>
      <c r="BL384" s="37">
        <v>0.88233847482102512</v>
      </c>
      <c r="BM384" s="37">
        <v>0.85905803716851092</v>
      </c>
      <c r="BN384" s="37">
        <v>0.7719185428341514</v>
      </c>
      <c r="BO384" s="37">
        <v>0.74228268076408155</v>
      </c>
      <c r="BP384" s="37">
        <v>0.6181645603888607</v>
      </c>
      <c r="BQ384" s="37">
        <v>0.58800910074199231</v>
      </c>
      <c r="BR384" s="37">
        <v>0.67890411079635415</v>
      </c>
      <c r="BS384" s="37">
        <v>0.64390867315381439</v>
      </c>
      <c r="BT384" s="37">
        <v>0.60351489435197303</v>
      </c>
      <c r="BU384" s="37">
        <v>0.6663319052706641</v>
      </c>
      <c r="BV384" s="37">
        <v>0.74006023298925827</v>
      </c>
      <c r="BW384" s="37">
        <v>0.69286553873088752</v>
      </c>
      <c r="BX384" s="37">
        <v>0.52198085358479784</v>
      </c>
      <c r="BY384" s="37">
        <v>0.69153931794377288</v>
      </c>
      <c r="BZ384" s="37">
        <v>0.78377969668554059</v>
      </c>
      <c r="CA384" s="37">
        <v>0.92662330364175127</v>
      </c>
      <c r="CB384" s="37">
        <v>1.0150369860359107</v>
      </c>
      <c r="CC384" s="37">
        <v>1.1431624547306867</v>
      </c>
      <c r="CD384" s="37">
        <v>1.0967282717477143</v>
      </c>
      <c r="CE384" s="37">
        <v>0.95041902322393701</v>
      </c>
      <c r="CF384" s="37">
        <v>1.344261916001092</v>
      </c>
      <c r="CG384" s="37">
        <v>0.84225409902536896</v>
      </c>
      <c r="CH384" s="37">
        <v>1.1793758258759912</v>
      </c>
      <c r="CI384" s="37">
        <v>1.1751421184205906</v>
      </c>
      <c r="CJ384" s="37">
        <v>1.1535647193009235</v>
      </c>
      <c r="CK384" s="37">
        <v>1.1044778949005576</v>
      </c>
      <c r="CL384" s="37">
        <v>0.95210506373421711</v>
      </c>
      <c r="CM384" s="37">
        <v>1.0950968282709201</v>
      </c>
      <c r="CN384" s="37">
        <v>1.0942659848279135</v>
      </c>
      <c r="CO384" s="37">
        <v>1.0988391972278391</v>
      </c>
      <c r="CP384" s="37">
        <v>1.0796138182905071</v>
      </c>
      <c r="CQ384" s="37">
        <v>1.0779543820134996</v>
      </c>
      <c r="CR384" s="37">
        <v>1.098078452857427</v>
      </c>
      <c r="CS384" s="37">
        <v>0.82965024672384757</v>
      </c>
      <c r="CT384" s="37">
        <v>0.76161037966392087</v>
      </c>
    </row>
    <row r="385" spans="1:98" x14ac:dyDescent="0.4">
      <c r="A385" s="96"/>
      <c r="B385" s="94" t="s">
        <v>136</v>
      </c>
      <c r="C385" s="36" t="s">
        <v>60</v>
      </c>
      <c r="D385" s="37">
        <v>5.0661899417754541E-6</v>
      </c>
      <c r="E385" s="37">
        <v>3.7332678158679616E-6</v>
      </c>
      <c r="F385" s="37">
        <v>2.4869245683769373E-6</v>
      </c>
      <c r="G385" s="37">
        <v>1.8653440009054881E-6</v>
      </c>
      <c r="H385" s="37">
        <v>2.3630544398879725E-6</v>
      </c>
      <c r="I385" s="37">
        <v>4.1639986598709656E-6</v>
      </c>
      <c r="J385" s="37">
        <v>3.8108294051225215E-6</v>
      </c>
      <c r="K385" s="37">
        <v>4.895559470734092E-6</v>
      </c>
      <c r="L385" s="37">
        <v>6.2753098072143785E-6</v>
      </c>
      <c r="M385" s="37">
        <v>6.6207200335353919E-6</v>
      </c>
      <c r="N385" s="37">
        <v>6.4796219981304424E-6</v>
      </c>
      <c r="O385" s="37">
        <v>1.2495488435289203E-5</v>
      </c>
      <c r="P385" s="37">
        <v>1.5481959730655319E-5</v>
      </c>
      <c r="Q385" s="37">
        <v>2.2270063875937419E-5</v>
      </c>
      <c r="R385" s="37">
        <v>1.8650302608712176E-5</v>
      </c>
      <c r="S385" s="37">
        <v>8.2608218879472489E-6</v>
      </c>
      <c r="T385" s="37">
        <v>8.0611105675353567E-6</v>
      </c>
      <c r="U385" s="37">
        <v>1.1750034198125015E-5</v>
      </c>
      <c r="V385" s="37">
        <v>1.1242510869116518E-5</v>
      </c>
      <c r="W385" s="37">
        <v>1.7202744800776696E-5</v>
      </c>
      <c r="X385" s="37">
        <v>1.9489110994256242E-5</v>
      </c>
      <c r="Y385" s="37">
        <v>2.3381091276477399E-5</v>
      </c>
      <c r="Z385" s="37">
        <v>2.6490221860900676E-5</v>
      </c>
      <c r="AA385" s="37">
        <v>2.7666562222270762E-5</v>
      </c>
      <c r="AB385" s="37">
        <v>2.2126802195471703E-5</v>
      </c>
      <c r="AC385" s="37">
        <v>3.5168473433347877E-5</v>
      </c>
      <c r="AD385" s="37">
        <v>3.6619854565657912E-5</v>
      </c>
      <c r="AE385" s="37">
        <v>3.1268765079584016E-5</v>
      </c>
      <c r="AF385" s="37">
        <v>3.7856607541657436E-5</v>
      </c>
      <c r="AG385" s="37">
        <v>5.7691465718379213E-5</v>
      </c>
      <c r="AH385" s="37">
        <v>7.8336141392053654E-5</v>
      </c>
      <c r="AI385" s="37">
        <v>8.6207801375425176E-5</v>
      </c>
      <c r="AJ385" s="37">
        <v>7.9453162110948241E-5</v>
      </c>
      <c r="AK385" s="37">
        <v>8.3119516962754941E-5</v>
      </c>
      <c r="AL385" s="37">
        <v>7.2009358661186018E-5</v>
      </c>
      <c r="AM385" s="37">
        <v>7.4446579494559352E-5</v>
      </c>
      <c r="AN385" s="37">
        <v>7.4826759078556432E-5</v>
      </c>
      <c r="AO385" s="37">
        <v>9.6879140239501061E-5</v>
      </c>
      <c r="AP385" s="37">
        <v>1.1154946722992367E-4</v>
      </c>
      <c r="AQ385" s="37">
        <v>1.2277105907922256E-4</v>
      </c>
      <c r="AR385" s="37">
        <v>1.2965853130027008E-4</v>
      </c>
      <c r="AS385" s="37">
        <v>1.5161592113277942E-4</v>
      </c>
      <c r="AT385" s="37">
        <v>1.6179748245189003E-4</v>
      </c>
      <c r="AU385" s="37">
        <v>1.7481768161808597E-4</v>
      </c>
      <c r="AV385" s="37">
        <v>1.9174540432515634E-4</v>
      </c>
      <c r="AW385" s="37">
        <v>1.8197459914107139E-4</v>
      </c>
      <c r="AX385" s="37">
        <v>1.9159330938783894E-4</v>
      </c>
      <c r="AY385" s="37">
        <v>2.1966831679986316E-4</v>
      </c>
      <c r="AZ385" s="37">
        <v>2.080272400673627E-4</v>
      </c>
      <c r="BA385" s="37">
        <v>2.2180315701976112E-4</v>
      </c>
      <c r="BB385" s="37">
        <v>2.2612458507301067E-4</v>
      </c>
      <c r="BC385" s="37">
        <v>2.3286346383899739E-4</v>
      </c>
      <c r="BD385" s="37">
        <v>2.1242076860004933E-4</v>
      </c>
      <c r="BE385" s="37">
        <v>2.2484978401663327E-4</v>
      </c>
      <c r="BF385" s="37">
        <v>2.4475170598959299E-4</v>
      </c>
      <c r="BG385" s="37">
        <v>2.3158433460013976E-4</v>
      </c>
      <c r="BH385" s="37">
        <v>2.7907837404833857E-4</v>
      </c>
      <c r="BI385" s="37">
        <v>2.7934400285791079E-4</v>
      </c>
      <c r="BJ385" s="37">
        <v>3.154638251086048E-4</v>
      </c>
      <c r="BK385" s="37">
        <v>2.7664716153165116E-4</v>
      </c>
      <c r="BL385" s="37">
        <v>2.6451246984519433E-4</v>
      </c>
      <c r="BM385" s="37">
        <v>2.5583603751769241E-4</v>
      </c>
      <c r="BN385" s="37">
        <v>2.3141447112014102E-4</v>
      </c>
      <c r="BO385" s="37">
        <v>2.2119416791109833E-4</v>
      </c>
      <c r="BP385" s="37">
        <v>1.8920928312562299E-4</v>
      </c>
      <c r="BQ385" s="37">
        <v>1.8288998709208747E-4</v>
      </c>
      <c r="BR385" s="37">
        <v>2.0912564344358409E-4</v>
      </c>
      <c r="BS385" s="37">
        <v>1.9988824092910312E-4</v>
      </c>
      <c r="BT385" s="37">
        <v>1.8796698945819319E-4</v>
      </c>
      <c r="BU385" s="37">
        <v>2.0594873671843367E-4</v>
      </c>
      <c r="BV385" s="37">
        <v>2.2873498756190323E-4</v>
      </c>
      <c r="BW385" s="37">
        <v>2.1509773630608737E-4</v>
      </c>
      <c r="BX385" s="37">
        <v>1.6495505452542584E-4</v>
      </c>
      <c r="BY385" s="37">
        <v>2.1562348942722969E-4</v>
      </c>
      <c r="BZ385" s="37">
        <v>2.4416751627054373E-4</v>
      </c>
      <c r="CA385" s="37">
        <v>2.8645729440914447E-4</v>
      </c>
      <c r="CB385" s="37">
        <v>3.0989538265941959E-4</v>
      </c>
      <c r="CC385" s="37">
        <v>3.4202358223407828E-4</v>
      </c>
      <c r="CD385" s="37">
        <v>3.3121414096910556E-4</v>
      </c>
      <c r="CE385" s="37">
        <v>2.8196599561892304E-4</v>
      </c>
      <c r="CF385" s="37">
        <v>3.7511217165838356E-4</v>
      </c>
      <c r="CG385" s="37">
        <v>2.5910335789533978E-4</v>
      </c>
      <c r="CH385" s="37">
        <v>3.2526127112133548E-4</v>
      </c>
      <c r="CI385" s="37">
        <v>3.2552290140095319E-4</v>
      </c>
      <c r="CJ385" s="37">
        <v>3.3119820069817585E-4</v>
      </c>
      <c r="CK385" s="37">
        <v>3.2613025221317206E-4</v>
      </c>
      <c r="CL385" s="37">
        <v>2.9051920837593498E-4</v>
      </c>
      <c r="CM385" s="37">
        <v>3.2976596871759771E-4</v>
      </c>
      <c r="CN385" s="37">
        <v>3.2942304979459056E-4</v>
      </c>
      <c r="CO385" s="37">
        <v>3.3840784337353143E-4</v>
      </c>
      <c r="CP385" s="37">
        <v>3.3422919887583899E-4</v>
      </c>
      <c r="CQ385" s="37">
        <v>3.3561393213610465E-4</v>
      </c>
      <c r="CR385" s="37">
        <v>3.4267010155656432E-4</v>
      </c>
      <c r="CS385" s="37">
        <v>2.592018157742269E-4</v>
      </c>
      <c r="CT385" s="37">
        <v>2.395263651080208E-4</v>
      </c>
    </row>
    <row r="386" spans="1:98" x14ac:dyDescent="0.4">
      <c r="A386" s="96"/>
      <c r="B386" s="94"/>
      <c r="C386" s="36" t="s">
        <v>4</v>
      </c>
      <c r="D386" s="37">
        <v>0</v>
      </c>
      <c r="E386" s="37">
        <v>2.5330949708877271E-6</v>
      </c>
      <c r="F386" s="37">
        <v>3.5553638885257988E-6</v>
      </c>
      <c r="G386" s="37">
        <v>3.7544323749216531E-6</v>
      </c>
      <c r="H386" s="37">
        <v>3.7082017989004709E-6</v>
      </c>
      <c r="I386" s="37">
        <v>4.0100757879473016E-6</v>
      </c>
      <c r="J386" s="37">
        <v>5.147699327431961E-6</v>
      </c>
      <c r="K386" s="37">
        <v>5.7660399255721718E-6</v>
      </c>
      <c r="L386" s="37">
        <v>6.7975374246697159E-6</v>
      </c>
      <c r="M386" s="37">
        <v>8.2424823649170049E-6</v>
      </c>
      <c r="N386" s="37">
        <v>9.4625829083115159E-6</v>
      </c>
      <c r="O386" s="37">
        <v>1.0312871741109395E-5</v>
      </c>
      <c r="P386" s="37">
        <v>1.4023588884564572E-5</v>
      </c>
      <c r="Q386" s="37">
        <v>1.8108092689844247E-5</v>
      </c>
      <c r="R386" s="37">
        <v>2.4491107596484216E-5</v>
      </c>
      <c r="S386" s="37">
        <v>2.7301149974134536E-5</v>
      </c>
      <c r="T386" s="37">
        <v>2.4531482792635669E-5</v>
      </c>
      <c r="U386" s="37">
        <v>2.301698396850537E-5</v>
      </c>
      <c r="V386" s="37">
        <v>2.3911593248271765E-5</v>
      </c>
      <c r="W386" s="37">
        <v>2.4213149536090741E-5</v>
      </c>
      <c r="X386" s="37">
        <v>2.7388709368559708E-5</v>
      </c>
      <c r="Y386" s="37">
        <v>3.0642823844839051E-5</v>
      </c>
      <c r="Z386" s="37">
        <v>3.4869733410988998E-5</v>
      </c>
      <c r="AA386" s="37">
        <v>3.9471287632891336E-5</v>
      </c>
      <c r="AB386" s="37">
        <v>4.3533050446265463E-5</v>
      </c>
      <c r="AC386" s="37">
        <v>4.3927421944464816E-5</v>
      </c>
      <c r="AD386" s="37">
        <v>5.1251825597556575E-5</v>
      </c>
      <c r="AE386" s="37">
        <v>5.7179082038028222E-5</v>
      </c>
      <c r="AF386" s="37">
        <v>5.902184831925223E-5</v>
      </c>
      <c r="AG386" s="37">
        <v>6.415661132769219E-5</v>
      </c>
      <c r="AH386" s="37">
        <v>7.7880009471522951E-5</v>
      </c>
      <c r="AI386" s="37">
        <v>9.7807305180966456E-5</v>
      </c>
      <c r="AJ386" s="37">
        <v>1.1603427824917905E-4</v>
      </c>
      <c r="AK386" s="37">
        <v>1.2645043872172587E-4</v>
      </c>
      <c r="AL386" s="37">
        <v>1.3708530368511957E-4</v>
      </c>
      <c r="AM386" s="37">
        <v>1.4021375439988626E-4</v>
      </c>
      <c r="AN386" s="37">
        <v>1.4491014422919035E-4</v>
      </c>
      <c r="AO386" s="37">
        <v>1.4919761634237563E-4</v>
      </c>
      <c r="AP386" s="37">
        <v>1.6377571574773927E-4</v>
      </c>
      <c r="AQ386" s="37">
        <v>1.811238955939701E-4</v>
      </c>
      <c r="AR386" s="37">
        <v>1.9937024006564286E-4</v>
      </c>
      <c r="AS386" s="37">
        <v>2.1612963724805634E-4</v>
      </c>
      <c r="AT386" s="37">
        <v>2.4023802161249786E-4</v>
      </c>
      <c r="AU386" s="37">
        <v>2.6331120662213511E-4</v>
      </c>
      <c r="AV386" s="37">
        <v>2.8756969776291147E-4</v>
      </c>
      <c r="AW386" s="37">
        <v>3.1483761156046242E-4</v>
      </c>
      <c r="AX386" s="37">
        <v>3.3093918466865356E-4</v>
      </c>
      <c r="AY386" s="37">
        <v>3.4937493520460235E-4</v>
      </c>
      <c r="AZ386" s="37">
        <v>3.7816230394418447E-4</v>
      </c>
      <c r="BA386" s="37">
        <v>3.9343986094632035E-4</v>
      </c>
      <c r="BB386" s="37">
        <v>4.1313034318305315E-4</v>
      </c>
      <c r="BC386" s="37">
        <v>4.3097658237995705E-4</v>
      </c>
      <c r="BD386" s="37">
        <v>4.4808159835288039E-4</v>
      </c>
      <c r="BE386" s="37">
        <v>4.5140008907791992E-4</v>
      </c>
      <c r="BF386" s="37">
        <v>4.620010519174054E-4</v>
      </c>
      <c r="BG386" s="37">
        <v>4.8000635356740159E-4</v>
      </c>
      <c r="BH386" s="37">
        <v>4.8692106456024243E-4</v>
      </c>
      <c r="BI386" s="37">
        <v>5.1702253133503815E-4</v>
      </c>
      <c r="BJ386" s="37">
        <v>5.3871765492101138E-4</v>
      </c>
      <c r="BK386" s="37">
        <v>5.7378778283531196E-4</v>
      </c>
      <c r="BL386" s="37">
        <v>5.8043445865247419E-4</v>
      </c>
      <c r="BM386" s="37">
        <v>5.8207820233154169E-4</v>
      </c>
      <c r="BN386" s="37">
        <v>5.8135328711954619E-4</v>
      </c>
      <c r="BO386" s="37">
        <v>5.704114524121178E-4</v>
      </c>
      <c r="BP386" s="37">
        <v>5.5854912184850804E-4</v>
      </c>
      <c r="BQ386" s="37">
        <v>5.3446181231561979E-4</v>
      </c>
      <c r="BR386" s="37">
        <v>5.1501710502750687E-4</v>
      </c>
      <c r="BS386" s="37">
        <v>5.1342715819515869E-4</v>
      </c>
      <c r="BT386" s="37">
        <v>5.058646237322274E-4</v>
      </c>
      <c r="BU386" s="37">
        <v>4.9402470127536289E-4</v>
      </c>
      <c r="BV386" s="37">
        <v>4.9473486953984706E-4</v>
      </c>
      <c r="BW386" s="37">
        <v>5.0593507437767047E-4</v>
      </c>
      <c r="BX386" s="37">
        <v>5.0661902800248914E-4</v>
      </c>
      <c r="BY386" s="37">
        <v>4.8340321443043351E-4</v>
      </c>
      <c r="BZ386" s="37">
        <v>4.9445728273648007E-4</v>
      </c>
      <c r="CA386" s="37">
        <v>5.1555048948363216E-4</v>
      </c>
      <c r="CB386" s="37">
        <v>5.5169511249373291E-4</v>
      </c>
      <c r="CC386" s="37">
        <v>5.8896287870422283E-4</v>
      </c>
      <c r="CD386" s="37">
        <v>6.3353289790236337E-4</v>
      </c>
      <c r="CE386" s="37">
        <v>6.6129352697725532E-4</v>
      </c>
      <c r="CF386" s="37">
        <v>6.598815495389782E-4</v>
      </c>
      <c r="CG386" s="37">
        <v>7.0980048120502354E-4</v>
      </c>
      <c r="CH386" s="37">
        <v>6.8710937853897901E-4</v>
      </c>
      <c r="CI386" s="37">
        <v>7.0956373998434514E-4</v>
      </c>
      <c r="CJ386" s="37">
        <v>7.252765231958707E-4</v>
      </c>
      <c r="CK386" s="37">
        <v>7.3996971643236389E-4</v>
      </c>
      <c r="CL386" s="37">
        <v>7.4826643292008838E-4</v>
      </c>
      <c r="CM386" s="37">
        <v>7.3778277616363703E-4</v>
      </c>
      <c r="CN386" s="37">
        <v>7.5165678629748693E-4</v>
      </c>
      <c r="CO386" s="37">
        <v>7.6104349311756695E-4</v>
      </c>
      <c r="CP386" s="37">
        <v>7.732161263240431E-4</v>
      </c>
      <c r="CQ386" s="37">
        <v>7.8038599673438283E-4</v>
      </c>
      <c r="CR386" s="37">
        <v>7.8753232396344209E-4</v>
      </c>
      <c r="CS386" s="37">
        <v>7.9707952625987912E-4</v>
      </c>
      <c r="CT386" s="37">
        <v>7.6373030998551274E-4</v>
      </c>
    </row>
    <row r="387" spans="1:98" x14ac:dyDescent="0.4">
      <c r="A387" s="96"/>
      <c r="B387" s="94"/>
      <c r="C387" s="36" t="s">
        <v>6</v>
      </c>
      <c r="D387" s="37">
        <v>5.0661899417754541E-6</v>
      </c>
      <c r="E387" s="37">
        <v>6.2663627867556891E-6</v>
      </c>
      <c r="F387" s="37">
        <v>6.0422884569027366E-6</v>
      </c>
      <c r="G387" s="37">
        <v>5.6197763758271407E-6</v>
      </c>
      <c r="H387" s="37">
        <v>6.0712562387884433E-6</v>
      </c>
      <c r="I387" s="37">
        <v>8.1740744478182681E-6</v>
      </c>
      <c r="J387" s="37">
        <v>8.9585287325544816E-6</v>
      </c>
      <c r="K387" s="37">
        <v>1.0661599396306264E-5</v>
      </c>
      <c r="L387" s="37">
        <v>1.3072847231884095E-5</v>
      </c>
      <c r="M387" s="37">
        <v>1.4863202398452397E-5</v>
      </c>
      <c r="N387" s="37">
        <v>1.594220490644196E-5</v>
      </c>
      <c r="O387" s="37">
        <v>2.2808360176398596E-5</v>
      </c>
      <c r="P387" s="37">
        <v>2.9505548615219893E-5</v>
      </c>
      <c r="Q387" s="37">
        <v>4.0378156565781666E-5</v>
      </c>
      <c r="R387" s="37">
        <v>4.3141410205196395E-5</v>
      </c>
      <c r="S387" s="37">
        <v>3.5561971862081785E-5</v>
      </c>
      <c r="T387" s="37">
        <v>3.2592593360171024E-5</v>
      </c>
      <c r="U387" s="37">
        <v>3.4767018166630385E-5</v>
      </c>
      <c r="V387" s="37">
        <v>3.5154104117388284E-5</v>
      </c>
      <c r="W387" s="37">
        <v>4.1415894336867437E-5</v>
      </c>
      <c r="X387" s="37">
        <v>4.6877820362815953E-5</v>
      </c>
      <c r="Y387" s="37">
        <v>5.4023915121316461E-5</v>
      </c>
      <c r="Z387" s="37">
        <v>6.1359955271889674E-5</v>
      </c>
      <c r="AA387" s="37">
        <v>6.7137849855162092E-5</v>
      </c>
      <c r="AB387" s="37">
        <v>6.5659852641737165E-5</v>
      </c>
      <c r="AC387" s="37">
        <v>7.9095895377812692E-5</v>
      </c>
      <c r="AD387" s="37">
        <v>8.7871680163214487E-5</v>
      </c>
      <c r="AE387" s="37">
        <v>8.8447847117612252E-5</v>
      </c>
      <c r="AF387" s="37">
        <v>9.6878455860909666E-5</v>
      </c>
      <c r="AG387" s="37">
        <v>1.218480770460714E-4</v>
      </c>
      <c r="AH387" s="37">
        <v>1.5621615086357658E-4</v>
      </c>
      <c r="AI387" s="37">
        <v>1.8401510655639163E-4</v>
      </c>
      <c r="AJ387" s="37">
        <v>1.9548744036012729E-4</v>
      </c>
      <c r="AK387" s="37">
        <v>2.0956995568448082E-4</v>
      </c>
      <c r="AL387" s="37">
        <v>2.090946623463056E-4</v>
      </c>
      <c r="AM387" s="37">
        <v>2.1466033389444563E-4</v>
      </c>
      <c r="AN387" s="37">
        <v>2.197369033077468E-4</v>
      </c>
      <c r="AO387" s="37">
        <v>2.460767565818767E-4</v>
      </c>
      <c r="AP387" s="37">
        <v>2.7532518297766295E-4</v>
      </c>
      <c r="AQ387" s="37">
        <v>3.0389495467319263E-4</v>
      </c>
      <c r="AR387" s="37">
        <v>3.2902877136591297E-4</v>
      </c>
      <c r="AS387" s="37">
        <v>3.6774555838083576E-4</v>
      </c>
      <c r="AT387" s="37">
        <v>4.0203550406438791E-4</v>
      </c>
      <c r="AU387" s="37">
        <v>4.381288882402211E-4</v>
      </c>
      <c r="AV387" s="37">
        <v>4.7931510208806789E-4</v>
      </c>
      <c r="AW387" s="37">
        <v>4.9681221070153382E-4</v>
      </c>
      <c r="AX387" s="37">
        <v>5.2253249405649247E-4</v>
      </c>
      <c r="AY387" s="37">
        <v>5.6904325200446556E-4</v>
      </c>
      <c r="AZ387" s="37">
        <v>5.8618954401154716E-4</v>
      </c>
      <c r="BA387" s="37">
        <v>6.1524301796608144E-4</v>
      </c>
      <c r="BB387" s="37">
        <v>6.3925492825606372E-4</v>
      </c>
      <c r="BC387" s="37">
        <v>6.638400462189544E-4</v>
      </c>
      <c r="BD387" s="37">
        <v>6.6050236695292973E-4</v>
      </c>
      <c r="BE387" s="37">
        <v>6.7624987309455322E-4</v>
      </c>
      <c r="BF387" s="37">
        <v>7.067527579069985E-4</v>
      </c>
      <c r="BG387" s="37">
        <v>7.1159068816754141E-4</v>
      </c>
      <c r="BH387" s="37">
        <v>7.6599943860858105E-4</v>
      </c>
      <c r="BI387" s="37">
        <v>7.9636653419294895E-4</v>
      </c>
      <c r="BJ387" s="37">
        <v>8.5418148002961618E-4</v>
      </c>
      <c r="BK387" s="37">
        <v>8.5043494436696317E-4</v>
      </c>
      <c r="BL387" s="37">
        <v>8.4494692849766846E-4</v>
      </c>
      <c r="BM387" s="37">
        <v>8.3791423984923405E-4</v>
      </c>
      <c r="BN387" s="37">
        <v>8.1276775823968723E-4</v>
      </c>
      <c r="BO387" s="37">
        <v>7.916056203232161E-4</v>
      </c>
      <c r="BP387" s="37">
        <v>7.4775840497413111E-4</v>
      </c>
      <c r="BQ387" s="37">
        <v>7.1735179940770732E-4</v>
      </c>
      <c r="BR387" s="37">
        <v>7.2414274847109098E-4</v>
      </c>
      <c r="BS387" s="37">
        <v>7.1331539912426181E-4</v>
      </c>
      <c r="BT387" s="37">
        <v>6.9383161319042065E-4</v>
      </c>
      <c r="BU387" s="37">
        <v>6.9997343799379661E-4</v>
      </c>
      <c r="BV387" s="37">
        <v>7.2346985710175027E-4</v>
      </c>
      <c r="BW387" s="37">
        <v>7.2103281068375779E-4</v>
      </c>
      <c r="BX387" s="37">
        <v>6.7157408252791493E-4</v>
      </c>
      <c r="BY387" s="37">
        <v>6.9902670385766329E-4</v>
      </c>
      <c r="BZ387" s="37">
        <v>7.3862479900702385E-4</v>
      </c>
      <c r="CA387" s="37">
        <v>8.0200778389277663E-4</v>
      </c>
      <c r="CB387" s="37">
        <v>8.6159049515315239E-4</v>
      </c>
      <c r="CC387" s="37">
        <v>9.3098646093830106E-4</v>
      </c>
      <c r="CD387" s="37">
        <v>9.6474703887146904E-4</v>
      </c>
      <c r="CE387" s="37">
        <v>9.4325952259617836E-4</v>
      </c>
      <c r="CF387" s="37">
        <v>1.0349937211973617E-3</v>
      </c>
      <c r="CG387" s="37">
        <v>9.6890383910036343E-4</v>
      </c>
      <c r="CH387" s="37">
        <v>1.0123706496603143E-3</v>
      </c>
      <c r="CI387" s="37">
        <v>1.0350866413852983E-3</v>
      </c>
      <c r="CJ387" s="37">
        <v>1.0564747238940464E-3</v>
      </c>
      <c r="CK387" s="37">
        <v>1.066099968645536E-3</v>
      </c>
      <c r="CL387" s="37">
        <v>1.0387856412960234E-3</v>
      </c>
      <c r="CM387" s="37">
        <v>1.0675487448812348E-3</v>
      </c>
      <c r="CN387" s="37">
        <v>1.0810798360920775E-3</v>
      </c>
      <c r="CO387" s="37">
        <v>1.0994513364910982E-3</v>
      </c>
      <c r="CP387" s="37">
        <v>1.1074453251998821E-3</v>
      </c>
      <c r="CQ387" s="37">
        <v>1.1159999288704874E-3</v>
      </c>
      <c r="CR387" s="37">
        <v>1.1302024255200065E-3</v>
      </c>
      <c r="CS387" s="37">
        <v>1.056281342034106E-3</v>
      </c>
      <c r="CT387" s="37">
        <v>1.0032566750935335E-3</v>
      </c>
    </row>
    <row r="388" spans="1:98" x14ac:dyDescent="0.4">
      <c r="A388" s="96"/>
      <c r="B388" s="94" t="s">
        <v>137</v>
      </c>
      <c r="C388" s="36" t="s">
        <v>3</v>
      </c>
      <c r="D388" s="37">
        <v>0.10185740798199197</v>
      </c>
      <c r="E388" s="37">
        <v>8.5708996091820797E-2</v>
      </c>
      <c r="F388" s="37">
        <v>7.6511689332070865E-2</v>
      </c>
      <c r="G388" s="37">
        <v>9.7633799831019052E-2</v>
      </c>
      <c r="H388" s="37">
        <v>0.10726508843126926</v>
      </c>
      <c r="I388" s="37">
        <v>9.0564148722032292E-2</v>
      </c>
      <c r="J388" s="37">
        <v>0.10286381171370217</v>
      </c>
      <c r="K388" s="37">
        <v>0.10903802317297082</v>
      </c>
      <c r="L388" s="37">
        <v>0.1197419185040883</v>
      </c>
      <c r="M388" s="37">
        <v>0.10840988047724855</v>
      </c>
      <c r="N388" s="37">
        <v>7.7514364026146088E-2</v>
      </c>
      <c r="O388" s="37">
        <v>7.2222497818581449E-2</v>
      </c>
      <c r="P388" s="37">
        <v>6.6347554762062777E-2</v>
      </c>
      <c r="Q388" s="37">
        <v>0.14387731875633408</v>
      </c>
      <c r="R388" s="37">
        <v>0.13195203566507185</v>
      </c>
      <c r="S388" s="37">
        <v>0.10652818023775404</v>
      </c>
      <c r="T388" s="37">
        <v>0.10060566428815991</v>
      </c>
      <c r="U388" s="37">
        <v>0.12326300048634901</v>
      </c>
      <c r="V388" s="37">
        <v>0.16521631729971339</v>
      </c>
      <c r="W388" s="37">
        <v>0.18417243332268154</v>
      </c>
      <c r="X388" s="37">
        <v>0.2157565220247844</v>
      </c>
      <c r="Y388" s="37">
        <v>0.26696890988243616</v>
      </c>
      <c r="Z388" s="37">
        <v>0.29442125752282206</v>
      </c>
      <c r="AA388" s="37">
        <v>0.32325691354996322</v>
      </c>
      <c r="AB388" s="37">
        <v>0.3449141819925578</v>
      </c>
      <c r="AC388" s="37">
        <v>0.37129429728400376</v>
      </c>
      <c r="AD388" s="37">
        <v>0.4158276418528935</v>
      </c>
      <c r="AE388" s="37">
        <v>0.43478131428265282</v>
      </c>
      <c r="AF388" s="37">
        <v>0.44391771956772247</v>
      </c>
      <c r="AG388" s="37">
        <v>0.50325945552251172</v>
      </c>
      <c r="AH388" s="37">
        <v>0.57316650773311284</v>
      </c>
      <c r="AI388" s="37">
        <v>0.61133030333833582</v>
      </c>
      <c r="AJ388" s="37">
        <v>0.65922828090937957</v>
      </c>
      <c r="AK388" s="37">
        <v>0.54659055425600955</v>
      </c>
      <c r="AL388" s="37">
        <v>0.59774756782925131</v>
      </c>
      <c r="AM388" s="37">
        <v>0.62889968843162503</v>
      </c>
      <c r="AN388" s="37">
        <v>0.68224267114972237</v>
      </c>
      <c r="AO388" s="37">
        <v>0.69063685441397549</v>
      </c>
      <c r="AP388" s="37">
        <v>0.76641859203438789</v>
      </c>
      <c r="AQ388" s="37">
        <v>0.796423802865736</v>
      </c>
      <c r="AR388" s="37">
        <v>0.78534367204778444</v>
      </c>
      <c r="AS388" s="37">
        <v>0.81438954832362531</v>
      </c>
      <c r="AT388" s="37">
        <v>0.86826687724648444</v>
      </c>
      <c r="AU388" s="37">
        <v>0.92879128062589589</v>
      </c>
      <c r="AV388" s="37">
        <v>0.99744029214860597</v>
      </c>
      <c r="AW388" s="37">
        <v>0.96400615709390292</v>
      </c>
      <c r="AX388" s="37">
        <v>0.99800666860823473</v>
      </c>
      <c r="AY388" s="37">
        <v>1.0362059265586194</v>
      </c>
      <c r="AZ388" s="37">
        <v>1.1270121133036251</v>
      </c>
      <c r="BA388" s="37">
        <v>1.1708393340818142</v>
      </c>
      <c r="BB388" s="37">
        <v>1.1690404380411072</v>
      </c>
      <c r="BC388" s="37">
        <v>1.13395817177031</v>
      </c>
      <c r="BD388" s="37">
        <v>1.1132223747031369</v>
      </c>
      <c r="BE388" s="37">
        <v>1.1676474950654214</v>
      </c>
      <c r="BF388" s="37">
        <v>1.2148700446464906</v>
      </c>
      <c r="BG388" s="37">
        <v>1.2531814975330176</v>
      </c>
      <c r="BH388" s="37">
        <v>1.3042927348844127</v>
      </c>
      <c r="BI388" s="37">
        <v>1.3140793185496524</v>
      </c>
      <c r="BJ388" s="37">
        <v>1.3629811891871246</v>
      </c>
      <c r="BK388" s="37">
        <v>1.3544625509025541</v>
      </c>
      <c r="BL388" s="37">
        <v>1.3284893152271606</v>
      </c>
      <c r="BM388" s="37">
        <v>1.2152878835558887</v>
      </c>
      <c r="BN388" s="37">
        <v>1.198281404750102</v>
      </c>
      <c r="BO388" s="37">
        <v>1.2415389206785821</v>
      </c>
      <c r="BP388" s="37">
        <v>1.2460258123885932</v>
      </c>
      <c r="BQ388" s="37">
        <v>1.2673942006006766</v>
      </c>
      <c r="BR388" s="37">
        <v>1.2847235116711024</v>
      </c>
      <c r="BS388" s="37">
        <v>1.3850096503540559</v>
      </c>
      <c r="BT388" s="37">
        <v>1.2994501048077858</v>
      </c>
      <c r="BU388" s="37">
        <v>1.3107390455804555</v>
      </c>
      <c r="BV388" s="37">
        <v>1.4524376915721395</v>
      </c>
      <c r="BW388" s="37">
        <v>1.4537979297662993</v>
      </c>
      <c r="BX388" s="37">
        <v>1.521589145808885</v>
      </c>
      <c r="BY388" s="37">
        <v>1.5968707988186746</v>
      </c>
      <c r="BZ388" s="37">
        <v>1.6459292521138376</v>
      </c>
      <c r="CA388" s="37">
        <v>1.7423661675330735</v>
      </c>
      <c r="CB388" s="37">
        <v>1.8737507037593417</v>
      </c>
      <c r="CC388" s="37">
        <v>1.9711961229987291</v>
      </c>
      <c r="CD388" s="37">
        <v>1.8976098145065836</v>
      </c>
      <c r="CE388" s="37">
        <v>1.6536285709730469</v>
      </c>
      <c r="CF388" s="37">
        <v>1.9228402657032078</v>
      </c>
      <c r="CG388" s="37">
        <v>2.0634792598105989</v>
      </c>
      <c r="CH388" s="37">
        <v>1.8846310792508725</v>
      </c>
      <c r="CI388" s="37">
        <v>1.9525400733487328</v>
      </c>
      <c r="CJ388" s="37">
        <v>2.1377270368477053</v>
      </c>
      <c r="CK388" s="37">
        <v>2.0971304611414179</v>
      </c>
      <c r="CL388" s="37">
        <v>2.1380337287781463</v>
      </c>
      <c r="CM388" s="37">
        <v>2.06802531499484</v>
      </c>
      <c r="CN388" s="37">
        <v>2.3470920115985048</v>
      </c>
      <c r="CO388" s="37">
        <v>2.3318178497313533</v>
      </c>
      <c r="CP388" s="37">
        <v>1.8560352681261139</v>
      </c>
      <c r="CQ388" s="37">
        <v>2.5852502901860008</v>
      </c>
      <c r="CR388" s="37">
        <v>2.6465168971831226</v>
      </c>
      <c r="CS388" s="37">
        <v>2.5388184289225983</v>
      </c>
      <c r="CT388" s="37">
        <v>2.6266432974528353</v>
      </c>
    </row>
    <row r="389" spans="1:98" x14ac:dyDescent="0.4">
      <c r="A389" s="96"/>
      <c r="B389" s="94"/>
      <c r="C389" s="37" t="s">
        <v>4</v>
      </c>
      <c r="D389" s="37">
        <v>0</v>
      </c>
      <c r="E389" s="37">
        <v>4.033712578112033E-2</v>
      </c>
      <c r="F389" s="37">
        <v>6.419815297385062E-2</v>
      </c>
      <c r="G389" s="37">
        <v>8.0808081243975524E-2</v>
      </c>
      <c r="H389" s="37">
        <v>0.10421672160581127</v>
      </c>
      <c r="I389" s="37">
        <v>0.12793825574411544</v>
      </c>
      <c r="J389" s="37">
        <v>0.14188210701217699</v>
      </c>
      <c r="K389" s="37">
        <v>0.16029545829942052</v>
      </c>
      <c r="L389" s="37">
        <v>0.17920829307628414</v>
      </c>
      <c r="M389" s="37">
        <v>0.20040719127107132</v>
      </c>
      <c r="N389" s="37">
        <v>0.21469709390446709</v>
      </c>
      <c r="O389" s="37">
        <v>0.21626672301416072</v>
      </c>
      <c r="P389" s="37">
        <v>0.21813937046385126</v>
      </c>
      <c r="Q389" s="37">
        <v>0.21919940661782228</v>
      </c>
      <c r="R389" s="37">
        <v>0.25227642273394596</v>
      </c>
      <c r="S389" s="37">
        <v>0.27361678538458328</v>
      </c>
      <c r="T389" s="37">
        <v>0.28246472600668082</v>
      </c>
      <c r="U389" s="37">
        <v>0.28981599478496683</v>
      </c>
      <c r="V389" s="37">
        <v>0.30673679126961301</v>
      </c>
      <c r="W389" s="37">
        <v>0.33819698735625797</v>
      </c>
      <c r="X389" s="37">
        <v>0.36848511391275729</v>
      </c>
      <c r="Y389" s="37">
        <v>0.40695982744046538</v>
      </c>
      <c r="Z389" s="37">
        <v>0.46001048537179984</v>
      </c>
      <c r="AA389" s="37">
        <v>0.51449624282343631</v>
      </c>
      <c r="AB389" s="37">
        <v>0.57219301196556271</v>
      </c>
      <c r="AC389" s="37">
        <v>0.63095973920246673</v>
      </c>
      <c r="AD389" s="37">
        <v>0.69256261347791315</v>
      </c>
      <c r="AE389" s="37">
        <v>0.76417669351980277</v>
      </c>
      <c r="AF389" s="37">
        <v>0.83353080493833376</v>
      </c>
      <c r="AG389" s="37">
        <v>0.89874372069269404</v>
      </c>
      <c r="AH389" s="37">
        <v>0.98196088944433801</v>
      </c>
      <c r="AI389" s="37">
        <v>1.0827362118000372</v>
      </c>
      <c r="AJ389" s="37">
        <v>1.1851169983079981</v>
      </c>
      <c r="AK389" s="37">
        <v>1.2917031333533089</v>
      </c>
      <c r="AL389" s="37">
        <v>1.3411003155152559</v>
      </c>
      <c r="AM389" s="37">
        <v>1.4141374973710419</v>
      </c>
      <c r="AN389" s="37">
        <v>1.4943237853277296</v>
      </c>
      <c r="AO389" s="37">
        <v>1.5873995315840814</v>
      </c>
      <c r="AP389" s="37">
        <v>1.6722939457050778</v>
      </c>
      <c r="AQ389" s="37">
        <v>1.779364381414712</v>
      </c>
      <c r="AR389" s="37">
        <v>1.884166339712954</v>
      </c>
      <c r="AS389" s="37">
        <v>1.971771803411271</v>
      </c>
      <c r="AT389" s="37">
        <v>2.0638693644924104</v>
      </c>
      <c r="AU389" s="37">
        <v>2.1684612050688017</v>
      </c>
      <c r="AV389" s="37">
        <v>2.2850655151686805</v>
      </c>
      <c r="AW389" s="37">
        <v>2.4150118932300515</v>
      </c>
      <c r="AX389" s="37">
        <v>2.5148921084741409</v>
      </c>
      <c r="AY389" s="37">
        <v>2.6209920503269375</v>
      </c>
      <c r="AZ389" s="37">
        <v>2.733180313485962</v>
      </c>
      <c r="BA389" s="37">
        <v>2.8692144671288942</v>
      </c>
      <c r="BB389" s="37">
        <v>3.0045580408566712</v>
      </c>
      <c r="BC389" s="37">
        <v>3.1231813871136418</v>
      </c>
      <c r="BD389" s="37">
        <v>3.217162970284583</v>
      </c>
      <c r="BE389" s="37">
        <v>3.3025127127536735</v>
      </c>
      <c r="BF389" s="37">
        <v>3.4057561904327978</v>
      </c>
      <c r="BG389" s="37">
        <v>3.5187117750800478</v>
      </c>
      <c r="BH389" s="37">
        <v>3.635094039008369</v>
      </c>
      <c r="BI389" s="37">
        <v>3.7610966892309472</v>
      </c>
      <c r="BJ389" s="37">
        <v>3.8761643699540222</v>
      </c>
      <c r="BK389" s="37">
        <v>4.0010386861956286</v>
      </c>
      <c r="BL389" s="37">
        <v>4.110784472721174</v>
      </c>
      <c r="BM389" s="37">
        <v>4.2028413102502933</v>
      </c>
      <c r="BN389" s="37">
        <v>4.2451483273565929</v>
      </c>
      <c r="BO389" s="37">
        <v>4.2860224981084398</v>
      </c>
      <c r="BP389" s="37">
        <v>4.3467674452698226</v>
      </c>
      <c r="BQ389" s="37">
        <v>4.407994818592492</v>
      </c>
      <c r="BR389" s="37">
        <v>4.4745019911495323</v>
      </c>
      <c r="BS389" s="37">
        <v>4.5425076806097762</v>
      </c>
      <c r="BT389" s="37">
        <v>4.6430855473039703</v>
      </c>
      <c r="BU389" s="37">
        <v>4.6962451262203464</v>
      </c>
      <c r="BV389" s="37">
        <v>4.7549719159771788</v>
      </c>
      <c r="BW389" s="37">
        <v>4.86959530125855</v>
      </c>
      <c r="BX389" s="37">
        <v>4.9686182867068176</v>
      </c>
      <c r="BY389" s="37">
        <v>5.0844598035674782</v>
      </c>
      <c r="BZ389" s="37">
        <v>5.2149911437462455</v>
      </c>
      <c r="CA389" s="37">
        <v>5.3488577669545903</v>
      </c>
      <c r="CB389" s="37">
        <v>5.5045878809008482</v>
      </c>
      <c r="CC389" s="37">
        <v>5.6929625301285212</v>
      </c>
      <c r="CD389" s="37">
        <v>5.8928891019868157</v>
      </c>
      <c r="CE389" s="37">
        <v>6.0384820026329828</v>
      </c>
      <c r="CF389" s="37">
        <v>6.0808352674399853</v>
      </c>
      <c r="CG389" s="37">
        <v>6.2492412605978975</v>
      </c>
      <c r="CH389" s="37">
        <v>6.4520907384017754</v>
      </c>
      <c r="CI389" s="37">
        <v>6.5563851656543752</v>
      </c>
      <c r="CJ389" s="37">
        <v>6.6898355939188612</v>
      </c>
      <c r="CK389" s="37">
        <v>6.8876872555099267</v>
      </c>
      <c r="CL389" s="37">
        <v>7.0433582786271316</v>
      </c>
      <c r="CM389" s="37">
        <v>7.2012986689313072</v>
      </c>
      <c r="CN389" s="37">
        <v>7.3221493411834588</v>
      </c>
      <c r="CO389" s="37">
        <v>7.5512608351342481</v>
      </c>
      <c r="CP389" s="37">
        <v>7.7390143648596235</v>
      </c>
      <c r="CQ389" s="37">
        <v>7.720233748470112</v>
      </c>
      <c r="CR389" s="37">
        <v>8.0244434647171694</v>
      </c>
      <c r="CS389" s="37">
        <v>8.2931553976570989</v>
      </c>
      <c r="CT389" s="37">
        <v>8.4818945996770658</v>
      </c>
    </row>
    <row r="390" spans="1:98" x14ac:dyDescent="0.4">
      <c r="A390" s="96"/>
      <c r="B390" s="94"/>
      <c r="C390" s="37" t="s">
        <v>6</v>
      </c>
      <c r="D390" s="37">
        <v>0.10185740798199197</v>
      </c>
      <c r="E390" s="37">
        <v>0.12604612187294115</v>
      </c>
      <c r="F390" s="37">
        <v>0.14070984230592148</v>
      </c>
      <c r="G390" s="37">
        <v>0.17844188107499459</v>
      </c>
      <c r="H390" s="37">
        <v>0.21148181003708055</v>
      </c>
      <c r="I390" s="37">
        <v>0.21850240446614771</v>
      </c>
      <c r="J390" s="37">
        <v>0.24474591872587914</v>
      </c>
      <c r="K390" s="37">
        <v>0.26933348147239133</v>
      </c>
      <c r="L390" s="37">
        <v>0.29895021158037249</v>
      </c>
      <c r="M390" s="37">
        <v>0.30881707174831985</v>
      </c>
      <c r="N390" s="37">
        <v>0.29221145793061321</v>
      </c>
      <c r="O390" s="37">
        <v>0.2884892208327422</v>
      </c>
      <c r="P390" s="37">
        <v>0.28448692522591407</v>
      </c>
      <c r="Q390" s="37">
        <v>0.36307672537415636</v>
      </c>
      <c r="R390" s="37">
        <v>0.38422845839901776</v>
      </c>
      <c r="S390" s="37">
        <v>0.38014496562233735</v>
      </c>
      <c r="T390" s="37">
        <v>0.38307039029484075</v>
      </c>
      <c r="U390" s="37">
        <v>0.41307899527131581</v>
      </c>
      <c r="V390" s="37">
        <v>0.47195310856932637</v>
      </c>
      <c r="W390" s="37">
        <v>0.52236942067893954</v>
      </c>
      <c r="X390" s="37">
        <v>0.58424163593754175</v>
      </c>
      <c r="Y390" s="37">
        <v>0.67392873732290159</v>
      </c>
      <c r="Z390" s="37">
        <v>0.75443174289462189</v>
      </c>
      <c r="AA390" s="37">
        <v>0.83775315637339953</v>
      </c>
      <c r="AB390" s="37">
        <v>0.91710719395812057</v>
      </c>
      <c r="AC390" s="37">
        <v>1.0022540364864703</v>
      </c>
      <c r="AD390" s="37">
        <v>1.1083902553308067</v>
      </c>
      <c r="AE390" s="37">
        <v>1.1989580078024555</v>
      </c>
      <c r="AF390" s="37">
        <v>1.2774485245060563</v>
      </c>
      <c r="AG390" s="37">
        <v>1.4020031762152056</v>
      </c>
      <c r="AH390" s="37">
        <v>1.5551273971774511</v>
      </c>
      <c r="AI390" s="37">
        <v>1.6940665151383731</v>
      </c>
      <c r="AJ390" s="37">
        <v>1.8443452792173776</v>
      </c>
      <c r="AK390" s="37">
        <v>1.8382936876093183</v>
      </c>
      <c r="AL390" s="37">
        <v>1.9388478833445071</v>
      </c>
      <c r="AM390" s="37">
        <v>2.043037185802667</v>
      </c>
      <c r="AN390" s="37">
        <v>2.1765664564774521</v>
      </c>
      <c r="AO390" s="37">
        <v>2.2780363859980568</v>
      </c>
      <c r="AP390" s="37">
        <v>2.4387125377394656</v>
      </c>
      <c r="AQ390" s="37">
        <v>2.575788184280448</v>
      </c>
      <c r="AR390" s="37">
        <v>2.6695100117607384</v>
      </c>
      <c r="AS390" s="37">
        <v>2.7861613517348962</v>
      </c>
      <c r="AT390" s="37">
        <v>2.932136241738895</v>
      </c>
      <c r="AU390" s="37">
        <v>3.0972524856946979</v>
      </c>
      <c r="AV390" s="37">
        <v>3.2825058073172868</v>
      </c>
      <c r="AW390" s="37">
        <v>3.3790180503239542</v>
      </c>
      <c r="AX390" s="37">
        <v>3.5128987770823761</v>
      </c>
      <c r="AY390" s="37">
        <v>3.6571979768855565</v>
      </c>
      <c r="AZ390" s="37">
        <v>3.8601924267895869</v>
      </c>
      <c r="BA390" s="37">
        <v>4.0400538012107088</v>
      </c>
      <c r="BB390" s="37">
        <v>4.1735984788977794</v>
      </c>
      <c r="BC390" s="37">
        <v>4.257139558883952</v>
      </c>
      <c r="BD390" s="37">
        <v>4.3303853449877199</v>
      </c>
      <c r="BE390" s="37">
        <v>4.4701602078190952</v>
      </c>
      <c r="BF390" s="37">
        <v>4.6206262350792882</v>
      </c>
      <c r="BG390" s="37">
        <v>4.771893272613065</v>
      </c>
      <c r="BH390" s="37">
        <v>4.9393867738927817</v>
      </c>
      <c r="BI390" s="37">
        <v>5.0751760077805992</v>
      </c>
      <c r="BJ390" s="37">
        <v>5.2391455591411473</v>
      </c>
      <c r="BK390" s="37">
        <v>5.3555012370981832</v>
      </c>
      <c r="BL390" s="37">
        <v>5.439273787948335</v>
      </c>
      <c r="BM390" s="37">
        <v>5.4181291938061822</v>
      </c>
      <c r="BN390" s="37">
        <v>5.4434297321066953</v>
      </c>
      <c r="BO390" s="37">
        <v>5.5275614187870215</v>
      </c>
      <c r="BP390" s="37">
        <v>5.5927932576584158</v>
      </c>
      <c r="BQ390" s="37">
        <v>5.6753890191931688</v>
      </c>
      <c r="BR390" s="37">
        <v>5.7592255028206338</v>
      </c>
      <c r="BS390" s="37">
        <v>5.9275173309638314</v>
      </c>
      <c r="BT390" s="37">
        <v>5.9425356521117552</v>
      </c>
      <c r="BU390" s="37">
        <v>6.0069841718008021</v>
      </c>
      <c r="BV390" s="37">
        <v>6.2074096075493177</v>
      </c>
      <c r="BW390" s="37">
        <v>6.3233932310248493</v>
      </c>
      <c r="BX390" s="37">
        <v>6.4902074325157022</v>
      </c>
      <c r="BY390" s="37">
        <v>6.6813306023861516</v>
      </c>
      <c r="BZ390" s="37">
        <v>6.8609203958600835</v>
      </c>
      <c r="CA390" s="37">
        <v>7.0912239344876644</v>
      </c>
      <c r="CB390" s="37">
        <v>7.3783385846601899</v>
      </c>
      <c r="CC390" s="37">
        <v>7.6641586531272514</v>
      </c>
      <c r="CD390" s="37">
        <v>7.7904989164933998</v>
      </c>
      <c r="CE390" s="37">
        <v>7.6921105736060298</v>
      </c>
      <c r="CF390" s="37">
        <v>8.003675533143193</v>
      </c>
      <c r="CG390" s="37">
        <v>8.3127205204084955</v>
      </c>
      <c r="CH390" s="37">
        <v>8.3367218176526485</v>
      </c>
      <c r="CI390" s="37">
        <v>8.5089252390031085</v>
      </c>
      <c r="CJ390" s="37">
        <v>8.8275626307665647</v>
      </c>
      <c r="CK390" s="37">
        <v>8.9848177166513441</v>
      </c>
      <c r="CL390" s="37">
        <v>9.1813920074052788</v>
      </c>
      <c r="CM390" s="37">
        <v>9.2693239839261459</v>
      </c>
      <c r="CN390" s="37">
        <v>9.6692413527819632</v>
      </c>
      <c r="CO390" s="37">
        <v>9.8830786848656018</v>
      </c>
      <c r="CP390" s="37">
        <v>9.595049632985738</v>
      </c>
      <c r="CQ390" s="37">
        <v>10.305484038656113</v>
      </c>
      <c r="CR390" s="37">
        <v>10.670960361900294</v>
      </c>
      <c r="CS390" s="37">
        <v>10.831973826579697</v>
      </c>
      <c r="CT390" s="37">
        <v>11.108537897129903</v>
      </c>
    </row>
    <row r="391" spans="1:98" x14ac:dyDescent="0.4">
      <c r="A391" s="96"/>
      <c r="B391" s="95" t="s">
        <v>138</v>
      </c>
      <c r="C391" s="37" t="s">
        <v>3</v>
      </c>
      <c r="D391" s="37">
        <v>8.705723855701486E-2</v>
      </c>
      <c r="E391" s="37">
        <v>7.6848481691243919E-2</v>
      </c>
      <c r="F391" s="37">
        <v>6.915459952749424E-2</v>
      </c>
      <c r="G391" s="37">
        <v>7.4928275243093395E-2</v>
      </c>
      <c r="H391" s="37">
        <v>9.4730536293603812E-2</v>
      </c>
      <c r="I391" s="37">
        <v>0.10745612955410028</v>
      </c>
      <c r="J391" s="37">
        <v>0.12095905444557074</v>
      </c>
      <c r="K391" s="37">
        <v>0.13325387098013927</v>
      </c>
      <c r="L391" s="37">
        <v>0.12048110684986109</v>
      </c>
      <c r="M391" s="37">
        <v>0.12862663509501307</v>
      </c>
      <c r="N391" s="37">
        <v>0.10591852856962294</v>
      </c>
      <c r="O391" s="37">
        <v>0.14692792378197728</v>
      </c>
      <c r="P391" s="37">
        <v>0.16312877101157672</v>
      </c>
      <c r="Q391" s="37">
        <v>0.13828841434227979</v>
      </c>
      <c r="R391" s="37">
        <v>0.1186721251089863</v>
      </c>
      <c r="S391" s="37">
        <v>9.4866185685454102E-2</v>
      </c>
      <c r="T391" s="37">
        <v>0.1299774765790544</v>
      </c>
      <c r="U391" s="37">
        <v>0.1487963540221981</v>
      </c>
      <c r="V391" s="37">
        <v>0.1639268964386113</v>
      </c>
      <c r="W391" s="37">
        <v>0.17357376074329955</v>
      </c>
      <c r="X391" s="37">
        <v>0.23846219954084444</v>
      </c>
      <c r="Y391" s="37">
        <v>0.27946804646958096</v>
      </c>
      <c r="Z391" s="37">
        <v>0.29820121350880746</v>
      </c>
      <c r="AA391" s="37">
        <v>0.3117985023362505</v>
      </c>
      <c r="AB391" s="37">
        <v>0.3234610797206387</v>
      </c>
      <c r="AC391" s="37">
        <v>0.3669076301487515</v>
      </c>
      <c r="AD391" s="37">
        <v>0.38859945588133199</v>
      </c>
      <c r="AE391" s="37">
        <v>0.40859699939606875</v>
      </c>
      <c r="AF391" s="37">
        <v>0.42702955663145464</v>
      </c>
      <c r="AG391" s="37">
        <v>0.52441114257958366</v>
      </c>
      <c r="AH391" s="37">
        <v>0.58462191310025702</v>
      </c>
      <c r="AI391" s="37">
        <v>0.62873330048939524</v>
      </c>
      <c r="AJ391" s="37">
        <v>0.66943078885086538</v>
      </c>
      <c r="AK391" s="37">
        <v>0.74530211480326569</v>
      </c>
      <c r="AL391" s="37">
        <v>0.81878880398786846</v>
      </c>
      <c r="AM391" s="37">
        <v>1.0534089800663149</v>
      </c>
      <c r="AN391" s="37">
        <v>0.89302018145101569</v>
      </c>
      <c r="AO391" s="37">
        <v>0.90441544361195469</v>
      </c>
      <c r="AP391" s="37">
        <v>0.97158659850713092</v>
      </c>
      <c r="AQ391" s="37">
        <v>1.0406249084889463</v>
      </c>
      <c r="AR391" s="37">
        <v>0.92624320667467075</v>
      </c>
      <c r="AS391" s="37">
        <v>1.0149949883064604</v>
      </c>
      <c r="AT391" s="37">
        <v>1.0185670047773292</v>
      </c>
      <c r="AU391" s="37">
        <v>1.0685509566932183</v>
      </c>
      <c r="AV391" s="37">
        <v>1.1588787357016355</v>
      </c>
      <c r="AW391" s="37">
        <v>1.1093197458678701</v>
      </c>
      <c r="AX391" s="37">
        <v>1.1687254155861884</v>
      </c>
      <c r="AY391" s="37">
        <v>1.1216988663588785</v>
      </c>
      <c r="AZ391" s="37">
        <v>1.1816940807917105</v>
      </c>
      <c r="BA391" s="37">
        <v>1.2291302879120274</v>
      </c>
      <c r="BB391" s="37">
        <v>1.2214038631091895</v>
      </c>
      <c r="BC391" s="37">
        <v>1.2278658481070253</v>
      </c>
      <c r="BD391" s="37">
        <v>1.1905917919197717</v>
      </c>
      <c r="BE391" s="37">
        <v>1.2053779732319929</v>
      </c>
      <c r="BF391" s="37">
        <v>1.2662314338214586</v>
      </c>
      <c r="BG391" s="37">
        <v>1.0188165886012559</v>
      </c>
      <c r="BH391" s="37">
        <v>1.0494916445508187</v>
      </c>
      <c r="BI391" s="37">
        <v>1.0759505662914939</v>
      </c>
      <c r="BJ391" s="37">
        <v>1.0935707403154236</v>
      </c>
      <c r="BK391" s="37">
        <v>1.175479335058647</v>
      </c>
      <c r="BL391" s="37">
        <v>1.1496318251207318</v>
      </c>
      <c r="BM391" s="37">
        <v>1.082560169099982</v>
      </c>
      <c r="BN391" s="37">
        <v>0.99970921464933449</v>
      </c>
      <c r="BO391" s="37">
        <v>1.0078508561726736</v>
      </c>
      <c r="BP391" s="37">
        <v>0.95265179582314108</v>
      </c>
      <c r="BQ391" s="37">
        <v>0.95159843020223756</v>
      </c>
      <c r="BR391" s="37">
        <v>1.0153442284545873</v>
      </c>
      <c r="BS391" s="37">
        <v>1.024843348272312</v>
      </c>
      <c r="BT391" s="37">
        <v>1.0089015470689622</v>
      </c>
      <c r="BU391" s="37">
        <v>1.0652513449425225</v>
      </c>
      <c r="BV391" s="37">
        <v>0.96034411962044675</v>
      </c>
      <c r="BW391" s="37">
        <v>0.93875475456936741</v>
      </c>
      <c r="BX391" s="37">
        <v>1.1102110319733562</v>
      </c>
      <c r="BY391" s="37">
        <v>0.99776909372500233</v>
      </c>
      <c r="BZ391" s="37">
        <v>1.0865452156389035</v>
      </c>
      <c r="CA391" s="37">
        <v>1.1016244804422395</v>
      </c>
      <c r="CB391" s="37">
        <v>1.120395470463968</v>
      </c>
      <c r="CC391" s="37">
        <v>1.2086220592293233</v>
      </c>
      <c r="CD391" s="37">
        <v>1.1215134899496584</v>
      </c>
      <c r="CE391" s="37">
        <v>0.89364439003733609</v>
      </c>
      <c r="CF391" s="37">
        <v>1.0925397595361031</v>
      </c>
      <c r="CG391" s="37">
        <v>1.27820671429137</v>
      </c>
      <c r="CH391" s="37">
        <v>1.2677360014061678</v>
      </c>
      <c r="CI391" s="37">
        <v>1.3148039965979208</v>
      </c>
      <c r="CJ391" s="37">
        <v>1.361689917860007</v>
      </c>
      <c r="CK391" s="37">
        <v>1.0337327002492671</v>
      </c>
      <c r="CL391" s="37">
        <v>1.0494756442960689</v>
      </c>
      <c r="CM391" s="37">
        <v>1.0224227663142049</v>
      </c>
      <c r="CN391" s="37">
        <v>1.7975598634112055</v>
      </c>
      <c r="CO391" s="37">
        <v>1.6086380009437753</v>
      </c>
      <c r="CP391" s="37">
        <v>1.8141603384444027</v>
      </c>
      <c r="CQ391" s="37">
        <v>1.6383376197584623</v>
      </c>
      <c r="CR391" s="37">
        <v>1.7242654050755601</v>
      </c>
      <c r="CS391" s="37">
        <v>1.0696482908698108</v>
      </c>
      <c r="CT391" s="37">
        <v>1.1585448185821736</v>
      </c>
    </row>
    <row r="392" spans="1:98" x14ac:dyDescent="0.4">
      <c r="A392" s="96"/>
      <c r="B392" s="96"/>
      <c r="C392" s="37" t="s">
        <v>4</v>
      </c>
      <c r="D392" s="37">
        <v>0</v>
      </c>
      <c r="E392" s="37">
        <v>2.7398748779082299E-2</v>
      </c>
      <c r="F392" s="37">
        <v>4.2553758467884006E-2</v>
      </c>
      <c r="G392" s="37">
        <v>5.1930382359511501E-2</v>
      </c>
      <c r="H392" s="37">
        <v>6.1828378911945696E-2</v>
      </c>
      <c r="I392" s="37">
        <v>7.6125989737997612E-2</v>
      </c>
      <c r="J392" s="37">
        <v>9.1152723042801295E-2</v>
      </c>
      <c r="K392" s="37">
        <v>0.10725637501981708</v>
      </c>
      <c r="L392" s="37">
        <v>0.12394816960521228</v>
      </c>
      <c r="M392" s="37">
        <v>0.13321283989745641</v>
      </c>
      <c r="N392" s="37">
        <v>0.14435343758539773</v>
      </c>
      <c r="O392" s="37">
        <v>0.14645816725841496</v>
      </c>
      <c r="P392" s="37">
        <v>0.16278132164624282</v>
      </c>
      <c r="Q392" s="37">
        <v>0.18024715015603399</v>
      </c>
      <c r="R392" s="37">
        <v>0.18599680028441901</v>
      </c>
      <c r="S392" s="37">
        <v>0.18599164253562098</v>
      </c>
      <c r="T392" s="37">
        <v>0.18024311788648634</v>
      </c>
      <c r="U392" s="37">
        <v>0.18868785447282027</v>
      </c>
      <c r="V392" s="37">
        <v>0.20095020777143052</v>
      </c>
      <c r="W392" s="37">
        <v>0.21497726307487849</v>
      </c>
      <c r="X392" s="37">
        <v>0.22819035997433021</v>
      </c>
      <c r="Y392" s="37">
        <v>0.25943212781195513</v>
      </c>
      <c r="Z392" s="37">
        <v>0.29508407448502</v>
      </c>
      <c r="AA392" s="37">
        <v>0.3274874231020834</v>
      </c>
      <c r="AB392" s="37">
        <v>0.3574628478405773</v>
      </c>
      <c r="AC392" s="37">
        <v>0.38561768371949656</v>
      </c>
      <c r="AD392" s="37">
        <v>0.42213848520175662</v>
      </c>
      <c r="AE392" s="37">
        <v>0.45735242978850404</v>
      </c>
      <c r="AF392" s="37">
        <v>0.49255306546879379</v>
      </c>
      <c r="AG392" s="37">
        <v>0.52621207230879641</v>
      </c>
      <c r="AH392" s="37">
        <v>0.58529005048114091</v>
      </c>
      <c r="AI392" s="37">
        <v>0.64928892871945532</v>
      </c>
      <c r="AJ392" s="37">
        <v>0.71214794710415608</v>
      </c>
      <c r="AK392" s="37">
        <v>0.77577906939495878</v>
      </c>
      <c r="AL392" s="37">
        <v>0.85123298702622452</v>
      </c>
      <c r="AM392" s="37">
        <v>0.933889433517331</v>
      </c>
      <c r="AN392" s="37">
        <v>1.0744266629573433</v>
      </c>
      <c r="AO392" s="37">
        <v>1.1279322766180258</v>
      </c>
      <c r="AP392" s="37">
        <v>1.1823165182527997</v>
      </c>
      <c r="AQ392" s="37">
        <v>1.2520516198055736</v>
      </c>
      <c r="AR392" s="37">
        <v>1.3308414366376686</v>
      </c>
      <c r="AS392" s="37">
        <v>1.3587828303339671</v>
      </c>
      <c r="AT392" s="37">
        <v>1.4170645021559101</v>
      </c>
      <c r="AU392" s="37">
        <v>1.4667285416315889</v>
      </c>
      <c r="AV392" s="37">
        <v>1.525254478294084</v>
      </c>
      <c r="AW392" s="37">
        <v>1.6020893814599877</v>
      </c>
      <c r="AX392" s="37">
        <v>1.6484469870734977</v>
      </c>
      <c r="AY392" s="37">
        <v>1.7098662269791465</v>
      </c>
      <c r="AZ392" s="37">
        <v>1.7450774883751365</v>
      </c>
      <c r="BA392" s="37">
        <v>1.7972645645403853</v>
      </c>
      <c r="BB392" s="37">
        <v>1.8563985601372575</v>
      </c>
      <c r="BC392" s="37">
        <v>1.9021835985487574</v>
      </c>
      <c r="BD392" s="37">
        <v>1.9416789839707516</v>
      </c>
      <c r="BE392" s="37">
        <v>1.9665874563597303</v>
      </c>
      <c r="BF392" s="37">
        <v>1.9972122902826546</v>
      </c>
      <c r="BG392" s="37">
        <v>2.0415523661852091</v>
      </c>
      <c r="BH392" s="37">
        <v>1.9995301108068968</v>
      </c>
      <c r="BI392" s="37">
        <v>1.9903955243517839</v>
      </c>
      <c r="BJ392" s="37">
        <v>1.9940732243702424</v>
      </c>
      <c r="BK392" s="37">
        <v>2.0028328707650775</v>
      </c>
      <c r="BL392" s="37">
        <v>2.0386563442556564</v>
      </c>
      <c r="BM392" s="37">
        <v>2.0565164861713345</v>
      </c>
      <c r="BN392" s="37">
        <v>2.0512380516456239</v>
      </c>
      <c r="BO392" s="37">
        <v>2.0240372096812376</v>
      </c>
      <c r="BP392" s="37">
        <v>2.0092843383073782</v>
      </c>
      <c r="BQ392" s="37">
        <v>1.9835402442820467</v>
      </c>
      <c r="BR392" s="37">
        <v>1.9656554976594263</v>
      </c>
      <c r="BS392" s="37">
        <v>1.972728027357336</v>
      </c>
      <c r="BT392" s="37">
        <v>1.9798229358161481</v>
      </c>
      <c r="BU392" s="37">
        <v>1.979295435986443</v>
      </c>
      <c r="BV392" s="37">
        <v>1.9960711412823862</v>
      </c>
      <c r="BW392" s="37">
        <v>1.9738283145527018</v>
      </c>
      <c r="BX392" s="37">
        <v>1.9543916937812538</v>
      </c>
      <c r="BY392" s="37">
        <v>1.9936733391989807</v>
      </c>
      <c r="BZ392" s="37">
        <v>1.9822526559874953</v>
      </c>
      <c r="CA392" s="37">
        <v>2.0050901589940815</v>
      </c>
      <c r="CB392" s="37">
        <v>2.0269741964091006</v>
      </c>
      <c r="CC392" s="37">
        <v>2.0491994635208419</v>
      </c>
      <c r="CD392" s="37">
        <v>2.0923672776791333</v>
      </c>
      <c r="CE392" s="37">
        <v>2.0977364129703808</v>
      </c>
      <c r="CF392" s="37">
        <v>2.0331352579665776</v>
      </c>
      <c r="CG392" s="37">
        <v>2.0550831167160943</v>
      </c>
      <c r="CH392" s="37">
        <v>2.12674298049143</v>
      </c>
      <c r="CI392" s="37">
        <v>2.1717811759046484</v>
      </c>
      <c r="CJ392" s="37">
        <v>2.2229906951904477</v>
      </c>
      <c r="CK392" s="37">
        <v>2.2786809178863892</v>
      </c>
      <c r="CL392" s="37">
        <v>2.2181762102785294</v>
      </c>
      <c r="CM392" s="37">
        <v>2.189425560601971</v>
      </c>
      <c r="CN392" s="37">
        <v>2.1618099013305803</v>
      </c>
      <c r="CO392" s="37">
        <v>2.3847449193959296</v>
      </c>
      <c r="CP392" s="37">
        <v>2.4751743609826549</v>
      </c>
      <c r="CQ392" s="37">
        <v>2.6129312633845481</v>
      </c>
      <c r="CR392" s="37">
        <v>2.6615628543798988</v>
      </c>
      <c r="CS392" s="37">
        <v>2.7370948620553124</v>
      </c>
      <c r="CT392" s="37">
        <v>2.591859191129009</v>
      </c>
    </row>
    <row r="393" spans="1:98" x14ac:dyDescent="0.4">
      <c r="A393" s="96"/>
      <c r="B393" s="97"/>
      <c r="C393" s="37" t="s">
        <v>6</v>
      </c>
      <c r="D393" s="37">
        <v>8.705723855701486E-2</v>
      </c>
      <c r="E393" s="37">
        <v>0.10424723047032622</v>
      </c>
      <c r="F393" s="37">
        <v>0.11170835799537825</v>
      </c>
      <c r="G393" s="37">
        <v>0.12685865760260487</v>
      </c>
      <c r="H393" s="37">
        <v>0.15655891520554951</v>
      </c>
      <c r="I393" s="37">
        <v>0.18358211929209789</v>
      </c>
      <c r="J393" s="37">
        <v>0.21211177748837204</v>
      </c>
      <c r="K393" s="37">
        <v>0.24051024599995635</v>
      </c>
      <c r="L393" s="37">
        <v>0.24442927645507337</v>
      </c>
      <c r="M393" s="37">
        <v>0.26183947499246951</v>
      </c>
      <c r="N393" s="37">
        <v>0.25027196615502068</v>
      </c>
      <c r="O393" s="37">
        <v>0.29338609104039226</v>
      </c>
      <c r="P393" s="37">
        <v>0.32591009265781956</v>
      </c>
      <c r="Q393" s="37">
        <v>0.31853556449831377</v>
      </c>
      <c r="R393" s="37">
        <v>0.30466892539340534</v>
      </c>
      <c r="S393" s="37">
        <v>0.28085782822107508</v>
      </c>
      <c r="T393" s="37">
        <v>0.31022059446554073</v>
      </c>
      <c r="U393" s="37">
        <v>0.33748420849501837</v>
      </c>
      <c r="V393" s="37">
        <v>0.36487710421004182</v>
      </c>
      <c r="W393" s="37">
        <v>0.38855102381817808</v>
      </c>
      <c r="X393" s="37">
        <v>0.46665255951517465</v>
      </c>
      <c r="Y393" s="37">
        <v>0.53890017428153603</v>
      </c>
      <c r="Z393" s="37">
        <v>0.5932852879938274</v>
      </c>
      <c r="AA393" s="37">
        <v>0.63928592543833396</v>
      </c>
      <c r="AB393" s="37">
        <v>0.68092392756121611</v>
      </c>
      <c r="AC393" s="37">
        <v>0.75252531386824806</v>
      </c>
      <c r="AD393" s="37">
        <v>0.81073794108308861</v>
      </c>
      <c r="AE393" s="37">
        <v>0.86594942918457285</v>
      </c>
      <c r="AF393" s="37">
        <v>0.91958262210024844</v>
      </c>
      <c r="AG393" s="37">
        <v>1.0506232148883803</v>
      </c>
      <c r="AH393" s="37">
        <v>1.1699119635813982</v>
      </c>
      <c r="AI393" s="37">
        <v>1.2780222292088506</v>
      </c>
      <c r="AJ393" s="37">
        <v>1.3815787359550213</v>
      </c>
      <c r="AK393" s="37">
        <v>1.5210811841982244</v>
      </c>
      <c r="AL393" s="37">
        <v>1.6700217910140931</v>
      </c>
      <c r="AM393" s="37">
        <v>1.987298413583646</v>
      </c>
      <c r="AN393" s="37">
        <v>1.9674468444083588</v>
      </c>
      <c r="AO393" s="37">
        <v>2.0323477202299807</v>
      </c>
      <c r="AP393" s="37">
        <v>2.1539031167599307</v>
      </c>
      <c r="AQ393" s="37">
        <v>2.2926765282945198</v>
      </c>
      <c r="AR393" s="37">
        <v>2.2570846433123393</v>
      </c>
      <c r="AS393" s="37">
        <v>2.3737778186404275</v>
      </c>
      <c r="AT393" s="37">
        <v>2.4356315069332393</v>
      </c>
      <c r="AU393" s="37">
        <v>2.5352794983248073</v>
      </c>
      <c r="AV393" s="37">
        <v>2.6841332139957195</v>
      </c>
      <c r="AW393" s="37">
        <v>2.7114091273278582</v>
      </c>
      <c r="AX393" s="37">
        <v>2.8171724026596858</v>
      </c>
      <c r="AY393" s="37">
        <v>2.8315650933380252</v>
      </c>
      <c r="AZ393" s="37">
        <v>2.9267715691668474</v>
      </c>
      <c r="BA393" s="37">
        <v>3.0263948524524125</v>
      </c>
      <c r="BB393" s="37">
        <v>3.0778024232464469</v>
      </c>
      <c r="BC393" s="37">
        <v>3.1300494466557827</v>
      </c>
      <c r="BD393" s="37">
        <v>3.1322707758905231</v>
      </c>
      <c r="BE393" s="37">
        <v>3.1719654295917232</v>
      </c>
      <c r="BF393" s="37">
        <v>3.2634437241041137</v>
      </c>
      <c r="BG393" s="37">
        <v>3.060368954786465</v>
      </c>
      <c r="BH393" s="37">
        <v>3.0490217553577152</v>
      </c>
      <c r="BI393" s="37">
        <v>3.066346090643278</v>
      </c>
      <c r="BJ393" s="37">
        <v>3.0876439646856659</v>
      </c>
      <c r="BK393" s="37">
        <v>3.1783122058237243</v>
      </c>
      <c r="BL393" s="37">
        <v>3.188288169376388</v>
      </c>
      <c r="BM393" s="37">
        <v>3.1390766552713165</v>
      </c>
      <c r="BN393" s="37">
        <v>3.0509472662949584</v>
      </c>
      <c r="BO393" s="37">
        <v>3.0318880658539111</v>
      </c>
      <c r="BP393" s="37">
        <v>2.9619361341305197</v>
      </c>
      <c r="BQ393" s="37">
        <v>2.9351386744842842</v>
      </c>
      <c r="BR393" s="37">
        <v>2.9809997261140131</v>
      </c>
      <c r="BS393" s="37">
        <v>2.997571375629648</v>
      </c>
      <c r="BT393" s="37">
        <v>2.9887244828851105</v>
      </c>
      <c r="BU393" s="37">
        <v>3.0445467809289655</v>
      </c>
      <c r="BV393" s="37">
        <v>2.9564152609028329</v>
      </c>
      <c r="BW393" s="37">
        <v>2.9125830691220691</v>
      </c>
      <c r="BX393" s="37">
        <v>3.06460272575461</v>
      </c>
      <c r="BY393" s="37">
        <v>2.9914424329239835</v>
      </c>
      <c r="BZ393" s="37">
        <v>3.0687978716263991</v>
      </c>
      <c r="CA393" s="37">
        <v>3.106714639436321</v>
      </c>
      <c r="CB393" s="37">
        <v>3.1473696668730691</v>
      </c>
      <c r="CC393" s="37">
        <v>3.2578215227501648</v>
      </c>
      <c r="CD393" s="37">
        <v>3.2138807676287917</v>
      </c>
      <c r="CE393" s="37">
        <v>2.9913808030077167</v>
      </c>
      <c r="CF393" s="37">
        <v>3.1256750175026808</v>
      </c>
      <c r="CG393" s="37">
        <v>3.3332898310074639</v>
      </c>
      <c r="CH393" s="37">
        <v>3.3944789818975978</v>
      </c>
      <c r="CI393" s="37">
        <v>3.4865851725025689</v>
      </c>
      <c r="CJ393" s="37">
        <v>3.5846806130504545</v>
      </c>
      <c r="CK393" s="37">
        <v>3.3124136181356563</v>
      </c>
      <c r="CL393" s="37">
        <v>3.2676518545745985</v>
      </c>
      <c r="CM393" s="37">
        <v>3.2118483269161762</v>
      </c>
      <c r="CN393" s="37">
        <v>3.9593697647417856</v>
      </c>
      <c r="CO393" s="37">
        <v>3.9933829203397049</v>
      </c>
      <c r="CP393" s="37">
        <v>4.2893346994270569</v>
      </c>
      <c r="CQ393" s="37">
        <v>4.2512688831430099</v>
      </c>
      <c r="CR393" s="37">
        <v>4.385828259455459</v>
      </c>
      <c r="CS393" s="37">
        <v>3.8067431529251237</v>
      </c>
      <c r="CT393" s="37">
        <v>3.7504040097111826</v>
      </c>
    </row>
    <row r="394" spans="1:98" x14ac:dyDescent="0.4">
      <c r="A394" s="96"/>
      <c r="B394" s="94" t="s">
        <v>139</v>
      </c>
      <c r="C394" s="37" t="s">
        <v>3</v>
      </c>
      <c r="D394" s="37">
        <v>0.20736082797697927</v>
      </c>
      <c r="E394" s="37">
        <v>0.23737930716205119</v>
      </c>
      <c r="F394" s="37">
        <v>0.24790830302604439</v>
      </c>
      <c r="G394" s="37">
        <v>0.22846476371366989</v>
      </c>
      <c r="H394" s="37">
        <v>0.22533526813613317</v>
      </c>
      <c r="I394" s="37">
        <v>0.2029084358820232</v>
      </c>
      <c r="J394" s="37">
        <v>0.21742696137249715</v>
      </c>
      <c r="K394" s="37">
        <v>0.22046427802438198</v>
      </c>
      <c r="L394" s="37">
        <v>0.20343203202669696</v>
      </c>
      <c r="M394" s="37">
        <v>0.22487753088614151</v>
      </c>
      <c r="N394" s="37">
        <v>0.24135241473385477</v>
      </c>
      <c r="O394" s="37">
        <v>0.23135590525320004</v>
      </c>
      <c r="P394" s="37">
        <v>0.18291695725473595</v>
      </c>
      <c r="Q394" s="37">
        <v>0.2303885297782676</v>
      </c>
      <c r="R394" s="37">
        <v>0.13798096092536422</v>
      </c>
      <c r="S394" s="37">
        <v>0.2693825429300033</v>
      </c>
      <c r="T394" s="37">
        <v>0.26350941695032815</v>
      </c>
      <c r="U394" s="37">
        <v>0.28718527954972434</v>
      </c>
      <c r="V394" s="37">
        <v>0.32463131152090186</v>
      </c>
      <c r="W394" s="37">
        <v>0.33105804853269599</v>
      </c>
      <c r="X394" s="37">
        <v>0.32692714156654096</v>
      </c>
      <c r="Y394" s="37">
        <v>0.35639282669191608</v>
      </c>
      <c r="Z394" s="37">
        <v>0.34032404822799256</v>
      </c>
      <c r="AA394" s="37">
        <v>0.2216698395158721</v>
      </c>
      <c r="AB394" s="37">
        <v>0.37545954101300205</v>
      </c>
      <c r="AC394" s="37">
        <v>0.39209287974970303</v>
      </c>
      <c r="AD394" s="37">
        <v>0.39462611007143439</v>
      </c>
      <c r="AE394" s="37">
        <v>0.39615178774091186</v>
      </c>
      <c r="AF394" s="37">
        <v>0.38374827194138444</v>
      </c>
      <c r="AG394" s="37">
        <v>0.58848934139804276</v>
      </c>
      <c r="AH394" s="37">
        <v>0.58589973802394746</v>
      </c>
      <c r="AI394" s="37">
        <v>0.56600422075341728</v>
      </c>
      <c r="AJ394" s="37">
        <v>0.56315257515132922</v>
      </c>
      <c r="AK394" s="37">
        <v>0.44732387045926819</v>
      </c>
      <c r="AL394" s="37">
        <v>0.35309304656509005</v>
      </c>
      <c r="AM394" s="37">
        <v>0.38154417048476075</v>
      </c>
      <c r="AN394" s="37">
        <v>0.33975297825424466</v>
      </c>
      <c r="AO394" s="37">
        <v>0.41960807482415979</v>
      </c>
      <c r="AP394" s="37">
        <v>0.50762015745662425</v>
      </c>
      <c r="AQ394" s="37">
        <v>0.57396906444774309</v>
      </c>
      <c r="AR394" s="37">
        <v>0.59649279603045591</v>
      </c>
      <c r="AS394" s="37">
        <v>0.69251411314124667</v>
      </c>
      <c r="AT394" s="37">
        <v>0.75736136552363786</v>
      </c>
      <c r="AU394" s="37">
        <v>0.77896408690405416</v>
      </c>
      <c r="AV394" s="37">
        <v>0.86718984683892519</v>
      </c>
      <c r="AW394" s="37">
        <v>0.86619951528308625</v>
      </c>
      <c r="AX394" s="37">
        <v>0.89057708998373208</v>
      </c>
      <c r="AY394" s="37">
        <v>1.0451371884276039</v>
      </c>
      <c r="AZ394" s="37">
        <v>1.1059868276492437</v>
      </c>
      <c r="BA394" s="37">
        <v>1.0647162128324461</v>
      </c>
      <c r="BB394" s="37">
        <v>1.0373977150018625</v>
      </c>
      <c r="BC394" s="37">
        <v>1.0545863086161051</v>
      </c>
      <c r="BD394" s="37">
        <v>0.99419296183933825</v>
      </c>
      <c r="BE394" s="37">
        <v>1.04106082027721</v>
      </c>
      <c r="BF394" s="37">
        <v>1.0854738130895474</v>
      </c>
      <c r="BG394" s="37">
        <v>1.0245068893227052</v>
      </c>
      <c r="BH394" s="37">
        <v>1.3110230075611669</v>
      </c>
      <c r="BI394" s="37">
        <v>1.3513083601981759</v>
      </c>
      <c r="BJ394" s="37">
        <v>1.4371376574892867</v>
      </c>
      <c r="BK394" s="37">
        <v>1.1478706426347227</v>
      </c>
      <c r="BL394" s="37">
        <v>1.080488899644146</v>
      </c>
      <c r="BM394" s="37">
        <v>1.0476409697500593</v>
      </c>
      <c r="BN394" s="37">
        <v>0.94119023086717624</v>
      </c>
      <c r="BO394" s="37">
        <v>0.90320148456487404</v>
      </c>
      <c r="BP394" s="37">
        <v>0.75567995873532956</v>
      </c>
      <c r="BQ394" s="37">
        <v>0.71914411867013039</v>
      </c>
      <c r="BR394" s="37">
        <v>0.82799525729900814</v>
      </c>
      <c r="BS394" s="37">
        <v>0.78329564563392806</v>
      </c>
      <c r="BT394" s="37">
        <v>0.73437089109977538</v>
      </c>
      <c r="BU394" s="37">
        <v>0.81107705363153992</v>
      </c>
      <c r="BV394" s="37">
        <v>0.90337114717953226</v>
      </c>
      <c r="BW394" s="37">
        <v>0.8436177214560846</v>
      </c>
      <c r="BX394" s="37">
        <v>0.63610353406773823</v>
      </c>
      <c r="BY394" s="37">
        <v>0.83986945848879535</v>
      </c>
      <c r="BZ394" s="37">
        <v>0.95250797350762406</v>
      </c>
      <c r="CA394" s="37">
        <v>1.1288203725607118</v>
      </c>
      <c r="CB394" s="37">
        <v>1.2342891044566442</v>
      </c>
      <c r="CC394" s="37">
        <v>1.3924220963943175</v>
      </c>
      <c r="CD394" s="37">
        <v>1.3345763794687062</v>
      </c>
      <c r="CE394" s="37">
        <v>1.1611788646537982</v>
      </c>
      <c r="CF394" s="37">
        <v>1.6379403253059917</v>
      </c>
      <c r="CG394" s="37">
        <v>1.0216412508831918</v>
      </c>
      <c r="CH394" s="37">
        <v>1.4402405027294816</v>
      </c>
      <c r="CI394" s="37">
        <v>1.4287232640952725</v>
      </c>
      <c r="CJ394" s="37">
        <v>1.4081446804245963</v>
      </c>
      <c r="CK394" s="37">
        <v>1.3474663831088616</v>
      </c>
      <c r="CL394" s="37">
        <v>1.1613710921696512</v>
      </c>
      <c r="CM394" s="37">
        <v>1.3375906447565324</v>
      </c>
      <c r="CN394" s="37">
        <v>1.3363934482762647</v>
      </c>
      <c r="CO394" s="37">
        <v>1.3398725221882943</v>
      </c>
      <c r="CP394" s="37">
        <v>1.3176163642166674</v>
      </c>
      <c r="CQ394" s="37">
        <v>1.3129273507927419</v>
      </c>
      <c r="CR394" s="37">
        <v>1.3402760565337031</v>
      </c>
      <c r="CS394" s="37">
        <v>1.0096661416431316</v>
      </c>
      <c r="CT394" s="37">
        <v>0.93235162394509974</v>
      </c>
    </row>
    <row r="395" spans="1:98" x14ac:dyDescent="0.4">
      <c r="A395" s="96"/>
      <c r="B395" s="94"/>
      <c r="C395" s="37" t="s">
        <v>4</v>
      </c>
      <c r="D395" s="37">
        <v>0</v>
      </c>
      <c r="E395" s="37">
        <v>0</v>
      </c>
      <c r="F395" s="37">
        <v>0</v>
      </c>
      <c r="G395" s="37">
        <v>0</v>
      </c>
      <c r="H395" s="37">
        <v>0</v>
      </c>
      <c r="I395" s="37">
        <v>0</v>
      </c>
      <c r="J395" s="37">
        <v>0</v>
      </c>
      <c r="K395" s="37">
        <v>0</v>
      </c>
      <c r="L395" s="37">
        <v>0</v>
      </c>
      <c r="M395" s="37">
        <v>0</v>
      </c>
      <c r="N395" s="37">
        <v>0</v>
      </c>
      <c r="O395" s="37">
        <v>0</v>
      </c>
      <c r="P395" s="37">
        <v>0</v>
      </c>
      <c r="Q395" s="37">
        <v>0</v>
      </c>
      <c r="R395" s="37">
        <v>0</v>
      </c>
      <c r="S395" s="37">
        <v>0</v>
      </c>
      <c r="T395" s="37">
        <v>0</v>
      </c>
      <c r="U395" s="37">
        <v>0</v>
      </c>
      <c r="V395" s="37">
        <v>0</v>
      </c>
      <c r="W395" s="37">
        <v>0</v>
      </c>
      <c r="X395" s="37">
        <v>0</v>
      </c>
      <c r="Y395" s="37">
        <v>0</v>
      </c>
      <c r="Z395" s="37">
        <v>0</v>
      </c>
      <c r="AA395" s="37">
        <v>0</v>
      </c>
      <c r="AB395" s="37">
        <v>0</v>
      </c>
      <c r="AC395" s="37">
        <v>0</v>
      </c>
      <c r="AD395" s="37">
        <v>0</v>
      </c>
      <c r="AE395" s="37">
        <v>0</v>
      </c>
      <c r="AF395" s="37">
        <v>0</v>
      </c>
      <c r="AG395" s="37">
        <v>0</v>
      </c>
      <c r="AH395" s="37">
        <v>0</v>
      </c>
      <c r="AI395" s="37">
        <v>0</v>
      </c>
      <c r="AJ395" s="37">
        <v>0</v>
      </c>
      <c r="AK395" s="37">
        <v>0</v>
      </c>
      <c r="AL395" s="37">
        <v>0</v>
      </c>
      <c r="AM395" s="37">
        <v>0</v>
      </c>
      <c r="AN395" s="37">
        <v>0</v>
      </c>
      <c r="AO395" s="37">
        <v>0</v>
      </c>
      <c r="AP395" s="37">
        <v>0</v>
      </c>
      <c r="AQ395" s="37">
        <v>0</v>
      </c>
      <c r="AR395" s="37">
        <v>0</v>
      </c>
      <c r="AS395" s="37">
        <v>0</v>
      </c>
      <c r="AT395" s="37">
        <v>0</v>
      </c>
      <c r="AU395" s="37">
        <v>0</v>
      </c>
      <c r="AV395" s="37">
        <v>0</v>
      </c>
      <c r="AW395" s="37">
        <v>0</v>
      </c>
      <c r="AX395" s="37">
        <v>0</v>
      </c>
      <c r="AY395" s="37">
        <v>0</v>
      </c>
      <c r="AZ395" s="37">
        <v>0</v>
      </c>
      <c r="BA395" s="37">
        <v>0</v>
      </c>
      <c r="BB395" s="37">
        <v>0</v>
      </c>
      <c r="BC395" s="37">
        <v>0</v>
      </c>
      <c r="BD395" s="37">
        <v>0</v>
      </c>
      <c r="BE395" s="37">
        <v>0</v>
      </c>
      <c r="BF395" s="37">
        <v>0</v>
      </c>
      <c r="BG395" s="37">
        <v>0</v>
      </c>
      <c r="BH395" s="37">
        <v>0</v>
      </c>
      <c r="BI395" s="37">
        <v>0</v>
      </c>
      <c r="BJ395" s="37">
        <v>0</v>
      </c>
      <c r="BK395" s="37">
        <v>0</v>
      </c>
      <c r="BL395" s="37">
        <v>0</v>
      </c>
      <c r="BM395" s="37">
        <v>0</v>
      </c>
      <c r="BN395" s="37">
        <v>0</v>
      </c>
      <c r="BO395" s="37">
        <v>0</v>
      </c>
      <c r="BP395" s="37">
        <v>0</v>
      </c>
      <c r="BQ395" s="37">
        <v>0</v>
      </c>
      <c r="BR395" s="37">
        <v>0</v>
      </c>
      <c r="BS395" s="37">
        <v>0</v>
      </c>
      <c r="BT395" s="37">
        <v>0</v>
      </c>
      <c r="BU395" s="37">
        <v>0</v>
      </c>
      <c r="BV395" s="37">
        <v>0</v>
      </c>
      <c r="BW395" s="37">
        <v>0</v>
      </c>
      <c r="BX395" s="37">
        <v>0</v>
      </c>
      <c r="BY395" s="37">
        <v>0</v>
      </c>
      <c r="BZ395" s="37">
        <v>0</v>
      </c>
      <c r="CA395" s="37">
        <v>0</v>
      </c>
      <c r="CB395" s="37">
        <v>0</v>
      </c>
      <c r="CC395" s="37">
        <v>0</v>
      </c>
      <c r="CD395" s="37">
        <v>0</v>
      </c>
      <c r="CE395" s="37">
        <v>0</v>
      </c>
      <c r="CF395" s="37">
        <v>0</v>
      </c>
      <c r="CG395" s="37">
        <v>0</v>
      </c>
      <c r="CH395" s="37">
        <v>0</v>
      </c>
      <c r="CI395" s="37">
        <v>0</v>
      </c>
      <c r="CJ395" s="37">
        <v>0</v>
      </c>
      <c r="CK395" s="37">
        <v>0</v>
      </c>
      <c r="CL395" s="37">
        <v>0</v>
      </c>
      <c r="CM395" s="37">
        <v>0</v>
      </c>
      <c r="CN395" s="37">
        <v>0</v>
      </c>
      <c r="CO395" s="37">
        <v>0</v>
      </c>
      <c r="CP395" s="37">
        <v>0</v>
      </c>
      <c r="CQ395" s="37">
        <v>0</v>
      </c>
      <c r="CR395" s="37">
        <v>0</v>
      </c>
      <c r="CS395" s="37">
        <v>0</v>
      </c>
      <c r="CT395" s="37">
        <v>0</v>
      </c>
    </row>
    <row r="396" spans="1:98" x14ac:dyDescent="0.4">
      <c r="A396" s="96"/>
      <c r="B396" s="94"/>
      <c r="C396" s="37" t="s">
        <v>6</v>
      </c>
      <c r="D396" s="37">
        <v>0.20736082797697927</v>
      </c>
      <c r="E396" s="37">
        <v>0.23737930716205119</v>
      </c>
      <c r="F396" s="37">
        <v>0.24790830302604439</v>
      </c>
      <c r="G396" s="37">
        <v>0.22846476371366989</v>
      </c>
      <c r="H396" s="37">
        <v>0.22533526813613317</v>
      </c>
      <c r="I396" s="37">
        <v>0.2029084358820232</v>
      </c>
      <c r="J396" s="37">
        <v>0.21742696137249715</v>
      </c>
      <c r="K396" s="37">
        <v>0.22046427802438198</v>
      </c>
      <c r="L396" s="37">
        <v>0.20343203202669696</v>
      </c>
      <c r="M396" s="37">
        <v>0.22487753088614151</v>
      </c>
      <c r="N396" s="37">
        <v>0.24135241473385477</v>
      </c>
      <c r="O396" s="37">
        <v>0.23135590525320004</v>
      </c>
      <c r="P396" s="37">
        <v>0.18291695725473595</v>
      </c>
      <c r="Q396" s="37">
        <v>0.2303885297782676</v>
      </c>
      <c r="R396" s="37">
        <v>0.13798096092536422</v>
      </c>
      <c r="S396" s="37">
        <v>0.2693825429300033</v>
      </c>
      <c r="T396" s="37">
        <v>0.26350941695032815</v>
      </c>
      <c r="U396" s="37">
        <v>0.28718527954972434</v>
      </c>
      <c r="V396" s="37">
        <v>0.32463131152090186</v>
      </c>
      <c r="W396" s="37">
        <v>0.33105804853269599</v>
      </c>
      <c r="X396" s="37">
        <v>0.32692714156654096</v>
      </c>
      <c r="Y396" s="37">
        <v>0.35639282669191608</v>
      </c>
      <c r="Z396" s="37">
        <v>0.34032404822799256</v>
      </c>
      <c r="AA396" s="37">
        <v>0.2216698395158721</v>
      </c>
      <c r="AB396" s="37">
        <v>0.37545954101300205</v>
      </c>
      <c r="AC396" s="37">
        <v>0.39209287974970303</v>
      </c>
      <c r="AD396" s="37">
        <v>0.39462611007143439</v>
      </c>
      <c r="AE396" s="37">
        <v>0.39615178774091186</v>
      </c>
      <c r="AF396" s="37">
        <v>0.38374827194138444</v>
      </c>
      <c r="AG396" s="37">
        <v>0.58848934139804276</v>
      </c>
      <c r="AH396" s="37">
        <v>0.58589973802394746</v>
      </c>
      <c r="AI396" s="37">
        <v>0.56600422075341728</v>
      </c>
      <c r="AJ396" s="37">
        <v>0.56315257515132922</v>
      </c>
      <c r="AK396" s="37">
        <v>0.44732387045926819</v>
      </c>
      <c r="AL396" s="37">
        <v>0.35309304656509005</v>
      </c>
      <c r="AM396" s="37">
        <v>0.38154417048476075</v>
      </c>
      <c r="AN396" s="37">
        <v>0.33975297825424466</v>
      </c>
      <c r="AO396" s="37">
        <v>0.41960807482415979</v>
      </c>
      <c r="AP396" s="37">
        <v>0.50762015745662425</v>
      </c>
      <c r="AQ396" s="37">
        <v>0.57396906444774309</v>
      </c>
      <c r="AR396" s="37">
        <v>0.59649279603045591</v>
      </c>
      <c r="AS396" s="37">
        <v>0.69251411314124667</v>
      </c>
      <c r="AT396" s="37">
        <v>0.75736136552363786</v>
      </c>
      <c r="AU396" s="37">
        <v>0.77896408690405416</v>
      </c>
      <c r="AV396" s="37">
        <v>0.86718984683892519</v>
      </c>
      <c r="AW396" s="37">
        <v>0.86619951528308625</v>
      </c>
      <c r="AX396" s="37">
        <v>0.89057708998373208</v>
      </c>
      <c r="AY396" s="37">
        <v>1.0451371884276039</v>
      </c>
      <c r="AZ396" s="37">
        <v>1.1059868276492437</v>
      </c>
      <c r="BA396" s="37">
        <v>1.0647162128324461</v>
      </c>
      <c r="BB396" s="37">
        <v>1.0373977150018625</v>
      </c>
      <c r="BC396" s="37">
        <v>1.0545863086161051</v>
      </c>
      <c r="BD396" s="37">
        <v>0.99419296183933825</v>
      </c>
      <c r="BE396" s="37">
        <v>1.04106082027721</v>
      </c>
      <c r="BF396" s="37">
        <v>1.0854738130895474</v>
      </c>
      <c r="BG396" s="37">
        <v>1.0245068893227052</v>
      </c>
      <c r="BH396" s="37">
        <v>1.3110230075611669</v>
      </c>
      <c r="BI396" s="37">
        <v>1.3513083601981759</v>
      </c>
      <c r="BJ396" s="37">
        <v>1.4371376574892867</v>
      </c>
      <c r="BK396" s="37">
        <v>1.1478706426347227</v>
      </c>
      <c r="BL396" s="37">
        <v>1.080488899644146</v>
      </c>
      <c r="BM396" s="37">
        <v>1.0476409697500593</v>
      </c>
      <c r="BN396" s="37">
        <v>0.94119023086717624</v>
      </c>
      <c r="BO396" s="37">
        <v>0.90320148456487404</v>
      </c>
      <c r="BP396" s="37">
        <v>0.75567995873532956</v>
      </c>
      <c r="BQ396" s="37">
        <v>0.71914411867013039</v>
      </c>
      <c r="BR396" s="37">
        <v>0.82799525729900814</v>
      </c>
      <c r="BS396" s="37">
        <v>0.78329564563392806</v>
      </c>
      <c r="BT396" s="37">
        <v>0.73437089109977538</v>
      </c>
      <c r="BU396" s="37">
        <v>0.81107705363153992</v>
      </c>
      <c r="BV396" s="37">
        <v>0.90337114717953226</v>
      </c>
      <c r="BW396" s="37">
        <v>0.8436177214560846</v>
      </c>
      <c r="BX396" s="37">
        <v>0.63610353406773823</v>
      </c>
      <c r="BY396" s="37">
        <v>0.83986945848879535</v>
      </c>
      <c r="BZ396" s="37">
        <v>0.95250797350762406</v>
      </c>
      <c r="CA396" s="37">
        <v>1.1288203725607118</v>
      </c>
      <c r="CB396" s="37">
        <v>1.2342891044566442</v>
      </c>
      <c r="CC396" s="37">
        <v>1.3924220963943175</v>
      </c>
      <c r="CD396" s="37">
        <v>1.3345763794687062</v>
      </c>
      <c r="CE396" s="37">
        <v>1.1611788646537982</v>
      </c>
      <c r="CF396" s="37">
        <v>1.6379403253059917</v>
      </c>
      <c r="CG396" s="37">
        <v>1.0216412508831918</v>
      </c>
      <c r="CH396" s="37">
        <v>1.4402405027294816</v>
      </c>
      <c r="CI396" s="37">
        <v>1.4287232640952725</v>
      </c>
      <c r="CJ396" s="37">
        <v>1.4081446804245963</v>
      </c>
      <c r="CK396" s="37">
        <v>1.3474663831088616</v>
      </c>
      <c r="CL396" s="37">
        <v>1.1613710921696512</v>
      </c>
      <c r="CM396" s="37">
        <v>1.3375906447565324</v>
      </c>
      <c r="CN396" s="37">
        <v>1.3363934482762647</v>
      </c>
      <c r="CO396" s="37">
        <v>1.3398725221882943</v>
      </c>
      <c r="CP396" s="37">
        <v>1.3176163642166674</v>
      </c>
      <c r="CQ396" s="37">
        <v>1.3129273507927419</v>
      </c>
      <c r="CR396" s="37">
        <v>1.3402760565337031</v>
      </c>
      <c r="CS396" s="37">
        <v>1.0096661416431316</v>
      </c>
      <c r="CT396" s="37">
        <v>0.93235162394509974</v>
      </c>
    </row>
    <row r="397" spans="1:98" x14ac:dyDescent="0.4">
      <c r="A397" s="96"/>
      <c r="B397" s="94" t="s">
        <v>140</v>
      </c>
      <c r="C397" s="37" t="s">
        <v>3</v>
      </c>
      <c r="D397" s="37">
        <v>6.6660899705154876E-5</v>
      </c>
      <c r="E397" s="37">
        <v>6.3378626672665544E-5</v>
      </c>
      <c r="F397" s="37">
        <v>5.3262283353609977E-5</v>
      </c>
      <c r="G397" s="37">
        <v>5.5378157168697318E-5</v>
      </c>
      <c r="H397" s="37">
        <v>7.6243745851441476E-5</v>
      </c>
      <c r="I397" s="37">
        <v>1.0143980843617171E-4</v>
      </c>
      <c r="J397" s="37">
        <v>1.0803006738707691E-4</v>
      </c>
      <c r="K397" s="37">
        <v>8.2749436370905898E-5</v>
      </c>
      <c r="L397" s="37">
        <v>7.9785092360628053E-5</v>
      </c>
      <c r="M397" s="37">
        <v>7.4725417472077849E-5</v>
      </c>
      <c r="N397" s="37">
        <v>6.9492521195681141E-5</v>
      </c>
      <c r="O397" s="37">
        <v>7.7614042792811347E-5</v>
      </c>
      <c r="P397" s="37">
        <v>7.9141402654804254E-5</v>
      </c>
      <c r="Q397" s="37">
        <v>8.4941061038959557E-5</v>
      </c>
      <c r="R397" s="37">
        <v>6.5489795582788149E-5</v>
      </c>
      <c r="S397" s="37">
        <v>8.2691421599024272E-5</v>
      </c>
      <c r="T397" s="37">
        <v>5.5751204210317746E-5</v>
      </c>
      <c r="U397" s="37">
        <v>7.0664314260626704E-5</v>
      </c>
      <c r="V397" s="37">
        <v>4.6506147815411073E-5</v>
      </c>
      <c r="W397" s="37">
        <v>5.5386909039753284E-5</v>
      </c>
      <c r="X397" s="37">
        <v>1.2447092625744155E-4</v>
      </c>
      <c r="Y397" s="37">
        <v>1.9656432378100487E-4</v>
      </c>
      <c r="Z397" s="37">
        <v>1.6928367284618732E-4</v>
      </c>
      <c r="AA397" s="37">
        <v>1.2822353433888763E-4</v>
      </c>
      <c r="AB397" s="37">
        <v>2.1007464776934048E-4</v>
      </c>
      <c r="AC397" s="37">
        <v>1.8997835066614653E-4</v>
      </c>
      <c r="AD397" s="37">
        <v>1.9890188563301205E-4</v>
      </c>
      <c r="AE397" s="37">
        <v>1.9586179875371226E-4</v>
      </c>
      <c r="AF397" s="37">
        <v>1.9358192856938744E-4</v>
      </c>
      <c r="AG397" s="37">
        <v>2.0601979847683946E-4</v>
      </c>
      <c r="AH397" s="37">
        <v>2.3088706296691601E-4</v>
      </c>
      <c r="AI397" s="37">
        <v>2.5443986881674139E-4</v>
      </c>
      <c r="AJ397" s="37">
        <v>2.5214882837212995E-4</v>
      </c>
      <c r="AK397" s="37">
        <v>2.354559067788886E-4</v>
      </c>
      <c r="AL397" s="37">
        <v>1.9627885431694039E-4</v>
      </c>
      <c r="AM397" s="37">
        <v>2.1489030748045272E-4</v>
      </c>
      <c r="AN397" s="37">
        <v>1.9400569861836189E-4</v>
      </c>
      <c r="AO397" s="37">
        <v>2.3102115854548331E-4</v>
      </c>
      <c r="AP397" s="37">
        <v>2.7104453968067446E-4</v>
      </c>
      <c r="AQ397" s="37">
        <v>2.973712541947739E-4</v>
      </c>
      <c r="AR397" s="37">
        <v>3.1434977360079536E-4</v>
      </c>
      <c r="AS397" s="37">
        <v>3.4634314453843595E-4</v>
      </c>
      <c r="AT397" s="37">
        <v>3.8155677711184717E-4</v>
      </c>
      <c r="AU397" s="37">
        <v>4.0965726018460749E-4</v>
      </c>
      <c r="AV397" s="37">
        <v>4.4635781555522528E-4</v>
      </c>
      <c r="AW397" s="37">
        <v>3.90053111544822E-4</v>
      </c>
      <c r="AX397" s="37">
        <v>4.4409025823634009E-4</v>
      </c>
      <c r="AY397" s="37">
        <v>4.8933182178203432E-4</v>
      </c>
      <c r="AZ397" s="37">
        <v>5.2154344209574485E-4</v>
      </c>
      <c r="BA397" s="37">
        <v>5.4750537999767091E-4</v>
      </c>
      <c r="BB397" s="37">
        <v>5.4706443905105852E-4</v>
      </c>
      <c r="BC397" s="37">
        <v>5.5466890439812499E-4</v>
      </c>
      <c r="BD397" s="37">
        <v>5.3068512854271524E-4</v>
      </c>
      <c r="BE397" s="37">
        <v>5.6008260213711517E-4</v>
      </c>
      <c r="BF397" s="37">
        <v>5.9369970756975501E-4</v>
      </c>
      <c r="BG397" s="37">
        <v>5.6715569727983507E-4</v>
      </c>
      <c r="BH397" s="37">
        <v>6.9317300110668272E-4</v>
      </c>
      <c r="BI397" s="37">
        <v>7.245281417958781E-4</v>
      </c>
      <c r="BJ397" s="37">
        <v>7.7629534376703175E-4</v>
      </c>
      <c r="BK397" s="37">
        <v>6.4617052769109856E-4</v>
      </c>
      <c r="BL397" s="37">
        <v>6.1375954399887868E-4</v>
      </c>
      <c r="BM397" s="37">
        <v>5.9181172022552931E-4</v>
      </c>
      <c r="BN397" s="37">
        <v>5.3815368566706412E-4</v>
      </c>
      <c r="BO397" s="37">
        <v>5.1907820307577535E-4</v>
      </c>
      <c r="BP397" s="37">
        <v>4.3797051096026437E-4</v>
      </c>
      <c r="BQ397" s="37">
        <v>4.1502159652587553E-4</v>
      </c>
      <c r="BR397" s="37">
        <v>4.7851689905448143E-4</v>
      </c>
      <c r="BS397" s="37">
        <v>4.525953063308901E-4</v>
      </c>
      <c r="BT397" s="37">
        <v>4.2698290447009876E-4</v>
      </c>
      <c r="BU397" s="37">
        <v>4.6870488060905043E-4</v>
      </c>
      <c r="BV397" s="37">
        <v>5.2340619314732953E-4</v>
      </c>
      <c r="BW397" s="37">
        <v>4.899208866646431E-4</v>
      </c>
      <c r="BX397" s="37">
        <v>3.6820255200050415E-4</v>
      </c>
      <c r="BY397" s="37">
        <v>4.87291797186089E-4</v>
      </c>
      <c r="BZ397" s="37">
        <v>5.5140672995148191E-4</v>
      </c>
      <c r="CA397" s="37">
        <v>6.5307710565547792E-4</v>
      </c>
      <c r="CB397" s="37">
        <v>7.1479038332532133E-4</v>
      </c>
      <c r="CC397" s="37">
        <v>8.037622141717994E-4</v>
      </c>
      <c r="CD397" s="37">
        <v>7.7429568205790499E-4</v>
      </c>
      <c r="CE397" s="37">
        <v>6.6863676434482247E-4</v>
      </c>
      <c r="CF397" s="37">
        <v>9.3476329410463292E-4</v>
      </c>
      <c r="CG397" s="37">
        <v>5.9400112879634418E-4</v>
      </c>
      <c r="CH397" s="37">
        <v>8.2923141033456726E-4</v>
      </c>
      <c r="CI397" s="37">
        <v>8.2343779678963015E-4</v>
      </c>
      <c r="CJ397" s="37">
        <v>8.1617299511697167E-4</v>
      </c>
      <c r="CK397" s="37">
        <v>7.8057642051825948E-4</v>
      </c>
      <c r="CL397" s="37">
        <v>6.7115684439353731E-4</v>
      </c>
      <c r="CM397" s="37">
        <v>7.7036027458296128E-4</v>
      </c>
      <c r="CN397" s="37">
        <v>7.7456385513133871E-4</v>
      </c>
      <c r="CO397" s="37">
        <v>7.7337801688885232E-4</v>
      </c>
      <c r="CP397" s="37">
        <v>7.6113306344322701E-4</v>
      </c>
      <c r="CQ397" s="37">
        <v>7.6300386342925903E-4</v>
      </c>
      <c r="CR397" s="37">
        <v>7.7395639652031117E-4</v>
      </c>
      <c r="CS397" s="37">
        <v>5.8337562032995344E-4</v>
      </c>
      <c r="CT397" s="37">
        <v>5.392685672422487E-4</v>
      </c>
    </row>
    <row r="398" spans="1:98" x14ac:dyDescent="0.4">
      <c r="A398" s="96"/>
      <c r="B398" s="94"/>
      <c r="C398" s="37" t="s">
        <v>4</v>
      </c>
      <c r="D398" s="37">
        <v>0</v>
      </c>
      <c r="E398" s="37">
        <v>3.3330449852577438E-5</v>
      </c>
      <c r="F398" s="37">
        <v>5.390961323805106E-5</v>
      </c>
      <c r="G398" s="37">
        <v>6.4422575493982222E-5</v>
      </c>
      <c r="H398" s="37">
        <v>7.4620009644749355E-5</v>
      </c>
      <c r="I398" s="37">
        <v>9.3585084271777212E-5</v>
      </c>
      <c r="J398" s="37">
        <v>1.2034385037196548E-4</v>
      </c>
      <c r="K398" s="37">
        <v>1.4330864797097899E-4</v>
      </c>
      <c r="L398" s="37">
        <v>1.4836551912603585E-4</v>
      </c>
      <c r="M398" s="37">
        <v>1.5267924875845841E-4</v>
      </c>
      <c r="N398" s="37">
        <v>1.545170041356866E-4</v>
      </c>
      <c r="O398" s="37">
        <v>1.5380965196079335E-4</v>
      </c>
      <c r="P398" s="37">
        <v>1.5766293208830724E-4</v>
      </c>
      <c r="Q398" s="37">
        <v>1.6121201677019186E-4</v>
      </c>
      <c r="R398" s="37">
        <v>1.6662182095652703E-4</v>
      </c>
      <c r="S398" s="37">
        <v>1.6049221732178354E-4</v>
      </c>
      <c r="T398" s="37">
        <v>1.6551170197511104E-4</v>
      </c>
      <c r="U398" s="37">
        <v>1.5520070636968874E-4</v>
      </c>
      <c r="V398" s="37">
        <v>1.5606721373338296E-4</v>
      </c>
      <c r="W398" s="37">
        <v>1.4436909794813372E-4</v>
      </c>
      <c r="X398" s="37">
        <v>1.4106321771297973E-4</v>
      </c>
      <c r="Y398" s="37">
        <v>1.7294423295713664E-4</v>
      </c>
      <c r="Z398" s="37">
        <v>2.2980830159915152E-4</v>
      </c>
      <c r="AA398" s="37">
        <v>2.5563775303133013E-4</v>
      </c>
      <c r="AB398" s="37">
        <v>2.5655042607765523E-4</v>
      </c>
      <c r="AC398" s="37">
        <v>3.0181538827834555E-4</v>
      </c>
      <c r="AD398" s="37">
        <v>3.2418616733261994E-4</v>
      </c>
      <c r="AE398" s="37">
        <v>3.4738031754102467E-4</v>
      </c>
      <c r="AF398" s="37">
        <v>3.6440447802886159E-4</v>
      </c>
      <c r="AG398" s="37">
        <v>3.7748071064418263E-4</v>
      </c>
      <c r="AH398" s="37">
        <v>3.9502098650387343E-4</v>
      </c>
      <c r="AI398" s="37">
        <v>4.203614841141998E-4</v>
      </c>
      <c r="AJ398" s="37">
        <v>4.5086568320360599E-4</v>
      </c>
      <c r="AK398" s="37">
        <v>4.7216625243527016E-4</v>
      </c>
      <c r="AL398" s="37">
        <v>4.8091155257020069E-4</v>
      </c>
      <c r="AM398" s="37">
        <v>4.7032561727721606E-4</v>
      </c>
      <c r="AN398" s="37">
        <v>4.7402974716277327E-4</v>
      </c>
      <c r="AO398" s="37">
        <v>4.6657902390412136E-4</v>
      </c>
      <c r="AP398" s="37">
        <v>4.8023984386371321E-4</v>
      </c>
      <c r="AQ398" s="37">
        <v>5.0996105515318494E-4</v>
      </c>
      <c r="AR398" s="37">
        <v>5.4304010506402243E-4</v>
      </c>
      <c r="AS398" s="37">
        <v>5.7610254990840895E-4</v>
      </c>
      <c r="AT398" s="37">
        <v>6.1723243576091704E-4</v>
      </c>
      <c r="AU398" s="37">
        <v>6.6571281834999752E-4</v>
      </c>
      <c r="AV398" s="37">
        <v>7.1671045965700448E-4</v>
      </c>
      <c r="AW398" s="37">
        <v>7.7429824063268921E-4</v>
      </c>
      <c r="AX398" s="37">
        <v>7.9070159800960363E-4</v>
      </c>
      <c r="AY398" s="37">
        <v>8.3515341308892769E-4</v>
      </c>
      <c r="AZ398" s="37">
        <v>8.9225521925014376E-4</v>
      </c>
      <c r="BA398" s="37">
        <v>9.505549789798766E-4</v>
      </c>
      <c r="BB398" s="37">
        <v>1.0080498597437801E-3</v>
      </c>
      <c r="BC398" s="37">
        <v>1.0518064455716848E-3</v>
      </c>
      <c r="BD398" s="37">
        <v>1.0905689354089995E-3</v>
      </c>
      <c r="BE398" s="37">
        <v>1.110696137989731E-3</v>
      </c>
      <c r="BF398" s="37">
        <v>1.1439804852974415E-3</v>
      </c>
      <c r="BG398" s="37">
        <v>1.1868053394496383E-3</v>
      </c>
      <c r="BH398" s="37">
        <v>1.2063964097673841E-3</v>
      </c>
      <c r="BI398" s="37">
        <v>1.28681799720747E-3</v>
      </c>
      <c r="BJ398" s="37">
        <v>1.359197093424729E-3</v>
      </c>
      <c r="BK398" s="37">
        <v>1.4392734377604646E-3</v>
      </c>
      <c r="BL398" s="37">
        <v>1.4357648149990175E-3</v>
      </c>
      <c r="BM398" s="37">
        <v>1.4247802220107679E-3</v>
      </c>
      <c r="BN398" s="37">
        <v>1.4122548578153376E-3</v>
      </c>
      <c r="BO398" s="37">
        <v>1.3791875467338544E-3</v>
      </c>
      <c r="BP398" s="37">
        <v>1.3486200932858049E-3</v>
      </c>
      <c r="BQ398" s="37">
        <v>1.2865446648677192E-3</v>
      </c>
      <c r="BR398" s="37">
        <v>1.2308847756504874E-3</v>
      </c>
      <c r="BS398" s="37">
        <v>1.2212772781289309E-3</v>
      </c>
      <c r="BT398" s="37">
        <v>1.1956985007867732E-3</v>
      </c>
      <c r="BU398" s="37">
        <v>1.1628647539645041E-3</v>
      </c>
      <c r="BV398" s="37">
        <v>1.159756385910183E-3</v>
      </c>
      <c r="BW398" s="37">
        <v>1.1845775437745796E-3</v>
      </c>
      <c r="BX398" s="37">
        <v>1.1840400071840057E-3</v>
      </c>
      <c r="BY398" s="37">
        <v>1.1258226320128278E-3</v>
      </c>
      <c r="BZ398" s="37">
        <v>1.1489806365528256E-3</v>
      </c>
      <c r="CA398" s="37">
        <v>1.1949491456487366E-3</v>
      </c>
      <c r="CB398" s="37">
        <v>1.2780211777495274E-3</v>
      </c>
      <c r="CC398" s="37">
        <v>1.3682353901440479E-3</v>
      </c>
      <c r="CD398" s="37">
        <v>1.4788282990970817E-3</v>
      </c>
      <c r="CE398" s="37">
        <v>1.5476864858809242E-3</v>
      </c>
      <c r="CF398" s="37">
        <v>1.5515284144182347E-3</v>
      </c>
      <c r="CG398" s="37">
        <v>1.6978982646698683E-3</v>
      </c>
      <c r="CH398" s="37">
        <v>1.6312458223246493E-3</v>
      </c>
      <c r="CI398" s="37">
        <v>1.7151990079945095E-3</v>
      </c>
      <c r="CJ398" s="37">
        <v>1.7700050789452074E-3</v>
      </c>
      <c r="CK398" s="37">
        <v>1.8089446561859067E-3</v>
      </c>
      <c r="CL398" s="37">
        <v>1.8223514730258681E-3</v>
      </c>
      <c r="CM398" s="37">
        <v>1.780752707947022E-3</v>
      </c>
      <c r="CN398" s="37">
        <v>1.8063775099649408E-3</v>
      </c>
      <c r="CO398" s="37">
        <v>1.8251942240805688E-3</v>
      </c>
      <c r="CP398" s="37">
        <v>1.8378782560761319E-3</v>
      </c>
      <c r="CQ398" s="37">
        <v>1.8426851574851288E-3</v>
      </c>
      <c r="CR398" s="37">
        <v>1.8495360019250724E-3</v>
      </c>
      <c r="CS398" s="37">
        <v>1.8612353269529057E-3</v>
      </c>
      <c r="CT398" s="37">
        <v>1.7762578939157496E-3</v>
      </c>
    </row>
    <row r="399" spans="1:98" x14ac:dyDescent="0.4">
      <c r="A399" s="97"/>
      <c r="B399" s="94"/>
      <c r="C399" s="37" t="s">
        <v>6</v>
      </c>
      <c r="D399" s="37">
        <v>6.6660899705154876E-5</v>
      </c>
      <c r="E399" s="37">
        <v>9.6709076525242982E-5</v>
      </c>
      <c r="F399" s="37">
        <v>1.0717189659166104E-4</v>
      </c>
      <c r="G399" s="37">
        <v>1.1980073266267955E-4</v>
      </c>
      <c r="H399" s="37">
        <v>1.508637554961908E-4</v>
      </c>
      <c r="I399" s="37">
        <v>1.9502489270794893E-4</v>
      </c>
      <c r="J399" s="37">
        <v>2.2837391775904238E-4</v>
      </c>
      <c r="K399" s="37">
        <v>2.2605808434188489E-4</v>
      </c>
      <c r="L399" s="37">
        <v>2.2815061148666389E-4</v>
      </c>
      <c r="M399" s="37">
        <v>2.2740466623053627E-4</v>
      </c>
      <c r="N399" s="37">
        <v>2.2400952533136774E-4</v>
      </c>
      <c r="O399" s="37">
        <v>2.3142369475360469E-4</v>
      </c>
      <c r="P399" s="37">
        <v>2.3680433474311148E-4</v>
      </c>
      <c r="Q399" s="37">
        <v>2.4615307780915141E-4</v>
      </c>
      <c r="R399" s="37">
        <v>2.3211161653931519E-4</v>
      </c>
      <c r="S399" s="37">
        <v>2.4318363892080784E-4</v>
      </c>
      <c r="T399" s="37">
        <v>2.2126290618542879E-4</v>
      </c>
      <c r="U399" s="37">
        <v>2.2586502063031542E-4</v>
      </c>
      <c r="V399" s="37">
        <v>2.0257336154879405E-4</v>
      </c>
      <c r="W399" s="37">
        <v>1.9975600698788701E-4</v>
      </c>
      <c r="X399" s="37">
        <v>2.6553414397042125E-4</v>
      </c>
      <c r="Y399" s="37">
        <v>3.6950855673814154E-4</v>
      </c>
      <c r="Z399" s="37">
        <v>3.9909197444533884E-4</v>
      </c>
      <c r="AA399" s="37">
        <v>3.8386128737021778E-4</v>
      </c>
      <c r="AB399" s="37">
        <v>4.6662507384699576E-4</v>
      </c>
      <c r="AC399" s="37">
        <v>4.917937389444921E-4</v>
      </c>
      <c r="AD399" s="37">
        <v>5.2308805296563199E-4</v>
      </c>
      <c r="AE399" s="37">
        <v>5.4324211629473696E-4</v>
      </c>
      <c r="AF399" s="37">
        <v>5.5798640659824911E-4</v>
      </c>
      <c r="AG399" s="37">
        <v>5.8350050912102218E-4</v>
      </c>
      <c r="AH399" s="37">
        <v>6.2590804947078955E-4</v>
      </c>
      <c r="AI399" s="37">
        <v>6.7480135293094114E-4</v>
      </c>
      <c r="AJ399" s="37">
        <v>7.0301451157573594E-4</v>
      </c>
      <c r="AK399" s="37">
        <v>7.0762215921415877E-4</v>
      </c>
      <c r="AL399" s="37">
        <v>6.771904068871411E-4</v>
      </c>
      <c r="AM399" s="37">
        <v>6.8521592475766875E-4</v>
      </c>
      <c r="AN399" s="37">
        <v>6.6803544578113508E-4</v>
      </c>
      <c r="AO399" s="37">
        <v>6.9760018244960462E-4</v>
      </c>
      <c r="AP399" s="37">
        <v>7.5128438354438761E-4</v>
      </c>
      <c r="AQ399" s="37">
        <v>8.0733230934795883E-4</v>
      </c>
      <c r="AR399" s="37">
        <v>8.5738987866481773E-4</v>
      </c>
      <c r="AS399" s="37">
        <v>9.224456944468449E-4</v>
      </c>
      <c r="AT399" s="37">
        <v>9.9878921287276426E-4</v>
      </c>
      <c r="AU399" s="37">
        <v>1.075370078534605E-3</v>
      </c>
      <c r="AV399" s="37">
        <v>1.1630682752122297E-3</v>
      </c>
      <c r="AW399" s="37">
        <v>1.1643513521775112E-3</v>
      </c>
      <c r="AX399" s="37">
        <v>1.2347918562459438E-3</v>
      </c>
      <c r="AY399" s="37">
        <v>1.3244852348709621E-3</v>
      </c>
      <c r="AZ399" s="37">
        <v>1.4137986613458886E-3</v>
      </c>
      <c r="BA399" s="37">
        <v>1.4980603589775476E-3</v>
      </c>
      <c r="BB399" s="37">
        <v>1.5551142987948387E-3</v>
      </c>
      <c r="BC399" s="37">
        <v>1.6064753499698099E-3</v>
      </c>
      <c r="BD399" s="37">
        <v>1.6212540639517147E-3</v>
      </c>
      <c r="BE399" s="37">
        <v>1.670778740126846E-3</v>
      </c>
      <c r="BF399" s="37">
        <v>1.7376801928671965E-3</v>
      </c>
      <c r="BG399" s="37">
        <v>1.7539610367294733E-3</v>
      </c>
      <c r="BH399" s="37">
        <v>1.899569410874067E-3</v>
      </c>
      <c r="BI399" s="37">
        <v>2.0113461390033481E-3</v>
      </c>
      <c r="BJ399" s="37">
        <v>2.1354924371917612E-3</v>
      </c>
      <c r="BK399" s="37">
        <v>2.0854439654515631E-3</v>
      </c>
      <c r="BL399" s="37">
        <v>2.0495243589978957E-3</v>
      </c>
      <c r="BM399" s="37">
        <v>2.0165919422362971E-3</v>
      </c>
      <c r="BN399" s="37">
        <v>1.9504085434824019E-3</v>
      </c>
      <c r="BO399" s="37">
        <v>1.8982657498096301E-3</v>
      </c>
      <c r="BP399" s="37">
        <v>1.7865906042460692E-3</v>
      </c>
      <c r="BQ399" s="37">
        <v>1.7015662613935948E-3</v>
      </c>
      <c r="BR399" s="37">
        <v>1.7094016747049687E-3</v>
      </c>
      <c r="BS399" s="37">
        <v>1.6738725844598213E-3</v>
      </c>
      <c r="BT399" s="37">
        <v>1.6226814052568718E-3</v>
      </c>
      <c r="BU399" s="37">
        <v>1.6315696345735548E-3</v>
      </c>
      <c r="BV399" s="37">
        <v>1.6831625790575124E-3</v>
      </c>
      <c r="BW399" s="37">
        <v>1.6744984304392229E-3</v>
      </c>
      <c r="BX399" s="37">
        <v>1.55224255918451E-3</v>
      </c>
      <c r="BY399" s="37">
        <v>1.6131144291989168E-3</v>
      </c>
      <c r="BZ399" s="37">
        <v>1.7003873665043074E-3</v>
      </c>
      <c r="CA399" s="37">
        <v>1.8480262513042142E-3</v>
      </c>
      <c r="CB399" s="37">
        <v>1.9928115610748486E-3</v>
      </c>
      <c r="CC399" s="37">
        <v>2.1719976043158475E-3</v>
      </c>
      <c r="CD399" s="37">
        <v>2.2531239811549864E-3</v>
      </c>
      <c r="CE399" s="37">
        <v>2.2163232502257465E-3</v>
      </c>
      <c r="CF399" s="37">
        <v>2.4862917085228674E-3</v>
      </c>
      <c r="CG399" s="37">
        <v>2.2918993934662123E-3</v>
      </c>
      <c r="CH399" s="37">
        <v>2.4604772326592165E-3</v>
      </c>
      <c r="CI399" s="37">
        <v>2.5386368047841394E-3</v>
      </c>
      <c r="CJ399" s="37">
        <v>2.5861780740621793E-3</v>
      </c>
      <c r="CK399" s="37">
        <v>2.589521076704166E-3</v>
      </c>
      <c r="CL399" s="37">
        <v>2.4935083174194056E-3</v>
      </c>
      <c r="CM399" s="37">
        <v>2.5511129825299835E-3</v>
      </c>
      <c r="CN399" s="37">
        <v>2.5809413650962794E-3</v>
      </c>
      <c r="CO399" s="37">
        <v>2.598572240969421E-3</v>
      </c>
      <c r="CP399" s="37">
        <v>2.5990113195193589E-3</v>
      </c>
      <c r="CQ399" s="37">
        <v>2.6056890209143879E-3</v>
      </c>
      <c r="CR399" s="37">
        <v>2.6234923984453837E-3</v>
      </c>
      <c r="CS399" s="37">
        <v>2.4446109472828588E-3</v>
      </c>
      <c r="CT399" s="37">
        <v>2.3155264611579985E-3</v>
      </c>
    </row>
    <row r="400" spans="1:98" x14ac:dyDescent="0.4">
      <c r="A400" s="95" t="s">
        <v>62</v>
      </c>
      <c r="B400" s="95" t="s">
        <v>2</v>
      </c>
      <c r="C400" s="36" t="s">
        <v>3</v>
      </c>
      <c r="D400" s="37">
        <v>4.0706823108063759</v>
      </c>
      <c r="E400" s="37">
        <v>3.5840463894658607</v>
      </c>
      <c r="F400" s="37">
        <v>3.2342338491042573</v>
      </c>
      <c r="G400" s="37">
        <v>3.3778235094074334</v>
      </c>
      <c r="H400" s="37">
        <v>3.7756790218693657</v>
      </c>
      <c r="I400" s="37">
        <v>4.0566824168316495</v>
      </c>
      <c r="J400" s="37">
        <v>4.7019130409055814</v>
      </c>
      <c r="K400" s="37">
        <v>5.0203136905872849</v>
      </c>
      <c r="L400" s="37">
        <v>4.4339935841633862</v>
      </c>
      <c r="M400" s="37">
        <v>5.0422695742658465</v>
      </c>
      <c r="N400" s="37">
        <v>5.3429011574414673</v>
      </c>
      <c r="O400" s="37">
        <v>5.6605536244412669</v>
      </c>
      <c r="P400" s="37">
        <v>5.3740371815322581</v>
      </c>
      <c r="Q400" s="37">
        <v>5.7276957427308997</v>
      </c>
      <c r="R400" s="37">
        <v>4.9155604042663557</v>
      </c>
      <c r="S400" s="37">
        <v>4.9442489949028676</v>
      </c>
      <c r="T400" s="37">
        <v>5.1858367267944212</v>
      </c>
      <c r="U400" s="37">
        <v>5.7736631647773216</v>
      </c>
      <c r="V400" s="37">
        <v>6.1744588488360863</v>
      </c>
      <c r="W400" s="37">
        <v>6.4043633722905167</v>
      </c>
      <c r="X400" s="37">
        <v>7.2888514687713037</v>
      </c>
      <c r="Y400" s="37">
        <v>8.2097904239614579</v>
      </c>
      <c r="Z400" s="37">
        <v>8.3617595620106862</v>
      </c>
      <c r="AA400" s="37">
        <v>8.7461780193740317</v>
      </c>
      <c r="AB400" s="37">
        <v>9.4421726866067779</v>
      </c>
      <c r="AC400" s="37">
        <v>10.791159014771148</v>
      </c>
      <c r="AD400" s="37">
        <v>11.629930387616911</v>
      </c>
      <c r="AE400" s="37">
        <v>11.871154835653176</v>
      </c>
      <c r="AF400" s="37">
        <v>11.987165722809451</v>
      </c>
      <c r="AG400" s="37">
        <v>14.374099455605569</v>
      </c>
      <c r="AH400" s="37">
        <v>15.446275776457496</v>
      </c>
      <c r="AI400" s="37">
        <v>14.115781763941946</v>
      </c>
      <c r="AJ400" s="37">
        <v>14.302292649117877</v>
      </c>
      <c r="AK400" s="37">
        <v>14.453255781742048</v>
      </c>
      <c r="AL400" s="37">
        <v>15.575355455310586</v>
      </c>
      <c r="AM400" s="37">
        <v>16.117704914021804</v>
      </c>
      <c r="AN400" s="37">
        <v>16.97699068134369</v>
      </c>
      <c r="AO400" s="37">
        <v>17.524474746795864</v>
      </c>
      <c r="AP400" s="37">
        <v>18.243672693437194</v>
      </c>
      <c r="AQ400" s="37">
        <v>20.076479513969943</v>
      </c>
      <c r="AR400" s="37">
        <v>19.991976388410958</v>
      </c>
      <c r="AS400" s="37">
        <v>20.614500817735742</v>
      </c>
      <c r="AT400" s="37">
        <v>21.462545018653113</v>
      </c>
      <c r="AU400" s="37">
        <v>22.932256644225767</v>
      </c>
      <c r="AV400" s="37">
        <v>23.505719554993515</v>
      </c>
      <c r="AW400" s="37">
        <v>22.499469267891882</v>
      </c>
      <c r="AX400" s="37">
        <v>23.207181854507056</v>
      </c>
      <c r="AY400" s="37">
        <v>24.264821577986179</v>
      </c>
      <c r="AZ400" s="37">
        <v>25.139184130829577</v>
      </c>
      <c r="BA400" s="37">
        <v>25.772139568613053</v>
      </c>
      <c r="BB400" s="37">
        <v>25.751599270829853</v>
      </c>
      <c r="BC400" s="37">
        <v>25.830883219884811</v>
      </c>
      <c r="BD400" s="37">
        <v>24.473800628276965</v>
      </c>
      <c r="BE400" s="37">
        <v>25.576853400852077</v>
      </c>
      <c r="BF400" s="37">
        <v>27.006652750815913</v>
      </c>
      <c r="BG400" s="37">
        <v>27.314870396094236</v>
      </c>
      <c r="BH400" s="37">
        <v>29.302329429470142</v>
      </c>
      <c r="BI400" s="37">
        <v>31.817609465850339</v>
      </c>
      <c r="BJ400" s="37">
        <v>40.087833173998909</v>
      </c>
      <c r="BK400" s="37">
        <v>38.235634904484186</v>
      </c>
      <c r="BL400" s="37">
        <v>35.705855241672744</v>
      </c>
      <c r="BM400" s="37">
        <v>36.093929806468815</v>
      </c>
      <c r="BN400" s="37">
        <v>39.136274617392743</v>
      </c>
      <c r="BO400" s="37">
        <v>38.813546905273164</v>
      </c>
      <c r="BP400" s="37">
        <v>38.180305189894547</v>
      </c>
      <c r="BQ400" s="37">
        <v>37.863923362374422</v>
      </c>
      <c r="BR400" s="37">
        <v>37.822738577048412</v>
      </c>
      <c r="BS400" s="37">
        <v>38.187067949612207</v>
      </c>
      <c r="BT400" s="37">
        <v>37.657339684401741</v>
      </c>
      <c r="BU400" s="37">
        <v>38.14570655154602</v>
      </c>
      <c r="BV400" s="37">
        <v>37.51378504555548</v>
      </c>
      <c r="BW400" s="37">
        <v>37.097019721683679</v>
      </c>
      <c r="BX400" s="37">
        <v>37.237414096508587</v>
      </c>
      <c r="BY400" s="37">
        <v>38.877384492815615</v>
      </c>
      <c r="BZ400" s="37">
        <v>41.687198104069964</v>
      </c>
      <c r="CA400" s="37">
        <v>44.602487899478703</v>
      </c>
      <c r="CB400" s="37">
        <v>46.433209698148566</v>
      </c>
      <c r="CC400" s="37">
        <v>51.49723947133733</v>
      </c>
      <c r="CD400" s="37">
        <v>51.369888049850744</v>
      </c>
      <c r="CE400" s="37">
        <v>49.906328309050167</v>
      </c>
      <c r="CF400" s="37">
        <v>52.850886242376774</v>
      </c>
      <c r="CG400" s="37">
        <v>54.807783609484481</v>
      </c>
      <c r="CH400" s="37">
        <v>57.607153662927445</v>
      </c>
      <c r="CI400" s="37">
        <v>61.116860422184821</v>
      </c>
      <c r="CJ400" s="37">
        <v>63.349642164060043</v>
      </c>
      <c r="CK400" s="37">
        <v>63.825244056999736</v>
      </c>
      <c r="CL400" s="37">
        <v>61.056811437840672</v>
      </c>
      <c r="CM400" s="37">
        <v>64.723281395232476</v>
      </c>
      <c r="CN400" s="37">
        <v>71.094304984075421</v>
      </c>
      <c r="CO400" s="37">
        <v>69.014296283964299</v>
      </c>
      <c r="CP400" s="37">
        <v>68.041624437614445</v>
      </c>
      <c r="CQ400" s="37">
        <v>74.460517507228914</v>
      </c>
      <c r="CR400" s="37">
        <v>74.081486927439684</v>
      </c>
      <c r="CS400" s="37">
        <v>73.206572789491403</v>
      </c>
      <c r="CT400" s="37">
        <v>72.592109947289813</v>
      </c>
    </row>
    <row r="401" spans="1:98" x14ac:dyDescent="0.4">
      <c r="A401" s="96"/>
      <c r="B401" s="96"/>
      <c r="C401" s="36" t="s">
        <v>4</v>
      </c>
      <c r="D401" s="37">
        <v>0</v>
      </c>
      <c r="E401" s="37">
        <v>0.65610523396473652</v>
      </c>
      <c r="F401" s="37">
        <v>0.88627431684628155</v>
      </c>
      <c r="G401" s="37">
        <v>0.95823275539419861</v>
      </c>
      <c r="H401" s="37">
        <v>1.1127780674477799</v>
      </c>
      <c r="I401" s="37">
        <v>1.3251767452914143</v>
      </c>
      <c r="J401" s="37">
        <v>1.5772344644299516</v>
      </c>
      <c r="K401" s="37">
        <v>1.9232326435567866</v>
      </c>
      <c r="L401" s="37">
        <v>2.2634764664108782</v>
      </c>
      <c r="M401" s="37">
        <v>2.3660248031669933</v>
      </c>
      <c r="N401" s="37">
        <v>2.6397421502526486</v>
      </c>
      <c r="O401" s="37">
        <v>2.9384109310892601</v>
      </c>
      <c r="P401" s="37">
        <v>3.2834721968040084</v>
      </c>
      <c r="Q401" s="37">
        <v>3.5608988947098972</v>
      </c>
      <c r="R401" s="37">
        <v>3.867593758317629</v>
      </c>
      <c r="S401" s="37">
        <v>4.0482129414225989</v>
      </c>
      <c r="T401" s="37">
        <v>4.0997282217808557</v>
      </c>
      <c r="U401" s="37">
        <v>4.2222299825479839</v>
      </c>
      <c r="V401" s="37">
        <v>4.4508695699448166</v>
      </c>
      <c r="W401" s="37">
        <v>4.6765889687926467</v>
      </c>
      <c r="X401" s="37">
        <v>4.9252424781002411</v>
      </c>
      <c r="Y401" s="37">
        <v>5.3361872810144186</v>
      </c>
      <c r="Z401" s="37">
        <v>5.8250882003373503</v>
      </c>
      <c r="AA401" s="37">
        <v>6.1921606017475197</v>
      </c>
      <c r="AB401" s="37">
        <v>6.645699284078689</v>
      </c>
      <c r="AC401" s="37">
        <v>6.9726300411103059</v>
      </c>
      <c r="AD401" s="37">
        <v>7.5376688443434805</v>
      </c>
      <c r="AE401" s="37">
        <v>8.0996365756564277</v>
      </c>
      <c r="AF401" s="37">
        <v>8.5973850232702826</v>
      </c>
      <c r="AG401" s="37">
        <v>8.9217191197046866</v>
      </c>
      <c r="AH401" s="37">
        <v>9.5147892260142921</v>
      </c>
      <c r="AI401" s="37">
        <v>10.191657132194772</v>
      </c>
      <c r="AJ401" s="37">
        <v>10.539304969966114</v>
      </c>
      <c r="AK401" s="37">
        <v>11.017663900522493</v>
      </c>
      <c r="AL401" s="37">
        <v>11.49888168879691</v>
      </c>
      <c r="AM401" s="37">
        <v>12.223927340791546</v>
      </c>
      <c r="AN401" s="37">
        <v>12.875661098910706</v>
      </c>
      <c r="AO401" s="37">
        <v>13.640171976674051</v>
      </c>
      <c r="AP401" s="37">
        <v>14.322189048248571</v>
      </c>
      <c r="AQ401" s="37">
        <v>15.090295299184957</v>
      </c>
      <c r="AR401" s="37">
        <v>16.069681292565971</v>
      </c>
      <c r="AS401" s="37">
        <v>16.463123300793097</v>
      </c>
      <c r="AT401" s="37">
        <v>16.872031827589609</v>
      </c>
      <c r="AU401" s="37">
        <v>17.418204566613007</v>
      </c>
      <c r="AV401" s="37">
        <v>18.219107057547756</v>
      </c>
      <c r="AW401" s="37">
        <v>18.924010242702309</v>
      </c>
      <c r="AX401" s="37">
        <v>19.301351954566318</v>
      </c>
      <c r="AY401" s="37">
        <v>19.811244620621679</v>
      </c>
      <c r="AZ401" s="37">
        <v>20.33192166946667</v>
      </c>
      <c r="BA401" s="37">
        <v>20.948353007977961</v>
      </c>
      <c r="BB401" s="37">
        <v>21.599156037672497</v>
      </c>
      <c r="BC401" s="37">
        <v>22.06677316626374</v>
      </c>
      <c r="BD401" s="37">
        <v>22.45346996328864</v>
      </c>
      <c r="BE401" s="37">
        <v>22.51352188637139</v>
      </c>
      <c r="BF401" s="37">
        <v>22.811117567694602</v>
      </c>
      <c r="BG401" s="37">
        <v>23.307847147225608</v>
      </c>
      <c r="BH401" s="37">
        <v>23.703912172366618</v>
      </c>
      <c r="BI401" s="37">
        <v>24.193254561816239</v>
      </c>
      <c r="BJ401" s="37">
        <v>24.864498227953916</v>
      </c>
      <c r="BK401" s="37">
        <v>26.370978960636396</v>
      </c>
      <c r="BL401" s="37">
        <v>26.8928605315247</v>
      </c>
      <c r="BM401" s="37">
        <v>27.117984034307373</v>
      </c>
      <c r="BN401" s="37">
        <v>27.530500148119131</v>
      </c>
      <c r="BO401" s="37">
        <v>28.272879757125523</v>
      </c>
      <c r="BP401" s="37">
        <v>28.667431311074356</v>
      </c>
      <c r="BQ401" s="37">
        <v>29.011515988346044</v>
      </c>
      <c r="BR401" s="37">
        <v>29.444226018048564</v>
      </c>
      <c r="BS401" s="37">
        <v>29.836464656157315</v>
      </c>
      <c r="BT401" s="37">
        <v>30.352032681858674</v>
      </c>
      <c r="BU401" s="37">
        <v>30.728599672227261</v>
      </c>
      <c r="BV401" s="37">
        <v>31.196970519294286</v>
      </c>
      <c r="BW401" s="37">
        <v>31.256849155421762</v>
      </c>
      <c r="BX401" s="37">
        <v>31.383356589907326</v>
      </c>
      <c r="BY401" s="37">
        <v>31.779329824208819</v>
      </c>
      <c r="BZ401" s="37">
        <v>32.371739394332224</v>
      </c>
      <c r="CA401" s="37">
        <v>33.348707601882317</v>
      </c>
      <c r="CB401" s="37">
        <v>34.515917428942601</v>
      </c>
      <c r="CC401" s="37">
        <v>35.743983558745036</v>
      </c>
      <c r="CD401" s="37">
        <v>37.523011921412937</v>
      </c>
      <c r="CE401" s="37">
        <v>38.673356934346955</v>
      </c>
      <c r="CF401" s="37">
        <v>39.491145226235446</v>
      </c>
      <c r="CG401" s="37">
        <v>40.761489042556114</v>
      </c>
      <c r="CH401" s="37">
        <v>42.517063917418454</v>
      </c>
      <c r="CI401" s="37">
        <v>44.06953682658898</v>
      </c>
      <c r="CJ401" s="37">
        <v>45.967205743695303</v>
      </c>
      <c r="CK401" s="37">
        <v>47.734614663295638</v>
      </c>
      <c r="CL401" s="37">
        <v>49.083050281835689</v>
      </c>
      <c r="CM401" s="37">
        <v>49.924509460695297</v>
      </c>
      <c r="CN401" s="37">
        <v>51.469828710792171</v>
      </c>
      <c r="CO401" s="37">
        <v>53.789580691210986</v>
      </c>
      <c r="CP401" s="37">
        <v>55.242418024845932</v>
      </c>
      <c r="CQ401" s="37">
        <v>56.57979023733175</v>
      </c>
      <c r="CR401" s="37">
        <v>58.895679603986267</v>
      </c>
      <c r="CS401" s="37">
        <v>60.351573245710995</v>
      </c>
      <c r="CT401" s="37">
        <v>61.535694207789874</v>
      </c>
    </row>
    <row r="402" spans="1:98" x14ac:dyDescent="0.4">
      <c r="A402" s="96"/>
      <c r="B402" s="97"/>
      <c r="C402" s="36" t="s">
        <v>6</v>
      </c>
      <c r="D402" s="37">
        <v>4.0706823108063759</v>
      </c>
      <c r="E402" s="37">
        <v>4.2401516234305969</v>
      </c>
      <c r="F402" s="37">
        <v>4.1205081659505387</v>
      </c>
      <c r="G402" s="37">
        <v>4.3360562648016323</v>
      </c>
      <c r="H402" s="37">
        <v>4.8884570893171446</v>
      </c>
      <c r="I402" s="37">
        <v>5.3818591621230629</v>
      </c>
      <c r="J402" s="37">
        <v>6.2791475053355326</v>
      </c>
      <c r="K402" s="37">
        <v>6.943546334144072</v>
      </c>
      <c r="L402" s="37">
        <v>6.6974700505742639</v>
      </c>
      <c r="M402" s="37">
        <v>7.4082943774328402</v>
      </c>
      <c r="N402" s="37">
        <v>7.9826433076941159</v>
      </c>
      <c r="O402" s="37">
        <v>8.598964555530527</v>
      </c>
      <c r="P402" s="37">
        <v>8.6575093783362682</v>
      </c>
      <c r="Q402" s="37">
        <v>9.2885946374407968</v>
      </c>
      <c r="R402" s="37">
        <v>8.7831541625839833</v>
      </c>
      <c r="S402" s="37">
        <v>8.9924619363254674</v>
      </c>
      <c r="T402" s="37">
        <v>9.2855649485752778</v>
      </c>
      <c r="U402" s="37">
        <v>9.9958931473253045</v>
      </c>
      <c r="V402" s="37">
        <v>10.625328418780903</v>
      </c>
      <c r="W402" s="37">
        <v>11.080952341083162</v>
      </c>
      <c r="X402" s="37">
        <v>12.214093946871545</v>
      </c>
      <c r="Y402" s="37">
        <v>13.545977704975876</v>
      </c>
      <c r="Z402" s="37">
        <v>14.186847762348036</v>
      </c>
      <c r="AA402" s="37">
        <v>14.938338621121551</v>
      </c>
      <c r="AB402" s="37">
        <v>16.08787197068547</v>
      </c>
      <c r="AC402" s="37">
        <v>17.763789055881457</v>
      </c>
      <c r="AD402" s="37">
        <v>19.167599231960395</v>
      </c>
      <c r="AE402" s="37">
        <v>19.970791411309602</v>
      </c>
      <c r="AF402" s="37">
        <v>20.584550746079735</v>
      </c>
      <c r="AG402" s="37">
        <v>23.295818575310253</v>
      </c>
      <c r="AH402" s="37">
        <v>24.961065002471788</v>
      </c>
      <c r="AI402" s="37">
        <v>24.30743889613672</v>
      </c>
      <c r="AJ402" s="37">
        <v>24.841597619083991</v>
      </c>
      <c r="AK402" s="37">
        <v>25.47091968226454</v>
      </c>
      <c r="AL402" s="37">
        <v>27.074237144107496</v>
      </c>
      <c r="AM402" s="37">
        <v>28.341632254813348</v>
      </c>
      <c r="AN402" s="37">
        <v>29.852651780254394</v>
      </c>
      <c r="AO402" s="37">
        <v>31.164646723469914</v>
      </c>
      <c r="AP402" s="37">
        <v>32.565861741685765</v>
      </c>
      <c r="AQ402" s="37">
        <v>35.166774813154902</v>
      </c>
      <c r="AR402" s="37">
        <v>36.061657680976921</v>
      </c>
      <c r="AS402" s="37">
        <v>37.077624118528838</v>
      </c>
      <c r="AT402" s="37">
        <v>38.334576846242726</v>
      </c>
      <c r="AU402" s="37">
        <v>40.350461210838773</v>
      </c>
      <c r="AV402" s="37">
        <v>41.724826612541271</v>
      </c>
      <c r="AW402" s="37">
        <v>41.423479510594191</v>
      </c>
      <c r="AX402" s="37">
        <v>42.508533809073377</v>
      </c>
      <c r="AY402" s="37">
        <v>44.076066198607862</v>
      </c>
      <c r="AZ402" s="37">
        <v>45.471105800296243</v>
      </c>
      <c r="BA402" s="37">
        <v>46.720492576591013</v>
      </c>
      <c r="BB402" s="37">
        <v>47.350755308502357</v>
      </c>
      <c r="BC402" s="37">
        <v>47.897656386148554</v>
      </c>
      <c r="BD402" s="37">
        <v>46.927270591565602</v>
      </c>
      <c r="BE402" s="37">
        <v>48.090375287223466</v>
      </c>
      <c r="BF402" s="37">
        <v>49.817770318510512</v>
      </c>
      <c r="BG402" s="37">
        <v>50.622717543319844</v>
      </c>
      <c r="BH402" s="37">
        <v>53.006241601836756</v>
      </c>
      <c r="BI402" s="37">
        <v>56.010864027666578</v>
      </c>
      <c r="BJ402" s="37">
        <v>64.952331401952833</v>
      </c>
      <c r="BK402" s="37">
        <v>64.606613865120579</v>
      </c>
      <c r="BL402" s="37">
        <v>62.598715773197448</v>
      </c>
      <c r="BM402" s="37">
        <v>63.211913840776191</v>
      </c>
      <c r="BN402" s="37">
        <v>66.666774765511875</v>
      </c>
      <c r="BO402" s="37">
        <v>67.086426662398694</v>
      </c>
      <c r="BP402" s="37">
        <v>66.847736500968907</v>
      </c>
      <c r="BQ402" s="37">
        <v>66.87543935072047</v>
      </c>
      <c r="BR402" s="37">
        <v>67.266964595096979</v>
      </c>
      <c r="BS402" s="37">
        <v>68.023532605769518</v>
      </c>
      <c r="BT402" s="37">
        <v>68.009372366260422</v>
      </c>
      <c r="BU402" s="37">
        <v>68.874306223773289</v>
      </c>
      <c r="BV402" s="37">
        <v>68.710755564849762</v>
      </c>
      <c r="BW402" s="37">
        <v>68.353868877105441</v>
      </c>
      <c r="BX402" s="37">
        <v>68.620770686415923</v>
      </c>
      <c r="BY402" s="37">
        <v>70.656714317024438</v>
      </c>
      <c r="BZ402" s="37">
        <v>74.058937498402187</v>
      </c>
      <c r="CA402" s="37">
        <v>77.951195501361028</v>
      </c>
      <c r="CB402" s="37">
        <v>80.949127127091174</v>
      </c>
      <c r="CC402" s="37">
        <v>87.241223030082381</v>
      </c>
      <c r="CD402" s="37">
        <v>88.892899971263688</v>
      </c>
      <c r="CE402" s="37">
        <v>88.579685243397122</v>
      </c>
      <c r="CF402" s="37">
        <v>92.34203146861222</v>
      </c>
      <c r="CG402" s="37">
        <v>95.569272652040596</v>
      </c>
      <c r="CH402" s="37">
        <v>100.1242175803459</v>
      </c>
      <c r="CI402" s="37">
        <v>105.1863972487738</v>
      </c>
      <c r="CJ402" s="37">
        <v>109.31684790775535</v>
      </c>
      <c r="CK402" s="37">
        <v>111.55985872029538</v>
      </c>
      <c r="CL402" s="37">
        <v>110.13986171967635</v>
      </c>
      <c r="CM402" s="37">
        <v>114.64779085592777</v>
      </c>
      <c r="CN402" s="37">
        <v>122.56413369486758</v>
      </c>
      <c r="CO402" s="37">
        <v>122.80387697517527</v>
      </c>
      <c r="CP402" s="37">
        <v>123.28404246246038</v>
      </c>
      <c r="CQ402" s="37">
        <v>131.04030774456066</v>
      </c>
      <c r="CR402" s="37">
        <v>132.97716653142595</v>
      </c>
      <c r="CS402" s="37">
        <v>133.55814603520241</v>
      </c>
      <c r="CT402" s="37">
        <v>134.1278041550797</v>
      </c>
    </row>
    <row r="403" spans="1:98" x14ac:dyDescent="0.4">
      <c r="A403" s="96"/>
      <c r="B403" s="94" t="s">
        <v>131</v>
      </c>
      <c r="C403" s="36" t="s">
        <v>3</v>
      </c>
      <c r="D403" s="37">
        <v>0.14944112375589835</v>
      </c>
      <c r="E403" s="37">
        <v>0.14520721545597318</v>
      </c>
      <c r="F403" s="37">
        <v>0.14372583426571672</v>
      </c>
      <c r="G403" s="37">
        <v>0.1396875020870951</v>
      </c>
      <c r="H403" s="37">
        <v>0.15527041446579587</v>
      </c>
      <c r="I403" s="37">
        <v>0.16195027936657322</v>
      </c>
      <c r="J403" s="37">
        <v>0.17775549496045462</v>
      </c>
      <c r="K403" s="37">
        <v>0.18166182089879115</v>
      </c>
      <c r="L403" s="37">
        <v>0.17382861820752116</v>
      </c>
      <c r="M403" s="37">
        <v>0.186135017513686</v>
      </c>
      <c r="N403" s="37">
        <v>0.19290523985576902</v>
      </c>
      <c r="O403" s="37">
        <v>0.19612684659477023</v>
      </c>
      <c r="P403" s="37">
        <v>0.18079258109636409</v>
      </c>
      <c r="Q403" s="37">
        <v>0.19766281136003588</v>
      </c>
      <c r="R403" s="37">
        <v>0.15405209917517179</v>
      </c>
      <c r="S403" s="37">
        <v>0.17413141236288937</v>
      </c>
      <c r="T403" s="37">
        <v>0.1762700054626542</v>
      </c>
      <c r="U403" s="37">
        <v>0.19965845953806685</v>
      </c>
      <c r="V403" s="37">
        <v>0.21573703925721485</v>
      </c>
      <c r="W403" s="37">
        <v>0.21331812451819879</v>
      </c>
      <c r="X403" s="37">
        <v>0.24140622084510074</v>
      </c>
      <c r="Y403" s="37">
        <v>0.28911587049096132</v>
      </c>
      <c r="Z403" s="37">
        <v>0.32779040609481869</v>
      </c>
      <c r="AA403" s="37">
        <v>0.34791174378009793</v>
      </c>
      <c r="AB403" s="37">
        <v>0.39771033290368563</v>
      </c>
      <c r="AC403" s="37">
        <v>0.43820538848943125</v>
      </c>
      <c r="AD403" s="37">
        <v>0.51941757806948741</v>
      </c>
      <c r="AE403" s="37">
        <v>0.51674963542510322</v>
      </c>
      <c r="AF403" s="37">
        <v>0.59729961827576983</v>
      </c>
      <c r="AG403" s="37">
        <v>0.70835878074815684</v>
      </c>
      <c r="AH403" s="37">
        <v>0.74328394877069981</v>
      </c>
      <c r="AI403" s="37">
        <v>0.56155033141960808</v>
      </c>
      <c r="AJ403" s="37">
        <v>0.56657514260698894</v>
      </c>
      <c r="AK403" s="37">
        <v>0.59305449039792435</v>
      </c>
      <c r="AL403" s="37">
        <v>0.64289485355185416</v>
      </c>
      <c r="AM403" s="37">
        <v>0.68368153961050016</v>
      </c>
      <c r="AN403" s="37">
        <v>0.72061632978785961</v>
      </c>
      <c r="AO403" s="37">
        <v>0.72406696067559218</v>
      </c>
      <c r="AP403" s="37">
        <v>0.71791094418453416</v>
      </c>
      <c r="AQ403" s="37">
        <v>0.82298268270800978</v>
      </c>
      <c r="AR403" s="37">
        <v>0.97946657423293138</v>
      </c>
      <c r="AS403" s="37">
        <v>1.0459373525566074</v>
      </c>
      <c r="AT403" s="37">
        <v>1.0633587869020746</v>
      </c>
      <c r="AU403" s="37">
        <v>1.1184063437997986</v>
      </c>
      <c r="AV403" s="37">
        <v>1.1439050698274311</v>
      </c>
      <c r="AW403" s="37">
        <v>1.1381014704578649</v>
      </c>
      <c r="AX403" s="37">
        <v>1.1588117849307016</v>
      </c>
      <c r="AY403" s="37">
        <v>1.2172022993399931</v>
      </c>
      <c r="AZ403" s="37">
        <v>1.2515614739588747</v>
      </c>
      <c r="BA403" s="37">
        <v>1.3061259494458717</v>
      </c>
      <c r="BB403" s="37">
        <v>1.3641198960773169</v>
      </c>
      <c r="BC403" s="37">
        <v>1.3954536605544618</v>
      </c>
      <c r="BD403" s="37">
        <v>1.408825874066574</v>
      </c>
      <c r="BE403" s="37">
        <v>1.508529071270954</v>
      </c>
      <c r="BF403" s="37">
        <v>1.6035613840433229</v>
      </c>
      <c r="BG403" s="37">
        <v>1.7027952230901433</v>
      </c>
      <c r="BH403" s="37">
        <v>1.8629691832152038</v>
      </c>
      <c r="BI403" s="37">
        <v>2.1443113694106897</v>
      </c>
      <c r="BJ403" s="37">
        <v>3.1662516225514006</v>
      </c>
      <c r="BK403" s="37">
        <v>3.0376095928877391</v>
      </c>
      <c r="BL403" s="37">
        <v>2.7370656106614217</v>
      </c>
      <c r="BM403" s="37">
        <v>2.912463958811224</v>
      </c>
      <c r="BN403" s="37">
        <v>3.4091905635093247</v>
      </c>
      <c r="BO403" s="37">
        <v>3.3571236992524081</v>
      </c>
      <c r="BP403" s="37">
        <v>3.3296966690039111</v>
      </c>
      <c r="BQ403" s="37">
        <v>3.2905806745212751</v>
      </c>
      <c r="BR403" s="37">
        <v>3.2678796597990338</v>
      </c>
      <c r="BS403" s="37">
        <v>3.2597460498970783</v>
      </c>
      <c r="BT403" s="37">
        <v>3.2412343922772271</v>
      </c>
      <c r="BU403" s="37">
        <v>3.2490984764391548</v>
      </c>
      <c r="BV403" s="37">
        <v>3.2891792802834341</v>
      </c>
      <c r="BW403" s="37">
        <v>3.2646425485457575</v>
      </c>
      <c r="BX403" s="37">
        <v>3.311816596951807</v>
      </c>
      <c r="BY403" s="37">
        <v>3.3724944637951277</v>
      </c>
      <c r="BZ403" s="37">
        <v>3.5817452470395756</v>
      </c>
      <c r="CA403" s="37">
        <v>3.8260310475889772</v>
      </c>
      <c r="CB403" s="37">
        <v>3.8901362243632565</v>
      </c>
      <c r="CC403" s="37">
        <v>4.3879692240424699</v>
      </c>
      <c r="CD403" s="37">
        <v>4.4291403458943686</v>
      </c>
      <c r="CE403" s="37">
        <v>4.5056301338161058</v>
      </c>
      <c r="CF403" s="37">
        <v>4.3827361671913465</v>
      </c>
      <c r="CG403" s="37">
        <v>4.8165774569901911</v>
      </c>
      <c r="CH403" s="37">
        <v>4.9898763670904716</v>
      </c>
      <c r="CI403" s="37">
        <v>5.3918515820771233</v>
      </c>
      <c r="CJ403" s="37">
        <v>5.6761661031856576</v>
      </c>
      <c r="CK403" s="37">
        <v>5.8881948134488207</v>
      </c>
      <c r="CL403" s="37">
        <v>5.622640738037175</v>
      </c>
      <c r="CM403" s="37">
        <v>5.9651167650633612</v>
      </c>
      <c r="CN403" s="37">
        <v>6.6398998828161835</v>
      </c>
      <c r="CO403" s="37">
        <v>6.3370054999768985</v>
      </c>
      <c r="CP403" s="37">
        <v>6.2361363646438059</v>
      </c>
      <c r="CQ403" s="37">
        <v>7.0285256732819246</v>
      </c>
      <c r="CR403" s="37">
        <v>7.0139454362236986</v>
      </c>
      <c r="CS403" s="37">
        <v>7.125335713980534</v>
      </c>
      <c r="CT403" s="37">
        <v>7.1071361148805092</v>
      </c>
    </row>
    <row r="404" spans="1:98" x14ac:dyDescent="0.4">
      <c r="A404" s="96"/>
      <c r="B404" s="94"/>
      <c r="C404" s="36" t="s">
        <v>4</v>
      </c>
      <c r="D404" s="37">
        <v>0</v>
      </c>
      <c r="E404" s="37">
        <v>0</v>
      </c>
      <c r="F404" s="37">
        <v>0</v>
      </c>
      <c r="G404" s="37">
        <v>0</v>
      </c>
      <c r="H404" s="37">
        <v>0</v>
      </c>
      <c r="I404" s="37">
        <v>0</v>
      </c>
      <c r="J404" s="37">
        <v>0</v>
      </c>
      <c r="K404" s="37">
        <v>0</v>
      </c>
      <c r="L404" s="37">
        <v>0</v>
      </c>
      <c r="M404" s="37">
        <v>0</v>
      </c>
      <c r="N404" s="37">
        <v>0</v>
      </c>
      <c r="O404" s="37">
        <v>0</v>
      </c>
      <c r="P404" s="37">
        <v>0</v>
      </c>
      <c r="Q404" s="37">
        <v>0</v>
      </c>
      <c r="R404" s="37">
        <v>0</v>
      </c>
      <c r="S404" s="37">
        <v>0</v>
      </c>
      <c r="T404" s="37">
        <v>0</v>
      </c>
      <c r="U404" s="37">
        <v>0</v>
      </c>
      <c r="V404" s="37">
        <v>0</v>
      </c>
      <c r="W404" s="37">
        <v>0</v>
      </c>
      <c r="X404" s="37">
        <v>0</v>
      </c>
      <c r="Y404" s="37">
        <v>0</v>
      </c>
      <c r="Z404" s="37">
        <v>0</v>
      </c>
      <c r="AA404" s="37">
        <v>0</v>
      </c>
      <c r="AB404" s="37">
        <v>0</v>
      </c>
      <c r="AC404" s="37">
        <v>0</v>
      </c>
      <c r="AD404" s="37">
        <v>0</v>
      </c>
      <c r="AE404" s="37">
        <v>0</v>
      </c>
      <c r="AF404" s="37">
        <v>0</v>
      </c>
      <c r="AG404" s="37">
        <v>0</v>
      </c>
      <c r="AH404" s="37">
        <v>0</v>
      </c>
      <c r="AI404" s="37">
        <v>0</v>
      </c>
      <c r="AJ404" s="37">
        <v>0</v>
      </c>
      <c r="AK404" s="37">
        <v>0</v>
      </c>
      <c r="AL404" s="37">
        <v>0</v>
      </c>
      <c r="AM404" s="37">
        <v>0</v>
      </c>
      <c r="AN404" s="37">
        <v>0</v>
      </c>
      <c r="AO404" s="37">
        <v>0</v>
      </c>
      <c r="AP404" s="37">
        <v>0</v>
      </c>
      <c r="AQ404" s="37">
        <v>0</v>
      </c>
      <c r="AR404" s="37">
        <v>0</v>
      </c>
      <c r="AS404" s="37">
        <v>0</v>
      </c>
      <c r="AT404" s="37">
        <v>0</v>
      </c>
      <c r="AU404" s="37">
        <v>0</v>
      </c>
      <c r="AV404" s="37">
        <v>0</v>
      </c>
      <c r="AW404" s="37">
        <v>0</v>
      </c>
      <c r="AX404" s="37">
        <v>0</v>
      </c>
      <c r="AY404" s="37">
        <v>0</v>
      </c>
      <c r="AZ404" s="37">
        <v>0</v>
      </c>
      <c r="BA404" s="37">
        <v>0</v>
      </c>
      <c r="BB404" s="37">
        <v>0</v>
      </c>
      <c r="BC404" s="37">
        <v>0</v>
      </c>
      <c r="BD404" s="37">
        <v>0</v>
      </c>
      <c r="BE404" s="37">
        <v>0</v>
      </c>
      <c r="BF404" s="37">
        <v>0</v>
      </c>
      <c r="BG404" s="37">
        <v>0</v>
      </c>
      <c r="BH404" s="37">
        <v>0</v>
      </c>
      <c r="BI404" s="37">
        <v>0</v>
      </c>
      <c r="BJ404" s="37">
        <v>0</v>
      </c>
      <c r="BK404" s="37">
        <v>0</v>
      </c>
      <c r="BL404" s="37">
        <v>0</v>
      </c>
      <c r="BM404" s="37">
        <v>0</v>
      </c>
      <c r="BN404" s="37">
        <v>0</v>
      </c>
      <c r="BO404" s="37">
        <v>0</v>
      </c>
      <c r="BP404" s="37">
        <v>0</v>
      </c>
      <c r="BQ404" s="37">
        <v>0</v>
      </c>
      <c r="BR404" s="37">
        <v>0</v>
      </c>
      <c r="BS404" s="37">
        <v>0</v>
      </c>
      <c r="BT404" s="37">
        <v>0</v>
      </c>
      <c r="BU404" s="37">
        <v>0</v>
      </c>
      <c r="BV404" s="37">
        <v>0</v>
      </c>
      <c r="BW404" s="37">
        <v>0</v>
      </c>
      <c r="BX404" s="37">
        <v>0</v>
      </c>
      <c r="BY404" s="37">
        <v>0</v>
      </c>
      <c r="BZ404" s="37">
        <v>0</v>
      </c>
      <c r="CA404" s="37">
        <v>0</v>
      </c>
      <c r="CB404" s="37">
        <v>0</v>
      </c>
      <c r="CC404" s="37">
        <v>0</v>
      </c>
      <c r="CD404" s="37">
        <v>0</v>
      </c>
      <c r="CE404" s="37">
        <v>0</v>
      </c>
      <c r="CF404" s="37">
        <v>0</v>
      </c>
      <c r="CG404" s="37">
        <v>0</v>
      </c>
      <c r="CH404" s="37">
        <v>0</v>
      </c>
      <c r="CI404" s="37">
        <v>0</v>
      </c>
      <c r="CJ404" s="37">
        <v>0</v>
      </c>
      <c r="CK404" s="37">
        <v>0</v>
      </c>
      <c r="CL404" s="37">
        <v>0</v>
      </c>
      <c r="CM404" s="37">
        <v>0</v>
      </c>
      <c r="CN404" s="37">
        <v>0</v>
      </c>
      <c r="CO404" s="37">
        <v>0</v>
      </c>
      <c r="CP404" s="37">
        <v>0</v>
      </c>
      <c r="CQ404" s="37">
        <v>0</v>
      </c>
      <c r="CR404" s="37">
        <v>0</v>
      </c>
      <c r="CS404" s="37">
        <v>0</v>
      </c>
      <c r="CT404" s="37">
        <v>0</v>
      </c>
    </row>
    <row r="405" spans="1:98" x14ac:dyDescent="0.4">
      <c r="A405" s="96"/>
      <c r="B405" s="94"/>
      <c r="C405" s="36" t="s">
        <v>6</v>
      </c>
      <c r="D405" s="37">
        <v>0.14944112375589835</v>
      </c>
      <c r="E405" s="37">
        <v>0.14520721545597318</v>
      </c>
      <c r="F405" s="37">
        <v>0.14372583426571672</v>
      </c>
      <c r="G405" s="37">
        <v>0.1396875020870951</v>
      </c>
      <c r="H405" s="37">
        <v>0.15527041446579587</v>
      </c>
      <c r="I405" s="37">
        <v>0.16195027936657322</v>
      </c>
      <c r="J405" s="37">
        <v>0.17775549496045462</v>
      </c>
      <c r="K405" s="37">
        <v>0.18166182089879115</v>
      </c>
      <c r="L405" s="37">
        <v>0.17382861820752116</v>
      </c>
      <c r="M405" s="37">
        <v>0.186135017513686</v>
      </c>
      <c r="N405" s="37">
        <v>0.19290523985576902</v>
      </c>
      <c r="O405" s="37">
        <v>0.19612684659477023</v>
      </c>
      <c r="P405" s="37">
        <v>0.18079258109636409</v>
      </c>
      <c r="Q405" s="37">
        <v>0.19766281136003588</v>
      </c>
      <c r="R405" s="37">
        <v>0.15405209917517179</v>
      </c>
      <c r="S405" s="37">
        <v>0.17413141236288937</v>
      </c>
      <c r="T405" s="37">
        <v>0.1762700054626542</v>
      </c>
      <c r="U405" s="37">
        <v>0.19965845953806685</v>
      </c>
      <c r="V405" s="37">
        <v>0.21573703925721485</v>
      </c>
      <c r="W405" s="37">
        <v>0.21331812451819879</v>
      </c>
      <c r="X405" s="37">
        <v>0.24140622084510074</v>
      </c>
      <c r="Y405" s="37">
        <v>0.28911587049096132</v>
      </c>
      <c r="Z405" s="37">
        <v>0.32779040609481869</v>
      </c>
      <c r="AA405" s="37">
        <v>0.34791174378009793</v>
      </c>
      <c r="AB405" s="37">
        <v>0.39771033290368563</v>
      </c>
      <c r="AC405" s="37">
        <v>0.43820538848943125</v>
      </c>
      <c r="AD405" s="37">
        <v>0.51941757806948741</v>
      </c>
      <c r="AE405" s="37">
        <v>0.51674963542510322</v>
      </c>
      <c r="AF405" s="37">
        <v>0.59729961827576983</v>
      </c>
      <c r="AG405" s="37">
        <v>0.70835878074815684</v>
      </c>
      <c r="AH405" s="37">
        <v>0.74328394877069981</v>
      </c>
      <c r="AI405" s="37">
        <v>0.56155033141960808</v>
      </c>
      <c r="AJ405" s="37">
        <v>0.56657514260698894</v>
      </c>
      <c r="AK405" s="37">
        <v>0.59305449039792435</v>
      </c>
      <c r="AL405" s="37">
        <v>0.64289485355185416</v>
      </c>
      <c r="AM405" s="37">
        <v>0.68368153961050016</v>
      </c>
      <c r="AN405" s="37">
        <v>0.72061632978785961</v>
      </c>
      <c r="AO405" s="37">
        <v>0.72406696067559218</v>
      </c>
      <c r="AP405" s="37">
        <v>0.71791094418453416</v>
      </c>
      <c r="AQ405" s="37">
        <v>0.82298268270800978</v>
      </c>
      <c r="AR405" s="37">
        <v>0.97946657423293138</v>
      </c>
      <c r="AS405" s="37">
        <v>1.0459373525566074</v>
      </c>
      <c r="AT405" s="37">
        <v>1.0633587869020746</v>
      </c>
      <c r="AU405" s="37">
        <v>1.1184063437997986</v>
      </c>
      <c r="AV405" s="37">
        <v>1.1439050698274311</v>
      </c>
      <c r="AW405" s="37">
        <v>1.1381014704578649</v>
      </c>
      <c r="AX405" s="37">
        <v>1.1588117849307016</v>
      </c>
      <c r="AY405" s="37">
        <v>1.2172022993399931</v>
      </c>
      <c r="AZ405" s="37">
        <v>1.2515614739588747</v>
      </c>
      <c r="BA405" s="37">
        <v>1.3061259494458717</v>
      </c>
      <c r="BB405" s="37">
        <v>1.3641198960773169</v>
      </c>
      <c r="BC405" s="37">
        <v>1.3954536605544618</v>
      </c>
      <c r="BD405" s="37">
        <v>1.408825874066574</v>
      </c>
      <c r="BE405" s="37">
        <v>1.508529071270954</v>
      </c>
      <c r="BF405" s="37">
        <v>1.6035613840433229</v>
      </c>
      <c r="BG405" s="37">
        <v>1.7027952230901433</v>
      </c>
      <c r="BH405" s="37">
        <v>1.8629691832152038</v>
      </c>
      <c r="BI405" s="37">
        <v>2.1443113694106897</v>
      </c>
      <c r="BJ405" s="37">
        <v>3.1662516225514006</v>
      </c>
      <c r="BK405" s="37">
        <v>3.0376095928877391</v>
      </c>
      <c r="BL405" s="37">
        <v>2.7370656106614217</v>
      </c>
      <c r="BM405" s="37">
        <v>2.912463958811224</v>
      </c>
      <c r="BN405" s="37">
        <v>3.4091905635093247</v>
      </c>
      <c r="BO405" s="37">
        <v>3.3571236992524081</v>
      </c>
      <c r="BP405" s="37">
        <v>3.3296966690039111</v>
      </c>
      <c r="BQ405" s="37">
        <v>3.2905806745212751</v>
      </c>
      <c r="BR405" s="37">
        <v>3.2678796597990338</v>
      </c>
      <c r="BS405" s="37">
        <v>3.2597460498970783</v>
      </c>
      <c r="BT405" s="37">
        <v>3.2412343922772271</v>
      </c>
      <c r="BU405" s="37">
        <v>3.2490984764391548</v>
      </c>
      <c r="BV405" s="37">
        <v>3.2891792802834341</v>
      </c>
      <c r="BW405" s="37">
        <v>3.2646425485457575</v>
      </c>
      <c r="BX405" s="37">
        <v>3.311816596951807</v>
      </c>
      <c r="BY405" s="37">
        <v>3.3724944637951277</v>
      </c>
      <c r="BZ405" s="37">
        <v>3.5817452470395756</v>
      </c>
      <c r="CA405" s="37">
        <v>3.8260310475889772</v>
      </c>
      <c r="CB405" s="37">
        <v>3.8901362243632565</v>
      </c>
      <c r="CC405" s="37">
        <v>4.3879692240424699</v>
      </c>
      <c r="CD405" s="37">
        <v>4.4291403458943686</v>
      </c>
      <c r="CE405" s="37">
        <v>4.5056301338161058</v>
      </c>
      <c r="CF405" s="37">
        <v>4.3827361671913465</v>
      </c>
      <c r="CG405" s="37">
        <v>4.8165774569901911</v>
      </c>
      <c r="CH405" s="37">
        <v>4.9898763670904716</v>
      </c>
      <c r="CI405" s="37">
        <v>5.3918515820771233</v>
      </c>
      <c r="CJ405" s="37">
        <v>5.6761661031856576</v>
      </c>
      <c r="CK405" s="37">
        <v>5.8881948134488207</v>
      </c>
      <c r="CL405" s="37">
        <v>5.622640738037175</v>
      </c>
      <c r="CM405" s="37">
        <v>5.9651167650633612</v>
      </c>
      <c r="CN405" s="37">
        <v>6.6398998828161835</v>
      </c>
      <c r="CO405" s="37">
        <v>6.3370054999768985</v>
      </c>
      <c r="CP405" s="37">
        <v>6.2361363646438059</v>
      </c>
      <c r="CQ405" s="37">
        <v>7.0285256732819246</v>
      </c>
      <c r="CR405" s="37">
        <v>7.0139454362236986</v>
      </c>
      <c r="CS405" s="37">
        <v>7.125335713980534</v>
      </c>
      <c r="CT405" s="37">
        <v>7.1071361148805092</v>
      </c>
    </row>
    <row r="406" spans="1:98" x14ac:dyDescent="0.4">
      <c r="A406" s="96"/>
      <c r="B406" s="94" t="s">
        <v>132</v>
      </c>
      <c r="C406" s="36" t="s">
        <v>3</v>
      </c>
      <c r="D406" s="37">
        <v>0.72388166123309561</v>
      </c>
      <c r="E406" s="37">
        <v>0.7091258363413977</v>
      </c>
      <c r="F406" s="37">
        <v>0.69943318176125979</v>
      </c>
      <c r="G406" s="37">
        <v>0.67758931470158124</v>
      </c>
      <c r="H406" s="37">
        <v>0.73042360832855058</v>
      </c>
      <c r="I406" s="37">
        <v>0.74099295729843018</v>
      </c>
      <c r="J406" s="37">
        <v>0.81757150850668725</v>
      </c>
      <c r="K406" s="37">
        <v>0.85032381937051971</v>
      </c>
      <c r="L406" s="37">
        <v>0.8252087897657161</v>
      </c>
      <c r="M406" s="37">
        <v>0.8769596884591202</v>
      </c>
      <c r="N406" s="37">
        <v>0.90009369201680534</v>
      </c>
      <c r="O406" s="37">
        <v>0.91410693469076099</v>
      </c>
      <c r="P406" s="37">
        <v>0.82565309004545429</v>
      </c>
      <c r="Q406" s="37">
        <v>0.8940957591971268</v>
      </c>
      <c r="R406" s="37">
        <v>0.70138216548371468</v>
      </c>
      <c r="S406" s="37">
        <v>0.84700209769271972</v>
      </c>
      <c r="T406" s="37">
        <v>0.86674044299212949</v>
      </c>
      <c r="U406" s="37">
        <v>0.94639320059109999</v>
      </c>
      <c r="V406" s="37">
        <v>1.0396358965689954</v>
      </c>
      <c r="W406" s="37">
        <v>1.0279071350292441</v>
      </c>
      <c r="X406" s="37">
        <v>1.1225316810972576</v>
      </c>
      <c r="Y406" s="37">
        <v>1.256684823637914</v>
      </c>
      <c r="Z406" s="37">
        <v>1.3052001157970319</v>
      </c>
      <c r="AA406" s="37">
        <v>1.2726263335174821</v>
      </c>
      <c r="AB406" s="37">
        <v>1.5469471488291551</v>
      </c>
      <c r="AC406" s="37">
        <v>1.6901183013644028</v>
      </c>
      <c r="AD406" s="37">
        <v>1.8391943660524515</v>
      </c>
      <c r="AE406" s="37">
        <v>1.8561534799376489</v>
      </c>
      <c r="AF406" s="37">
        <v>1.972896587634219</v>
      </c>
      <c r="AG406" s="37">
        <v>2.463476393573353</v>
      </c>
      <c r="AH406" s="37">
        <v>2.5687374712531819</v>
      </c>
      <c r="AI406" s="37">
        <v>2.3099021508706907</v>
      </c>
      <c r="AJ406" s="37">
        <v>2.2980313878124687</v>
      </c>
      <c r="AK406" s="37">
        <v>2.2831801174068924</v>
      </c>
      <c r="AL406" s="37">
        <v>2.3691369166807785</v>
      </c>
      <c r="AM406" s="37">
        <v>2.4762295001952892</v>
      </c>
      <c r="AN406" s="37">
        <v>2.5343733978974798</v>
      </c>
      <c r="AO406" s="37">
        <v>2.673472700136899</v>
      </c>
      <c r="AP406" s="37">
        <v>2.728467446673092</v>
      </c>
      <c r="AQ406" s="37">
        <v>2.9953062373356856</v>
      </c>
      <c r="AR406" s="37">
        <v>3.3329275563577618</v>
      </c>
      <c r="AS406" s="37">
        <v>3.5067305072632569</v>
      </c>
      <c r="AT406" s="37">
        <v>3.6048604056805478</v>
      </c>
      <c r="AU406" s="37">
        <v>3.7704154968071899</v>
      </c>
      <c r="AV406" s="37">
        <v>3.8951005737143687</v>
      </c>
      <c r="AW406" s="37">
        <v>3.7634695281916164</v>
      </c>
      <c r="AX406" s="37">
        <v>3.8657175358787526</v>
      </c>
      <c r="AY406" s="37">
        <v>4.132063956086963</v>
      </c>
      <c r="AZ406" s="37">
        <v>4.2539724223059361</v>
      </c>
      <c r="BA406" s="37">
        <v>4.3188086421782677</v>
      </c>
      <c r="BB406" s="37">
        <v>4.3844538793266077</v>
      </c>
      <c r="BC406" s="37">
        <v>4.4052378135117749</v>
      </c>
      <c r="BD406" s="37">
        <v>4.2658780258625475</v>
      </c>
      <c r="BE406" s="37">
        <v>4.4674121523513053</v>
      </c>
      <c r="BF406" s="37">
        <v>4.6620662374852033</v>
      </c>
      <c r="BG406" s="37">
        <v>4.7576889030303517</v>
      </c>
      <c r="BH406" s="37">
        <v>5.2476463626941507</v>
      </c>
      <c r="BI406" s="37">
        <v>5.7357384999548584</v>
      </c>
      <c r="BJ406" s="37">
        <v>7.3802082357842824</v>
      </c>
      <c r="BK406" s="37">
        <v>6.927505875768742</v>
      </c>
      <c r="BL406" s="37">
        <v>6.4275682053943131</v>
      </c>
      <c r="BM406" s="37">
        <v>6.5470259787825862</v>
      </c>
      <c r="BN406" s="37">
        <v>7.1675175680975594</v>
      </c>
      <c r="BO406" s="37">
        <v>7.0560844654478272</v>
      </c>
      <c r="BP406" s="37">
        <v>6.8914156047080848</v>
      </c>
      <c r="BQ406" s="37">
        <v>6.7330530581653392</v>
      </c>
      <c r="BR406" s="37">
        <v>6.7886717515110453</v>
      </c>
      <c r="BS406" s="37">
        <v>6.7568239076418983</v>
      </c>
      <c r="BT406" s="37">
        <v>6.6686549627326634</v>
      </c>
      <c r="BU406" s="37">
        <v>6.7409334679128747</v>
      </c>
      <c r="BV406" s="37">
        <v>6.9225098510900001</v>
      </c>
      <c r="BW406" s="37">
        <v>6.8072803000791193</v>
      </c>
      <c r="BX406" s="37">
        <v>6.6624631401879491</v>
      </c>
      <c r="BY406" s="37">
        <v>6.9957846064522711</v>
      </c>
      <c r="BZ406" s="37">
        <v>7.4569891334919483</v>
      </c>
      <c r="CA406" s="37">
        <v>7.9824694843505561</v>
      </c>
      <c r="CB406" s="37">
        <v>8.2319357816937604</v>
      </c>
      <c r="CC406" s="37">
        <v>9.1545623913060457</v>
      </c>
      <c r="CD406" s="37">
        <v>9.1405519011628975</v>
      </c>
      <c r="CE406" s="37">
        <v>8.8568688846956576</v>
      </c>
      <c r="CF406" s="37">
        <v>9.3473979214452747</v>
      </c>
      <c r="CG406" s="37">
        <v>9.4153728137348729</v>
      </c>
      <c r="CH406" s="37">
        <v>10.080575055555594</v>
      </c>
      <c r="CI406" s="37">
        <v>10.647597753106096</v>
      </c>
      <c r="CJ406" s="37">
        <v>11.035165025406585</v>
      </c>
      <c r="CK406" s="37">
        <v>11.233965017586936</v>
      </c>
      <c r="CL406" s="37">
        <v>10.613676916778719</v>
      </c>
      <c r="CM406" s="37">
        <v>11.317118832829804</v>
      </c>
      <c r="CN406" s="37">
        <v>12.344090365545693</v>
      </c>
      <c r="CO406" s="37">
        <v>11.821499172638436</v>
      </c>
      <c r="CP406" s="37">
        <v>11.61296931754177</v>
      </c>
      <c r="CQ406" s="37">
        <v>12.80914475372308</v>
      </c>
      <c r="CR406" s="37">
        <v>12.812611411258889</v>
      </c>
      <c r="CS406" s="37">
        <v>12.628074748118181</v>
      </c>
      <c r="CT406" s="37">
        <v>12.495989808684927</v>
      </c>
    </row>
    <row r="407" spans="1:98" x14ac:dyDescent="0.4">
      <c r="A407" s="96"/>
      <c r="B407" s="94"/>
      <c r="C407" s="36" t="s">
        <v>4</v>
      </c>
      <c r="D407" s="37">
        <v>0</v>
      </c>
      <c r="E407" s="37">
        <v>0</v>
      </c>
      <c r="F407" s="37">
        <v>0</v>
      </c>
      <c r="G407" s="37">
        <v>0</v>
      </c>
      <c r="H407" s="37">
        <v>0</v>
      </c>
      <c r="I407" s="37">
        <v>0</v>
      </c>
      <c r="J407" s="37">
        <v>0</v>
      </c>
      <c r="K407" s="37">
        <v>0</v>
      </c>
      <c r="L407" s="37">
        <v>0</v>
      </c>
      <c r="M407" s="37">
        <v>0</v>
      </c>
      <c r="N407" s="37">
        <v>0</v>
      </c>
      <c r="O407" s="37">
        <v>0</v>
      </c>
      <c r="P407" s="37">
        <v>0</v>
      </c>
      <c r="Q407" s="37">
        <v>0</v>
      </c>
      <c r="R407" s="37">
        <v>0</v>
      </c>
      <c r="S407" s="37">
        <v>0</v>
      </c>
      <c r="T407" s="37">
        <v>0</v>
      </c>
      <c r="U407" s="37">
        <v>0</v>
      </c>
      <c r="V407" s="37">
        <v>0</v>
      </c>
      <c r="W407" s="37">
        <v>0</v>
      </c>
      <c r="X407" s="37">
        <v>0</v>
      </c>
      <c r="Y407" s="37">
        <v>0</v>
      </c>
      <c r="Z407" s="37">
        <v>0</v>
      </c>
      <c r="AA407" s="37">
        <v>0</v>
      </c>
      <c r="AB407" s="37">
        <v>0</v>
      </c>
      <c r="AC407" s="37">
        <v>0</v>
      </c>
      <c r="AD407" s="37">
        <v>0</v>
      </c>
      <c r="AE407" s="37">
        <v>0</v>
      </c>
      <c r="AF407" s="37">
        <v>0</v>
      </c>
      <c r="AG407" s="37">
        <v>0</v>
      </c>
      <c r="AH407" s="37">
        <v>0</v>
      </c>
      <c r="AI407" s="37">
        <v>0</v>
      </c>
      <c r="AJ407" s="37">
        <v>0</v>
      </c>
      <c r="AK407" s="37">
        <v>0</v>
      </c>
      <c r="AL407" s="37">
        <v>0</v>
      </c>
      <c r="AM407" s="37">
        <v>0</v>
      </c>
      <c r="AN407" s="37">
        <v>0</v>
      </c>
      <c r="AO407" s="37">
        <v>0</v>
      </c>
      <c r="AP407" s="37">
        <v>0</v>
      </c>
      <c r="AQ407" s="37">
        <v>0</v>
      </c>
      <c r="AR407" s="37">
        <v>0</v>
      </c>
      <c r="AS407" s="37">
        <v>0</v>
      </c>
      <c r="AT407" s="37">
        <v>0</v>
      </c>
      <c r="AU407" s="37">
        <v>0</v>
      </c>
      <c r="AV407" s="37">
        <v>0</v>
      </c>
      <c r="AW407" s="37">
        <v>0</v>
      </c>
      <c r="AX407" s="37">
        <v>0</v>
      </c>
      <c r="AY407" s="37">
        <v>0</v>
      </c>
      <c r="AZ407" s="37">
        <v>0</v>
      </c>
      <c r="BA407" s="37">
        <v>0</v>
      </c>
      <c r="BB407" s="37">
        <v>0</v>
      </c>
      <c r="BC407" s="37">
        <v>0</v>
      </c>
      <c r="BD407" s="37">
        <v>0</v>
      </c>
      <c r="BE407" s="37">
        <v>0</v>
      </c>
      <c r="BF407" s="37">
        <v>0</v>
      </c>
      <c r="BG407" s="37">
        <v>0</v>
      </c>
      <c r="BH407" s="37">
        <v>0</v>
      </c>
      <c r="BI407" s="37">
        <v>0</v>
      </c>
      <c r="BJ407" s="37">
        <v>0</v>
      </c>
      <c r="BK407" s="37">
        <v>0</v>
      </c>
      <c r="BL407" s="37">
        <v>0</v>
      </c>
      <c r="BM407" s="37">
        <v>0</v>
      </c>
      <c r="BN407" s="37">
        <v>0</v>
      </c>
      <c r="BO407" s="37">
        <v>0</v>
      </c>
      <c r="BP407" s="37">
        <v>0</v>
      </c>
      <c r="BQ407" s="37">
        <v>0</v>
      </c>
      <c r="BR407" s="37">
        <v>0</v>
      </c>
      <c r="BS407" s="37">
        <v>0</v>
      </c>
      <c r="BT407" s="37">
        <v>0</v>
      </c>
      <c r="BU407" s="37">
        <v>0</v>
      </c>
      <c r="BV407" s="37">
        <v>0</v>
      </c>
      <c r="BW407" s="37">
        <v>0</v>
      </c>
      <c r="BX407" s="37">
        <v>0</v>
      </c>
      <c r="BY407" s="37">
        <v>0</v>
      </c>
      <c r="BZ407" s="37">
        <v>0</v>
      </c>
      <c r="CA407" s="37">
        <v>0</v>
      </c>
      <c r="CB407" s="37">
        <v>0</v>
      </c>
      <c r="CC407" s="37">
        <v>0</v>
      </c>
      <c r="CD407" s="37">
        <v>0</v>
      </c>
      <c r="CE407" s="37">
        <v>0</v>
      </c>
      <c r="CF407" s="37">
        <v>0</v>
      </c>
      <c r="CG407" s="37">
        <v>0</v>
      </c>
      <c r="CH407" s="37">
        <v>0</v>
      </c>
      <c r="CI407" s="37">
        <v>0</v>
      </c>
      <c r="CJ407" s="37">
        <v>0</v>
      </c>
      <c r="CK407" s="37">
        <v>0</v>
      </c>
      <c r="CL407" s="37">
        <v>0</v>
      </c>
      <c r="CM407" s="37">
        <v>0</v>
      </c>
      <c r="CN407" s="37">
        <v>0</v>
      </c>
      <c r="CO407" s="37">
        <v>0</v>
      </c>
      <c r="CP407" s="37">
        <v>0</v>
      </c>
      <c r="CQ407" s="37">
        <v>0</v>
      </c>
      <c r="CR407" s="37">
        <v>0</v>
      </c>
      <c r="CS407" s="37">
        <v>0</v>
      </c>
      <c r="CT407" s="37">
        <v>0</v>
      </c>
    </row>
    <row r="408" spans="1:98" x14ac:dyDescent="0.4">
      <c r="A408" s="96"/>
      <c r="B408" s="94"/>
      <c r="C408" s="36" t="s">
        <v>6</v>
      </c>
      <c r="D408" s="37">
        <v>0.72388166123309561</v>
      </c>
      <c r="E408" s="37">
        <v>0.7091258363413977</v>
      </c>
      <c r="F408" s="37">
        <v>0.69943318176125979</v>
      </c>
      <c r="G408" s="37">
        <v>0.67758931470158124</v>
      </c>
      <c r="H408" s="37">
        <v>0.73042360832855058</v>
      </c>
      <c r="I408" s="37">
        <v>0.74099295729843018</v>
      </c>
      <c r="J408" s="37">
        <v>0.81757150850668725</v>
      </c>
      <c r="K408" s="37">
        <v>0.85032381937051971</v>
      </c>
      <c r="L408" s="37">
        <v>0.8252087897657161</v>
      </c>
      <c r="M408" s="37">
        <v>0.8769596884591202</v>
      </c>
      <c r="N408" s="37">
        <v>0.90009369201680534</v>
      </c>
      <c r="O408" s="37">
        <v>0.91410693469076099</v>
      </c>
      <c r="P408" s="37">
        <v>0.82565309004545429</v>
      </c>
      <c r="Q408" s="37">
        <v>0.8940957591971268</v>
      </c>
      <c r="R408" s="37">
        <v>0.70138216548371468</v>
      </c>
      <c r="S408" s="37">
        <v>0.84700209769271972</v>
      </c>
      <c r="T408" s="37">
        <v>0.86674044299212949</v>
      </c>
      <c r="U408" s="37">
        <v>0.94639320059109999</v>
      </c>
      <c r="V408" s="37">
        <v>1.0396358965689954</v>
      </c>
      <c r="W408" s="37">
        <v>1.0279071350292441</v>
      </c>
      <c r="X408" s="37">
        <v>1.1225316810972576</v>
      </c>
      <c r="Y408" s="37">
        <v>1.256684823637914</v>
      </c>
      <c r="Z408" s="37">
        <v>1.3052001157970319</v>
      </c>
      <c r="AA408" s="37">
        <v>1.2726263335174821</v>
      </c>
      <c r="AB408" s="37">
        <v>1.5469471488291551</v>
      </c>
      <c r="AC408" s="37">
        <v>1.6901183013644028</v>
      </c>
      <c r="AD408" s="37">
        <v>1.8391943660524515</v>
      </c>
      <c r="AE408" s="37">
        <v>1.8561534799376489</v>
      </c>
      <c r="AF408" s="37">
        <v>1.972896587634219</v>
      </c>
      <c r="AG408" s="37">
        <v>2.463476393573353</v>
      </c>
      <c r="AH408" s="37">
        <v>2.5687374712531819</v>
      </c>
      <c r="AI408" s="37">
        <v>2.3099021508706907</v>
      </c>
      <c r="AJ408" s="37">
        <v>2.2980313878124687</v>
      </c>
      <c r="AK408" s="37">
        <v>2.2831801174068924</v>
      </c>
      <c r="AL408" s="37">
        <v>2.3691369166807785</v>
      </c>
      <c r="AM408" s="37">
        <v>2.4762295001952892</v>
      </c>
      <c r="AN408" s="37">
        <v>2.5343733978974798</v>
      </c>
      <c r="AO408" s="37">
        <v>2.673472700136899</v>
      </c>
      <c r="AP408" s="37">
        <v>2.728467446673092</v>
      </c>
      <c r="AQ408" s="37">
        <v>2.9953062373356856</v>
      </c>
      <c r="AR408" s="37">
        <v>3.3329275563577618</v>
      </c>
      <c r="AS408" s="37">
        <v>3.5067305072632569</v>
      </c>
      <c r="AT408" s="37">
        <v>3.6048604056805478</v>
      </c>
      <c r="AU408" s="37">
        <v>3.7704154968071899</v>
      </c>
      <c r="AV408" s="37">
        <v>3.8951005737143687</v>
      </c>
      <c r="AW408" s="37">
        <v>3.7634695281916164</v>
      </c>
      <c r="AX408" s="37">
        <v>3.8657175358787526</v>
      </c>
      <c r="AY408" s="37">
        <v>4.132063956086963</v>
      </c>
      <c r="AZ408" s="37">
        <v>4.2539724223059361</v>
      </c>
      <c r="BA408" s="37">
        <v>4.3188086421782677</v>
      </c>
      <c r="BB408" s="37">
        <v>4.3844538793266077</v>
      </c>
      <c r="BC408" s="37">
        <v>4.4052378135117749</v>
      </c>
      <c r="BD408" s="37">
        <v>4.2658780258625475</v>
      </c>
      <c r="BE408" s="37">
        <v>4.4674121523513053</v>
      </c>
      <c r="BF408" s="37">
        <v>4.6620662374852033</v>
      </c>
      <c r="BG408" s="37">
        <v>4.7576889030303517</v>
      </c>
      <c r="BH408" s="37">
        <v>5.2476463626941507</v>
      </c>
      <c r="BI408" s="37">
        <v>5.7357384999548584</v>
      </c>
      <c r="BJ408" s="37">
        <v>7.3802082357842824</v>
      </c>
      <c r="BK408" s="37">
        <v>6.927505875768742</v>
      </c>
      <c r="BL408" s="37">
        <v>6.4275682053943131</v>
      </c>
      <c r="BM408" s="37">
        <v>6.5470259787825862</v>
      </c>
      <c r="BN408" s="37">
        <v>7.1675175680975594</v>
      </c>
      <c r="BO408" s="37">
        <v>7.0560844654478272</v>
      </c>
      <c r="BP408" s="37">
        <v>6.8914156047080848</v>
      </c>
      <c r="BQ408" s="37">
        <v>6.7330530581653392</v>
      </c>
      <c r="BR408" s="37">
        <v>6.7886717515110453</v>
      </c>
      <c r="BS408" s="37">
        <v>6.7568239076418983</v>
      </c>
      <c r="BT408" s="37">
        <v>6.6686549627326634</v>
      </c>
      <c r="BU408" s="37">
        <v>6.7409334679128747</v>
      </c>
      <c r="BV408" s="37">
        <v>6.9225098510900001</v>
      </c>
      <c r="BW408" s="37">
        <v>6.8072803000791193</v>
      </c>
      <c r="BX408" s="37">
        <v>6.6624631401879491</v>
      </c>
      <c r="BY408" s="37">
        <v>6.9957846064522711</v>
      </c>
      <c r="BZ408" s="37">
        <v>7.4569891334919483</v>
      </c>
      <c r="CA408" s="37">
        <v>7.9824694843505561</v>
      </c>
      <c r="CB408" s="37">
        <v>8.2319357816937604</v>
      </c>
      <c r="CC408" s="37">
        <v>9.1545623913060457</v>
      </c>
      <c r="CD408" s="37">
        <v>9.1405519011628975</v>
      </c>
      <c r="CE408" s="37">
        <v>8.8568688846956576</v>
      </c>
      <c r="CF408" s="37">
        <v>9.3473979214452747</v>
      </c>
      <c r="CG408" s="37">
        <v>9.4153728137348729</v>
      </c>
      <c r="CH408" s="37">
        <v>10.080575055555594</v>
      </c>
      <c r="CI408" s="37">
        <v>10.647597753106096</v>
      </c>
      <c r="CJ408" s="37">
        <v>11.035165025406585</v>
      </c>
      <c r="CK408" s="37">
        <v>11.233965017586936</v>
      </c>
      <c r="CL408" s="37">
        <v>10.613676916778719</v>
      </c>
      <c r="CM408" s="37">
        <v>11.317118832829804</v>
      </c>
      <c r="CN408" s="37">
        <v>12.344090365545693</v>
      </c>
      <c r="CO408" s="37">
        <v>11.821499172638436</v>
      </c>
      <c r="CP408" s="37">
        <v>11.61296931754177</v>
      </c>
      <c r="CQ408" s="37">
        <v>12.80914475372308</v>
      </c>
      <c r="CR408" s="37">
        <v>12.812611411258889</v>
      </c>
      <c r="CS408" s="37">
        <v>12.628074748118181</v>
      </c>
      <c r="CT408" s="37">
        <v>12.495989808684927</v>
      </c>
    </row>
    <row r="409" spans="1:98" x14ac:dyDescent="0.4">
      <c r="A409" s="96"/>
      <c r="B409" s="94" t="s">
        <v>133</v>
      </c>
      <c r="C409" s="36" t="s">
        <v>3</v>
      </c>
      <c r="D409" s="37">
        <v>8.8786144034289194E-2</v>
      </c>
      <c r="E409" s="37">
        <v>8.932643941822889E-2</v>
      </c>
      <c r="F409" s="37">
        <v>8.9455045914952153E-2</v>
      </c>
      <c r="G409" s="37">
        <v>8.7056578966370576E-2</v>
      </c>
      <c r="H409" s="37">
        <v>9.2553566630970918E-2</v>
      </c>
      <c r="I409" s="37">
        <v>9.2205051008848363E-2</v>
      </c>
      <c r="J409" s="37">
        <v>9.9797185265047106E-2</v>
      </c>
      <c r="K409" s="37">
        <v>0.10075501452893233</v>
      </c>
      <c r="L409" s="37">
        <v>9.6786722716853221E-2</v>
      </c>
      <c r="M409" s="37">
        <v>0.10147150492893489</v>
      </c>
      <c r="N409" s="37">
        <v>0.10389399175584017</v>
      </c>
      <c r="O409" s="37">
        <v>0.10312317766790877</v>
      </c>
      <c r="P409" s="37">
        <v>9.1772135805348196E-2</v>
      </c>
      <c r="Q409" s="37">
        <v>0.10009328793254352</v>
      </c>
      <c r="R409" s="37">
        <v>7.6028696044215555E-2</v>
      </c>
      <c r="S409" s="37">
        <v>9.9845609959681808E-2</v>
      </c>
      <c r="T409" s="37">
        <v>0.10213615720116646</v>
      </c>
      <c r="U409" s="37">
        <v>0.11389839730972856</v>
      </c>
      <c r="V409" s="37">
        <v>0.12342626173630741</v>
      </c>
      <c r="W409" s="37">
        <v>0.12531548637215023</v>
      </c>
      <c r="X409" s="37">
        <v>0.13595398955118906</v>
      </c>
      <c r="Y409" s="37">
        <v>0.15882678541462325</v>
      </c>
      <c r="Z409" s="37">
        <v>0.17591725770912592</v>
      </c>
      <c r="AA409" s="37">
        <v>0.17353955345482783</v>
      </c>
      <c r="AB409" s="37">
        <v>0.21190839570045519</v>
      </c>
      <c r="AC409" s="37">
        <v>0.22938069761286797</v>
      </c>
      <c r="AD409" s="37">
        <v>0.26884014899094627</v>
      </c>
      <c r="AE409" s="37">
        <v>0.26828284263064395</v>
      </c>
      <c r="AF409" s="37">
        <v>0.30837585633356057</v>
      </c>
      <c r="AG409" s="37">
        <v>0.37384398274728114</v>
      </c>
      <c r="AH409" s="37">
        <v>0.39160906283129743</v>
      </c>
      <c r="AI409" s="37">
        <v>0.305221337413486</v>
      </c>
      <c r="AJ409" s="37">
        <v>0.31050185544661629</v>
      </c>
      <c r="AK409" s="37">
        <v>0.31226985948467245</v>
      </c>
      <c r="AL409" s="37">
        <v>0.32893174894530824</v>
      </c>
      <c r="AM409" s="37">
        <v>0.3482925808712764</v>
      </c>
      <c r="AN409" s="37">
        <v>0.35870620838960821</v>
      </c>
      <c r="AO409" s="37">
        <v>0.36778210574492987</v>
      </c>
      <c r="AP409" s="37">
        <v>0.36558836406840534</v>
      </c>
      <c r="AQ409" s="37">
        <v>0.41549213315200562</v>
      </c>
      <c r="AR409" s="37">
        <v>0.46492301202894337</v>
      </c>
      <c r="AS409" s="37">
        <v>0.49927992373221175</v>
      </c>
      <c r="AT409" s="37">
        <v>0.5127959068381881</v>
      </c>
      <c r="AU409" s="37">
        <v>0.53243988804214248</v>
      </c>
      <c r="AV409" s="37">
        <v>0.55081784844539095</v>
      </c>
      <c r="AW409" s="37">
        <v>0.557970372759924</v>
      </c>
      <c r="AX409" s="37">
        <v>0.57188692533345609</v>
      </c>
      <c r="AY409" s="37">
        <v>0.61806828150684612</v>
      </c>
      <c r="AZ409" s="37">
        <v>0.6387362334574529</v>
      </c>
      <c r="BA409" s="37">
        <v>0.65677314087227934</v>
      </c>
      <c r="BB409" s="37">
        <v>0.68958040615398775</v>
      </c>
      <c r="BC409" s="37">
        <v>0.70556279482331785</v>
      </c>
      <c r="BD409" s="37">
        <v>0.71620758117317984</v>
      </c>
      <c r="BE409" s="37">
        <v>0.76674224124085133</v>
      </c>
      <c r="BF409" s="37">
        <v>0.81008978071209115</v>
      </c>
      <c r="BG409" s="37">
        <v>0.84674623728969056</v>
      </c>
      <c r="BH409" s="37">
        <v>0.94571682198393725</v>
      </c>
      <c r="BI409" s="37">
        <v>1.0799171845016053</v>
      </c>
      <c r="BJ409" s="37">
        <v>1.5481863917688847</v>
      </c>
      <c r="BK409" s="37">
        <v>1.4612942226324153</v>
      </c>
      <c r="BL409" s="37">
        <v>1.3185707728226816</v>
      </c>
      <c r="BM409" s="37">
        <v>1.3933964055351666</v>
      </c>
      <c r="BN409" s="37">
        <v>1.6018495970663789</v>
      </c>
      <c r="BO409" s="37">
        <v>1.5757574355995483</v>
      </c>
      <c r="BP409" s="37">
        <v>1.5536445196142443</v>
      </c>
      <c r="BQ409" s="37">
        <v>1.5257354321016083</v>
      </c>
      <c r="BR409" s="37">
        <v>1.5150002146686818</v>
      </c>
      <c r="BS409" s="37">
        <v>1.5124933970557015</v>
      </c>
      <c r="BT409" s="37">
        <v>1.497730898576989</v>
      </c>
      <c r="BU409" s="37">
        <v>1.5115897437305728</v>
      </c>
      <c r="BV409" s="37">
        <v>1.53523111208053</v>
      </c>
      <c r="BW409" s="37">
        <v>1.5219102429780718</v>
      </c>
      <c r="BX409" s="37">
        <v>1.5335139547073564</v>
      </c>
      <c r="BY409" s="37">
        <v>1.5771810387673881</v>
      </c>
      <c r="BZ409" s="37">
        <v>1.6718441480548631</v>
      </c>
      <c r="CA409" s="37">
        <v>1.7953255658184675</v>
      </c>
      <c r="CB409" s="37">
        <v>1.8359636775624999</v>
      </c>
      <c r="CC409" s="37">
        <v>2.0750680924371001</v>
      </c>
      <c r="CD409" s="37">
        <v>2.0855731588218771</v>
      </c>
      <c r="CE409" s="37">
        <v>2.1253586310462476</v>
      </c>
      <c r="CF409" s="37">
        <v>2.1051224075695432</v>
      </c>
      <c r="CG409" s="37">
        <v>2.2443423010923444</v>
      </c>
      <c r="CH409" s="37">
        <v>2.3729912894088767</v>
      </c>
      <c r="CI409" s="37">
        <v>2.5491041058579289</v>
      </c>
      <c r="CJ409" s="37">
        <v>2.6684148579025231</v>
      </c>
      <c r="CK409" s="37">
        <v>2.7661135218643009</v>
      </c>
      <c r="CL409" s="37">
        <v>2.6222553178600294</v>
      </c>
      <c r="CM409" s="37">
        <v>2.7986386478874352</v>
      </c>
      <c r="CN409" s="37">
        <v>3.1028336395197775</v>
      </c>
      <c r="CO409" s="37">
        <v>2.9577011069895627</v>
      </c>
      <c r="CP409" s="37">
        <v>2.9166341743494204</v>
      </c>
      <c r="CQ409" s="37">
        <v>3.2680165886532055</v>
      </c>
      <c r="CR409" s="37">
        <v>3.2732467214006853</v>
      </c>
      <c r="CS409" s="37">
        <v>3.2937940167638007</v>
      </c>
      <c r="CT409" s="37">
        <v>3.2749460650587365</v>
      </c>
    </row>
    <row r="410" spans="1:98" x14ac:dyDescent="0.4">
      <c r="A410" s="96"/>
      <c r="B410" s="94"/>
      <c r="C410" s="36" t="s">
        <v>4</v>
      </c>
      <c r="D410" s="37">
        <v>0</v>
      </c>
      <c r="E410" s="37">
        <v>3.6776425009813658E-2</v>
      </c>
      <c r="F410" s="37">
        <v>6.5219766116943453E-2</v>
      </c>
      <c r="G410" s="37">
        <v>8.9234938261580049E-2</v>
      </c>
      <c r="H410" s="37">
        <v>0.10938667382118734</v>
      </c>
      <c r="I410" s="37">
        <v>0.1300121805744128</v>
      </c>
      <c r="J410" s="37">
        <v>0.14854327935129599</v>
      </c>
      <c r="K410" s="37">
        <v>0.16883655299626976</v>
      </c>
      <c r="L410" s="37">
        <v>0.18769598856193118</v>
      </c>
      <c r="M410" s="37">
        <v>0.20353538591777065</v>
      </c>
      <c r="N410" s="37">
        <v>0.22064347915395138</v>
      </c>
      <c r="O410" s="37">
        <v>0.23764145946239201</v>
      </c>
      <c r="P410" s="37">
        <v>0.25325364913526699</v>
      </c>
      <c r="Q410" s="37">
        <v>0.26343166906334931</v>
      </c>
      <c r="R410" s="37">
        <v>0.27752436374544559</v>
      </c>
      <c r="S410" s="37">
        <v>0.28086910436863732</v>
      </c>
      <c r="T410" s="37">
        <v>0.29586422692642739</v>
      </c>
      <c r="U410" s="37">
        <v>0.31027498321250768</v>
      </c>
      <c r="V410" s="37">
        <v>0.32853415179104012</v>
      </c>
      <c r="W410" s="37">
        <v>0.34893579157191423</v>
      </c>
      <c r="X410" s="37">
        <v>0.3681048930018162</v>
      </c>
      <c r="Y410" s="37">
        <v>0.39022971387023009</v>
      </c>
      <c r="Z410" s="37">
        <v>0.4197803405229808</v>
      </c>
      <c r="AA410" s="37">
        <v>0.45288102576291966</v>
      </c>
      <c r="AB410" s="37">
        <v>0.48121972176842814</v>
      </c>
      <c r="AC410" s="37">
        <v>0.52330733791373862</v>
      </c>
      <c r="AD410" s="37">
        <v>0.56732999115496552</v>
      </c>
      <c r="AE410" s="37">
        <v>0.62282909236472728</v>
      </c>
      <c r="AF410" s="37">
        <v>0.67115344204968141</v>
      </c>
      <c r="AG410" s="37">
        <v>0.7318579281362726</v>
      </c>
      <c r="AH410" s="37">
        <v>0.81276526366995638</v>
      </c>
      <c r="AI410" s="37">
        <v>0.89035043108955514</v>
      </c>
      <c r="AJ410" s="37">
        <v>0.92396801434327847</v>
      </c>
      <c r="AK410" s="37">
        <v>0.96259974983167684</v>
      </c>
      <c r="AL410" s="37">
        <v>1.0016399528688023</v>
      </c>
      <c r="AM410" s="37">
        <v>1.0466203547441864</v>
      </c>
      <c r="AN410" s="37">
        <v>1.0970031133591309</v>
      </c>
      <c r="AO410" s="37">
        <v>1.1480089768118025</v>
      </c>
      <c r="AP410" s="37">
        <v>1.1993271458930665</v>
      </c>
      <c r="AQ410" s="37">
        <v>1.2464576360746584</v>
      </c>
      <c r="AR410" s="37">
        <v>1.3121280564046101</v>
      </c>
      <c r="AS410" s="37">
        <v>1.3917108319759941</v>
      </c>
      <c r="AT410" s="37">
        <v>1.4767806726938795</v>
      </c>
      <c r="AU410" s="37">
        <v>1.5587816360241973</v>
      </c>
      <c r="AV410" s="37">
        <v>1.6420437653196494</v>
      </c>
      <c r="AW410" s="37">
        <v>1.7262426923992007</v>
      </c>
      <c r="AX410" s="37">
        <v>1.8069755735642437</v>
      </c>
      <c r="AY410" s="37">
        <v>1.8882557503179058</v>
      </c>
      <c r="AZ410" s="37">
        <v>1.9834282670596066</v>
      </c>
      <c r="BA410" s="37">
        <v>2.0788763305695275</v>
      </c>
      <c r="BB410" s="37">
        <v>2.1744190703201758</v>
      </c>
      <c r="BC410" s="37">
        <v>2.2767208444665372</v>
      </c>
      <c r="BD410" s="37">
        <v>2.3776407738045409</v>
      </c>
      <c r="BE410" s="37">
        <v>2.4759895308277216</v>
      </c>
      <c r="BF410" s="37">
        <v>2.5892539995591788</v>
      </c>
      <c r="BG410" s="37">
        <v>2.7111311012775432</v>
      </c>
      <c r="BH410" s="37">
        <v>2.8378812257455048</v>
      </c>
      <c r="BI410" s="37">
        <v>2.9952759845731913</v>
      </c>
      <c r="BJ410" s="37">
        <v>3.1917298750185021</v>
      </c>
      <c r="BK410" s="37">
        <v>3.5589344733889301</v>
      </c>
      <c r="BL410" s="37">
        <v>3.8308276207115695</v>
      </c>
      <c r="BM410" s="37">
        <v>4.0184378725681915</v>
      </c>
      <c r="BN410" s="37">
        <v>4.2323023111715896</v>
      </c>
      <c r="BO410" s="37">
        <v>4.5181525057718055</v>
      </c>
      <c r="BP410" s="37">
        <v>4.7624454245715375</v>
      </c>
      <c r="BQ410" s="37">
        <v>4.9810151292377469</v>
      </c>
      <c r="BR410" s="37">
        <v>5.177470655015969</v>
      </c>
      <c r="BS410" s="37">
        <v>5.3630306451990526</v>
      </c>
      <c r="BT410" s="37">
        <v>5.5421100307672351</v>
      </c>
      <c r="BU410" s="37">
        <v>5.7098812133164802</v>
      </c>
      <c r="BV410" s="37">
        <v>5.8798572373856102</v>
      </c>
      <c r="BW410" s="37">
        <v>6.054419580936508</v>
      </c>
      <c r="BX410" s="37">
        <v>6.2167094827427052</v>
      </c>
      <c r="BY410" s="37">
        <v>6.3798715453816932</v>
      </c>
      <c r="BZ410" s="37">
        <v>6.5562128535935669</v>
      </c>
      <c r="CA410" s="37">
        <v>6.7634498183956167</v>
      </c>
      <c r="CB410" s="37">
        <v>7.0068852984134367</v>
      </c>
      <c r="CC410" s="37">
        <v>7.2458234263674681</v>
      </c>
      <c r="CD410" s="37">
        <v>7.5666640307509967</v>
      </c>
      <c r="CE410" s="37">
        <v>7.8571223162261932</v>
      </c>
      <c r="CF410" s="37">
        <v>8.1421706541008394</v>
      </c>
      <c r="CG410" s="37">
        <v>8.3995636969864105</v>
      </c>
      <c r="CH410" s="37">
        <v>8.7026746008880664</v>
      </c>
      <c r="CI410" s="37">
        <v>9.0357046246213191</v>
      </c>
      <c r="CJ410" s="37">
        <v>9.4139189356734985</v>
      </c>
      <c r="CK410" s="37">
        <v>9.8064542857577059</v>
      </c>
      <c r="CL410" s="37">
        <v>10.205529326778922</v>
      </c>
      <c r="CM410" s="37">
        <v>10.513035121431269</v>
      </c>
      <c r="CN410" s="37">
        <v>10.885567793223093</v>
      </c>
      <c r="CO410" s="37">
        <v>11.357485776522127</v>
      </c>
      <c r="CP410" s="37">
        <v>11.722102111796975</v>
      </c>
      <c r="CQ410" s="37">
        <v>12.054655858195975</v>
      </c>
      <c r="CR410" s="37">
        <v>12.522810310442102</v>
      </c>
      <c r="CS410" s="37">
        <v>12.949254414095781</v>
      </c>
      <c r="CT410" s="37">
        <v>13.356971599829437</v>
      </c>
    </row>
    <row r="411" spans="1:98" x14ac:dyDescent="0.4">
      <c r="A411" s="96"/>
      <c r="B411" s="94"/>
      <c r="C411" s="36" t="s">
        <v>6</v>
      </c>
      <c r="D411" s="37">
        <v>8.8786144034289194E-2</v>
      </c>
      <c r="E411" s="37">
        <v>0.12610286442804253</v>
      </c>
      <c r="F411" s="37">
        <v>0.15467481203189562</v>
      </c>
      <c r="G411" s="37">
        <v>0.17629151722795064</v>
      </c>
      <c r="H411" s="37">
        <v>0.20194024045215828</v>
      </c>
      <c r="I411" s="37">
        <v>0.22221723158326115</v>
      </c>
      <c r="J411" s="37">
        <v>0.2483404646163431</v>
      </c>
      <c r="K411" s="37">
        <v>0.26959156752520208</v>
      </c>
      <c r="L411" s="37">
        <v>0.28448271127878438</v>
      </c>
      <c r="M411" s="37">
        <v>0.30500689084670557</v>
      </c>
      <c r="N411" s="37">
        <v>0.32453747090979157</v>
      </c>
      <c r="O411" s="37">
        <v>0.34076463713030075</v>
      </c>
      <c r="P411" s="37">
        <v>0.3450257849406152</v>
      </c>
      <c r="Q411" s="37">
        <v>0.36352495699589282</v>
      </c>
      <c r="R411" s="37">
        <v>0.35355305978966112</v>
      </c>
      <c r="S411" s="37">
        <v>0.3807147143283191</v>
      </c>
      <c r="T411" s="37">
        <v>0.39800038412759386</v>
      </c>
      <c r="U411" s="37">
        <v>0.42417338052223624</v>
      </c>
      <c r="V411" s="37">
        <v>0.4519604135273475</v>
      </c>
      <c r="W411" s="37">
        <v>0.47425127794406441</v>
      </c>
      <c r="X411" s="37">
        <v>0.50405888255300524</v>
      </c>
      <c r="Y411" s="37">
        <v>0.54905649928485334</v>
      </c>
      <c r="Z411" s="37">
        <v>0.59569759823210666</v>
      </c>
      <c r="AA411" s="37">
        <v>0.62642057921774752</v>
      </c>
      <c r="AB411" s="37">
        <v>0.69312811746888336</v>
      </c>
      <c r="AC411" s="37">
        <v>0.75268803552660657</v>
      </c>
      <c r="AD411" s="37">
        <v>0.83617014014591173</v>
      </c>
      <c r="AE411" s="37">
        <v>0.89111193499537122</v>
      </c>
      <c r="AF411" s="37">
        <v>0.97952929838324188</v>
      </c>
      <c r="AG411" s="37">
        <v>1.1057019108835537</v>
      </c>
      <c r="AH411" s="37">
        <v>1.2043743265012539</v>
      </c>
      <c r="AI411" s="37">
        <v>1.1955717685030414</v>
      </c>
      <c r="AJ411" s="37">
        <v>1.2344698697898948</v>
      </c>
      <c r="AK411" s="37">
        <v>1.2748696093163492</v>
      </c>
      <c r="AL411" s="37">
        <v>1.3305717018141106</v>
      </c>
      <c r="AM411" s="37">
        <v>1.3949129356154626</v>
      </c>
      <c r="AN411" s="37">
        <v>1.4557093217487393</v>
      </c>
      <c r="AO411" s="37">
        <v>1.5157910825567324</v>
      </c>
      <c r="AP411" s="37">
        <v>1.564915509961472</v>
      </c>
      <c r="AQ411" s="37">
        <v>1.661949769226664</v>
      </c>
      <c r="AR411" s="37">
        <v>1.7770510684335534</v>
      </c>
      <c r="AS411" s="37">
        <v>1.8909907557082057</v>
      </c>
      <c r="AT411" s="37">
        <v>1.9895765795320675</v>
      </c>
      <c r="AU411" s="37">
        <v>2.0912215240663397</v>
      </c>
      <c r="AV411" s="37">
        <v>2.1928616137650407</v>
      </c>
      <c r="AW411" s="37">
        <v>2.2842130651591246</v>
      </c>
      <c r="AX411" s="37">
        <v>2.3788624988976999</v>
      </c>
      <c r="AY411" s="37">
        <v>2.5063240318247519</v>
      </c>
      <c r="AZ411" s="37">
        <v>2.6221645005170595</v>
      </c>
      <c r="BA411" s="37">
        <v>2.7356494714418069</v>
      </c>
      <c r="BB411" s="37">
        <v>2.8639994764741634</v>
      </c>
      <c r="BC411" s="37">
        <v>2.9822836392898551</v>
      </c>
      <c r="BD411" s="37">
        <v>3.0938483549777205</v>
      </c>
      <c r="BE411" s="37">
        <v>3.2427317720685727</v>
      </c>
      <c r="BF411" s="37">
        <v>3.3993437802712703</v>
      </c>
      <c r="BG411" s="37">
        <v>3.5578773385672338</v>
      </c>
      <c r="BH411" s="37">
        <v>3.7835980477294417</v>
      </c>
      <c r="BI411" s="37">
        <v>4.0751931690747973</v>
      </c>
      <c r="BJ411" s="37">
        <v>4.7399162667873869</v>
      </c>
      <c r="BK411" s="37">
        <v>5.0202286960213449</v>
      </c>
      <c r="BL411" s="37">
        <v>5.1493983935342511</v>
      </c>
      <c r="BM411" s="37">
        <v>5.4118342781033579</v>
      </c>
      <c r="BN411" s="37">
        <v>5.8341519082379687</v>
      </c>
      <c r="BO411" s="37">
        <v>6.0939099413713533</v>
      </c>
      <c r="BP411" s="37">
        <v>6.3160899441857818</v>
      </c>
      <c r="BQ411" s="37">
        <v>6.5067505613393548</v>
      </c>
      <c r="BR411" s="37">
        <v>6.6924708696846507</v>
      </c>
      <c r="BS411" s="37">
        <v>6.8755240422547539</v>
      </c>
      <c r="BT411" s="37">
        <v>7.0398409293442237</v>
      </c>
      <c r="BU411" s="37">
        <v>7.2214709570470532</v>
      </c>
      <c r="BV411" s="37">
        <v>7.4150883494661404</v>
      </c>
      <c r="BW411" s="37">
        <v>7.5763298239145795</v>
      </c>
      <c r="BX411" s="37">
        <v>7.750223437450062</v>
      </c>
      <c r="BY411" s="37">
        <v>7.957052584149082</v>
      </c>
      <c r="BZ411" s="37">
        <v>8.2280570016484287</v>
      </c>
      <c r="CA411" s="37">
        <v>8.5587753842140852</v>
      </c>
      <c r="CB411" s="37">
        <v>8.8428489759759366</v>
      </c>
      <c r="CC411" s="37">
        <v>9.3208915188045687</v>
      </c>
      <c r="CD411" s="37">
        <v>9.6522371895728725</v>
      </c>
      <c r="CE411" s="37">
        <v>9.9824809472724407</v>
      </c>
      <c r="CF411" s="37">
        <v>10.247293061670382</v>
      </c>
      <c r="CG411" s="37">
        <v>10.643905998078756</v>
      </c>
      <c r="CH411" s="37">
        <v>11.075665890296944</v>
      </c>
      <c r="CI411" s="37">
        <v>11.584808730479248</v>
      </c>
      <c r="CJ411" s="37">
        <v>12.082333793576021</v>
      </c>
      <c r="CK411" s="37">
        <v>12.572567807622006</v>
      </c>
      <c r="CL411" s="37">
        <v>12.827784644638953</v>
      </c>
      <c r="CM411" s="37">
        <v>13.311673769318705</v>
      </c>
      <c r="CN411" s="37">
        <v>13.988401432742871</v>
      </c>
      <c r="CO411" s="37">
        <v>14.315186883511691</v>
      </c>
      <c r="CP411" s="37">
        <v>14.638736286146395</v>
      </c>
      <c r="CQ411" s="37">
        <v>15.322672446849181</v>
      </c>
      <c r="CR411" s="37">
        <v>15.796057031842787</v>
      </c>
      <c r="CS411" s="37">
        <v>16.243048430859581</v>
      </c>
      <c r="CT411" s="37">
        <v>16.631917664888174</v>
      </c>
    </row>
    <row r="412" spans="1:98" x14ac:dyDescent="0.4">
      <c r="A412" s="96"/>
      <c r="B412" s="94" t="s">
        <v>134</v>
      </c>
      <c r="C412" s="36" t="s">
        <v>3</v>
      </c>
      <c r="D412" s="37">
        <v>0.63956130819126933</v>
      </c>
      <c r="E412" s="37">
        <v>0.64113346487981504</v>
      </c>
      <c r="F412" s="37">
        <v>0.64202033525924407</v>
      </c>
      <c r="G412" s="37">
        <v>0.62359541000174912</v>
      </c>
      <c r="H412" s="37">
        <v>0.66544578156381984</v>
      </c>
      <c r="I412" s="37">
        <v>0.66768268543538301</v>
      </c>
      <c r="J412" s="37">
        <v>0.72260003664887629</v>
      </c>
      <c r="K412" s="37">
        <v>0.73061756672731226</v>
      </c>
      <c r="L412" s="37">
        <v>0.70244585872703869</v>
      </c>
      <c r="M412" s="37">
        <v>0.73536533979440144</v>
      </c>
      <c r="N412" s="37">
        <v>0.75065936687424928</v>
      </c>
      <c r="O412" s="37">
        <v>0.74674178420694726</v>
      </c>
      <c r="P412" s="37">
        <v>0.66486839516739871</v>
      </c>
      <c r="Q412" s="37">
        <v>0.72146107303873264</v>
      </c>
      <c r="R412" s="37">
        <v>0.55313543987288583</v>
      </c>
      <c r="S412" s="37">
        <v>0.71634011195917668</v>
      </c>
      <c r="T412" s="37">
        <v>0.73462580006543998</v>
      </c>
      <c r="U412" s="37">
        <v>0.81948374579957395</v>
      </c>
      <c r="V412" s="37">
        <v>0.88524530561107495</v>
      </c>
      <c r="W412" s="37">
        <v>0.89760313319166929</v>
      </c>
      <c r="X412" s="37">
        <v>0.97925036022094381</v>
      </c>
      <c r="Y412" s="37">
        <v>1.150751539518063</v>
      </c>
      <c r="Z412" s="37">
        <v>1.2757539285506208</v>
      </c>
      <c r="AA412" s="37">
        <v>1.2598945546628557</v>
      </c>
      <c r="AB412" s="37">
        <v>1.5361595936921684</v>
      </c>
      <c r="AC412" s="37">
        <v>1.6700735953614585</v>
      </c>
      <c r="AD412" s="37">
        <v>1.9487064560726211</v>
      </c>
      <c r="AE412" s="37">
        <v>1.9529094275917087</v>
      </c>
      <c r="AF412" s="37">
        <v>2.2323773494232539</v>
      </c>
      <c r="AG412" s="37">
        <v>2.7229322529336821</v>
      </c>
      <c r="AH412" s="37">
        <v>2.8421750909001249</v>
      </c>
      <c r="AI412" s="37">
        <v>2.2197948631634774</v>
      </c>
      <c r="AJ412" s="37">
        <v>2.2569686709561316</v>
      </c>
      <c r="AK412" s="37">
        <v>2.2737752746112219</v>
      </c>
      <c r="AL412" s="37">
        <v>2.3982078542308494</v>
      </c>
      <c r="AM412" s="37">
        <v>2.5408821532559096</v>
      </c>
      <c r="AN412" s="37">
        <v>2.6222967007357125</v>
      </c>
      <c r="AO412" s="37">
        <v>2.6843033741765101</v>
      </c>
      <c r="AP412" s="37">
        <v>2.6785095837272661</v>
      </c>
      <c r="AQ412" s="37">
        <v>3.0170543283012843</v>
      </c>
      <c r="AR412" s="37">
        <v>3.3968816622017699</v>
      </c>
      <c r="AS412" s="37">
        <v>3.6411016786392469</v>
      </c>
      <c r="AT412" s="37">
        <v>3.7187211550162189</v>
      </c>
      <c r="AU412" s="37">
        <v>3.857008347657132</v>
      </c>
      <c r="AV412" s="37">
        <v>4.0176100139799305</v>
      </c>
      <c r="AW412" s="37">
        <v>4.0602128851665782</v>
      </c>
      <c r="AX412" s="37">
        <v>4.155878510519349</v>
      </c>
      <c r="AY412" s="37">
        <v>4.4989666343129393</v>
      </c>
      <c r="AZ412" s="37">
        <v>4.6366395021896416</v>
      </c>
      <c r="BA412" s="37">
        <v>4.7725906490656307</v>
      </c>
      <c r="BB412" s="37">
        <v>5.0034003609738233</v>
      </c>
      <c r="BC412" s="37">
        <v>5.1235617734570154</v>
      </c>
      <c r="BD412" s="37">
        <v>5.1905647387215419</v>
      </c>
      <c r="BE412" s="37">
        <v>5.5703548495359465</v>
      </c>
      <c r="BF412" s="37">
        <v>5.8743041546269206</v>
      </c>
      <c r="BG412" s="37">
        <v>6.1478350506363437</v>
      </c>
      <c r="BH412" s="37">
        <v>6.8729762418569482</v>
      </c>
      <c r="BI412" s="37">
        <v>7.8456952486713831</v>
      </c>
      <c r="BJ412" s="37">
        <v>11.170026073605564</v>
      </c>
      <c r="BK412" s="37">
        <v>10.508015782619802</v>
      </c>
      <c r="BL412" s="37">
        <v>9.4692925706786504</v>
      </c>
      <c r="BM412" s="37">
        <v>9.9611581864132521</v>
      </c>
      <c r="BN412" s="37">
        <v>11.448066292670417</v>
      </c>
      <c r="BO412" s="37">
        <v>11.327228977025166</v>
      </c>
      <c r="BP412" s="37">
        <v>11.124254545966478</v>
      </c>
      <c r="BQ412" s="37">
        <v>10.922030402377429</v>
      </c>
      <c r="BR412" s="37">
        <v>10.879051213201574</v>
      </c>
      <c r="BS412" s="37">
        <v>10.830583905396384</v>
      </c>
      <c r="BT412" s="37">
        <v>10.733573050581434</v>
      </c>
      <c r="BU412" s="37">
        <v>10.842719402043988</v>
      </c>
      <c r="BV412" s="37">
        <v>11.035098054877784</v>
      </c>
      <c r="BW412" s="37">
        <v>10.906263936086802</v>
      </c>
      <c r="BX412" s="37">
        <v>10.970913277953915</v>
      </c>
      <c r="BY412" s="37">
        <v>11.293401613270143</v>
      </c>
      <c r="BZ412" s="37">
        <v>12.042939878607077</v>
      </c>
      <c r="CA412" s="37">
        <v>12.911877850693296</v>
      </c>
      <c r="CB412" s="37">
        <v>13.204978463100385</v>
      </c>
      <c r="CC412" s="37">
        <v>14.920663031787949</v>
      </c>
      <c r="CD412" s="37">
        <v>15.011598823771546</v>
      </c>
      <c r="CE412" s="37">
        <v>15.20267002592564</v>
      </c>
      <c r="CF412" s="37">
        <v>15.151154973759253</v>
      </c>
      <c r="CG412" s="37">
        <v>16.072156647951278</v>
      </c>
      <c r="CH412" s="37">
        <v>17.008974864091563</v>
      </c>
      <c r="CI412" s="37">
        <v>18.273840204268538</v>
      </c>
      <c r="CJ412" s="37">
        <v>19.109569837833249</v>
      </c>
      <c r="CK412" s="37">
        <v>19.781589556029704</v>
      </c>
      <c r="CL412" s="37">
        <v>18.816908197305533</v>
      </c>
      <c r="CM412" s="37">
        <v>19.99678645509702</v>
      </c>
      <c r="CN412" s="37">
        <v>22.170083343559341</v>
      </c>
      <c r="CO412" s="37">
        <v>21.205046657991144</v>
      </c>
      <c r="CP412" s="37">
        <v>20.886224274912358</v>
      </c>
      <c r="CQ412" s="37">
        <v>23.417024626785103</v>
      </c>
      <c r="CR412" s="37">
        <v>23.370580495851179</v>
      </c>
      <c r="CS412" s="37">
        <v>23.469501291604299</v>
      </c>
      <c r="CT412" s="37">
        <v>23.362258063920418</v>
      </c>
    </row>
    <row r="413" spans="1:98" x14ac:dyDescent="0.4">
      <c r="A413" s="96"/>
      <c r="B413" s="94"/>
      <c r="C413" s="36" t="s">
        <v>4</v>
      </c>
      <c r="D413" s="37">
        <v>0</v>
      </c>
      <c r="E413" s="37">
        <v>0.13777683980491559</v>
      </c>
      <c r="F413" s="37">
        <v>0.14992164099576907</v>
      </c>
      <c r="G413" s="37">
        <v>0.14911525952694404</v>
      </c>
      <c r="H413" s="37">
        <v>0.14558328486768221</v>
      </c>
      <c r="I413" s="37">
        <v>0.15497695058996822</v>
      </c>
      <c r="J413" s="37">
        <v>0.15676945859432953</v>
      </c>
      <c r="K413" s="37">
        <v>0.16932022503463881</v>
      </c>
      <c r="L413" s="37">
        <v>0.171842556395228</v>
      </c>
      <c r="M413" s="37">
        <v>0.16631978119155366</v>
      </c>
      <c r="N413" s="37">
        <v>0.17173699024640882</v>
      </c>
      <c r="O413" s="37">
        <v>0.17533474634314275</v>
      </c>
      <c r="P413" s="37">
        <v>0.17419275525156769</v>
      </c>
      <c r="Q413" s="37">
        <v>0.15794336862197067</v>
      </c>
      <c r="R413" s="37">
        <v>0.16936153782794838</v>
      </c>
      <c r="S413" s="37">
        <v>0.13390416078247819</v>
      </c>
      <c r="T413" s="37">
        <v>0.16448523579582683</v>
      </c>
      <c r="U413" s="37">
        <v>0.16959942730365846</v>
      </c>
      <c r="V413" s="37">
        <v>0.18897494676167859</v>
      </c>
      <c r="W413" s="37">
        <v>0.2052194781039095</v>
      </c>
      <c r="X413" s="37">
        <v>0.20851388688682593</v>
      </c>
      <c r="Y413" s="37">
        <v>0.22688539348246245</v>
      </c>
      <c r="Z413" s="37">
        <v>0.26660488618057526</v>
      </c>
      <c r="AA413" s="37">
        <v>0.29972618031091064</v>
      </c>
      <c r="AB413" s="37">
        <v>0.2997495700406318</v>
      </c>
      <c r="AC413" s="37">
        <v>0.36117499125482433</v>
      </c>
      <c r="AD413" s="37">
        <v>0.3929489419367338</v>
      </c>
      <c r="AE413" s="37">
        <v>0.45623295504587125</v>
      </c>
      <c r="AF413" s="37">
        <v>0.46015045716120573</v>
      </c>
      <c r="AG413" s="37">
        <v>0.52068877548885617</v>
      </c>
      <c r="AH413" s="37">
        <v>0.63217609717655598</v>
      </c>
      <c r="AI413" s="37">
        <v>0.66423463197232946</v>
      </c>
      <c r="AJ413" s="37">
        <v>0.53083516776656148</v>
      </c>
      <c r="AK413" s="37">
        <v>0.53646819046775363</v>
      </c>
      <c r="AL413" s="37">
        <v>0.54299396041435843</v>
      </c>
      <c r="AM413" s="37">
        <v>0.57419820654463105</v>
      </c>
      <c r="AN413" s="37">
        <v>0.60631041652903395</v>
      </c>
      <c r="AO413" s="37">
        <v>0.62238855186200703</v>
      </c>
      <c r="AP413" s="37">
        <v>0.64148856046011282</v>
      </c>
      <c r="AQ413" s="37">
        <v>0.6404650278236973</v>
      </c>
      <c r="AR413" s="37">
        <v>0.71678953403024759</v>
      </c>
      <c r="AS413" s="37">
        <v>0.7995831067687118</v>
      </c>
      <c r="AT413" s="37">
        <v>0.8581340998760123</v>
      </c>
      <c r="AU413" s="37">
        <v>0.875722876553644</v>
      </c>
      <c r="AV413" s="37">
        <v>0.91006224479288156</v>
      </c>
      <c r="AW413" s="37">
        <v>0.94225676028582628</v>
      </c>
      <c r="AX413" s="37">
        <v>0.95320154194926798</v>
      </c>
      <c r="AY413" s="37">
        <v>0.97152395057353336</v>
      </c>
      <c r="AZ413" s="37">
        <v>1.0438414686566679</v>
      </c>
      <c r="BA413" s="37">
        <v>1.083300151605729</v>
      </c>
      <c r="BB413" s="37">
        <v>1.110798235086772</v>
      </c>
      <c r="BC413" s="37">
        <v>1.1671690555258492</v>
      </c>
      <c r="BD413" s="37">
        <v>1.1976060722593815</v>
      </c>
      <c r="BE413" s="37">
        <v>1.2145802700200741</v>
      </c>
      <c r="BF413" s="37">
        <v>1.2818431360633984</v>
      </c>
      <c r="BG413" s="37">
        <v>1.3481697525179714</v>
      </c>
      <c r="BH413" s="37">
        <v>1.4129752046834656</v>
      </c>
      <c r="BI413" s="37">
        <v>1.5702296269635179</v>
      </c>
      <c r="BJ413" s="37">
        <v>1.7914507184283064</v>
      </c>
      <c r="BK413" s="37">
        <v>2.5238095884737</v>
      </c>
      <c r="BL413" s="37">
        <v>2.3744957517390253</v>
      </c>
      <c r="BM413" s="37">
        <v>2.1559165164302274</v>
      </c>
      <c r="BN413" s="37">
        <v>2.2717384049299132</v>
      </c>
      <c r="BO413" s="37">
        <v>2.6074351703382641</v>
      </c>
      <c r="BP413" s="37">
        <v>2.5616987837259622</v>
      </c>
      <c r="BQ413" s="37">
        <v>2.5100624692926625</v>
      </c>
      <c r="BR413" s="37">
        <v>2.48039355944548</v>
      </c>
      <c r="BS413" s="37">
        <v>2.4766495401133488</v>
      </c>
      <c r="BT413" s="37">
        <v>2.4642919307149649</v>
      </c>
      <c r="BU413" s="37">
        <v>2.4428368232682702</v>
      </c>
      <c r="BV413" s="37">
        <v>2.46444410724227</v>
      </c>
      <c r="BW413" s="37">
        <v>2.5079404913769405</v>
      </c>
      <c r="BX413" s="37">
        <v>2.4823860175054699</v>
      </c>
      <c r="BY413" s="37">
        <v>2.4942263559768678</v>
      </c>
      <c r="BZ413" s="37">
        <v>2.5651114190043294</v>
      </c>
      <c r="CA413" s="37">
        <v>2.7306767412629678</v>
      </c>
      <c r="CB413" s="37">
        <v>2.9294136478148372</v>
      </c>
      <c r="CC413" s="37">
        <v>2.9826806564324024</v>
      </c>
      <c r="CD413" s="37">
        <v>3.3683107836850001</v>
      </c>
      <c r="CE413" s="37">
        <v>3.3938722090639426</v>
      </c>
      <c r="CF413" s="37">
        <v>3.4514087860895164</v>
      </c>
      <c r="CG413" s="37">
        <v>3.410756691498575</v>
      </c>
      <c r="CH413" s="37">
        <v>3.6391024430817844</v>
      </c>
      <c r="CI413" s="37">
        <v>3.8505672243250646</v>
      </c>
      <c r="CJ413" s="37">
        <v>4.1259930892117742</v>
      </c>
      <c r="CK413" s="37">
        <v>4.3066767593298376</v>
      </c>
      <c r="CL413" s="37">
        <v>4.4642037772117629</v>
      </c>
      <c r="CM413" s="37">
        <v>4.2420221133354419</v>
      </c>
      <c r="CN413" s="37">
        <v>4.5104686522400144</v>
      </c>
      <c r="CO413" s="37">
        <v>4.9956689197242747</v>
      </c>
      <c r="CP413" s="37">
        <v>4.7701730875294146</v>
      </c>
      <c r="CQ413" s="37">
        <v>4.6969527125533173</v>
      </c>
      <c r="CR413" s="37">
        <v>5.2616017642239434</v>
      </c>
      <c r="CS413" s="37">
        <v>5.2554441306695781</v>
      </c>
      <c r="CT413" s="37">
        <v>5.3002723688219895</v>
      </c>
    </row>
    <row r="414" spans="1:98" x14ac:dyDescent="0.4">
      <c r="A414" s="96"/>
      <c r="B414" s="94"/>
      <c r="C414" s="36" t="s">
        <v>6</v>
      </c>
      <c r="D414" s="37">
        <v>0.63956130819126933</v>
      </c>
      <c r="E414" s="37">
        <v>0.77891030468473066</v>
      </c>
      <c r="F414" s="37">
        <v>0.79194197625501317</v>
      </c>
      <c r="G414" s="37">
        <v>0.77271066952869305</v>
      </c>
      <c r="H414" s="37">
        <v>0.81102906643150208</v>
      </c>
      <c r="I414" s="37">
        <v>0.8226596360253513</v>
      </c>
      <c r="J414" s="37">
        <v>0.87936949524320585</v>
      </c>
      <c r="K414" s="37">
        <v>0.8999377917619511</v>
      </c>
      <c r="L414" s="37">
        <v>0.87428841512226663</v>
      </c>
      <c r="M414" s="37">
        <v>0.9016851209859551</v>
      </c>
      <c r="N414" s="37">
        <v>0.92239635712065815</v>
      </c>
      <c r="O414" s="37">
        <v>0.92207653055008998</v>
      </c>
      <c r="P414" s="37">
        <v>0.83906115041896634</v>
      </c>
      <c r="Q414" s="37">
        <v>0.87940444166070342</v>
      </c>
      <c r="R414" s="37">
        <v>0.72249697770083432</v>
      </c>
      <c r="S414" s="37">
        <v>0.85024427274165482</v>
      </c>
      <c r="T414" s="37">
        <v>0.89911103586126684</v>
      </c>
      <c r="U414" s="37">
        <v>0.98908317310323257</v>
      </c>
      <c r="V414" s="37">
        <v>1.0742202523727535</v>
      </c>
      <c r="W414" s="37">
        <v>1.1028226112955788</v>
      </c>
      <c r="X414" s="37">
        <v>1.1877642471077696</v>
      </c>
      <c r="Y414" s="37">
        <v>1.3776369330005254</v>
      </c>
      <c r="Z414" s="37">
        <v>1.542358814731196</v>
      </c>
      <c r="AA414" s="37">
        <v>1.5596207349737665</v>
      </c>
      <c r="AB414" s="37">
        <v>1.8359091637328002</v>
      </c>
      <c r="AC414" s="37">
        <v>2.0312485866162828</v>
      </c>
      <c r="AD414" s="37">
        <v>2.3416553980093546</v>
      </c>
      <c r="AE414" s="37">
        <v>2.40914238263758</v>
      </c>
      <c r="AF414" s="37">
        <v>2.6925278065844593</v>
      </c>
      <c r="AG414" s="37">
        <v>3.2436210284225386</v>
      </c>
      <c r="AH414" s="37">
        <v>3.4743511880766809</v>
      </c>
      <c r="AI414" s="37">
        <v>2.884029495135807</v>
      </c>
      <c r="AJ414" s="37">
        <v>2.7878038387226933</v>
      </c>
      <c r="AK414" s="37">
        <v>2.8102434650789756</v>
      </c>
      <c r="AL414" s="37">
        <v>2.9412018146452077</v>
      </c>
      <c r="AM414" s="37">
        <v>3.1150803598005408</v>
      </c>
      <c r="AN414" s="37">
        <v>3.2286071172647466</v>
      </c>
      <c r="AO414" s="37">
        <v>3.3066919260385168</v>
      </c>
      <c r="AP414" s="37">
        <v>3.3199981441873789</v>
      </c>
      <c r="AQ414" s="37">
        <v>3.6575193561249817</v>
      </c>
      <c r="AR414" s="37">
        <v>4.1136711962320174</v>
      </c>
      <c r="AS414" s="37">
        <v>4.4406847854079583</v>
      </c>
      <c r="AT414" s="37">
        <v>4.576855254892231</v>
      </c>
      <c r="AU414" s="37">
        <v>4.7327312242107755</v>
      </c>
      <c r="AV414" s="37">
        <v>4.9276722587728123</v>
      </c>
      <c r="AW414" s="37">
        <v>5.0024696454524049</v>
      </c>
      <c r="AX414" s="37">
        <v>5.1090800524686166</v>
      </c>
      <c r="AY414" s="37">
        <v>5.4704905848864724</v>
      </c>
      <c r="AZ414" s="37">
        <v>5.6804809708463102</v>
      </c>
      <c r="BA414" s="37">
        <v>5.855890800671359</v>
      </c>
      <c r="BB414" s="37">
        <v>6.1141985960605956</v>
      </c>
      <c r="BC414" s="37">
        <v>6.2907308289828645</v>
      </c>
      <c r="BD414" s="37">
        <v>6.3881708109809239</v>
      </c>
      <c r="BE414" s="37">
        <v>6.7849351195560201</v>
      </c>
      <c r="BF414" s="37">
        <v>7.1561472906903187</v>
      </c>
      <c r="BG414" s="37">
        <v>7.4960048031543138</v>
      </c>
      <c r="BH414" s="37">
        <v>8.2859514465404143</v>
      </c>
      <c r="BI414" s="37">
        <v>9.4159248756349019</v>
      </c>
      <c r="BJ414" s="37">
        <v>12.961476792033871</v>
      </c>
      <c r="BK414" s="37">
        <v>13.031825371093502</v>
      </c>
      <c r="BL414" s="37">
        <v>11.843788322417677</v>
      </c>
      <c r="BM414" s="37">
        <v>12.11707470284348</v>
      </c>
      <c r="BN414" s="37">
        <v>13.719804697600331</v>
      </c>
      <c r="BO414" s="37">
        <v>13.934664147363431</v>
      </c>
      <c r="BP414" s="37">
        <v>13.68595332969244</v>
      </c>
      <c r="BQ414" s="37">
        <v>13.432092871670092</v>
      </c>
      <c r="BR414" s="37">
        <v>13.359444772647054</v>
      </c>
      <c r="BS414" s="37">
        <v>13.307233445509732</v>
      </c>
      <c r="BT414" s="37">
        <v>13.1978649812964</v>
      </c>
      <c r="BU414" s="37">
        <v>13.285556225312257</v>
      </c>
      <c r="BV414" s="37">
        <v>13.499542162120054</v>
      </c>
      <c r="BW414" s="37">
        <v>13.414204427463742</v>
      </c>
      <c r="BX414" s="37">
        <v>13.453299295459384</v>
      </c>
      <c r="BY414" s="37">
        <v>13.787627969247012</v>
      </c>
      <c r="BZ414" s="37">
        <v>14.608051297611407</v>
      </c>
      <c r="CA414" s="37">
        <v>15.642554591956262</v>
      </c>
      <c r="CB414" s="37">
        <v>16.134392110915222</v>
      </c>
      <c r="CC414" s="37">
        <v>17.903343688220353</v>
      </c>
      <c r="CD414" s="37">
        <v>18.379909607456547</v>
      </c>
      <c r="CE414" s="37">
        <v>18.596542234989585</v>
      </c>
      <c r="CF414" s="37">
        <v>18.602563759848767</v>
      </c>
      <c r="CG414" s="37">
        <v>19.482913339449851</v>
      </c>
      <c r="CH414" s="37">
        <v>20.648077307173349</v>
      </c>
      <c r="CI414" s="37">
        <v>22.124407428593603</v>
      </c>
      <c r="CJ414" s="37">
        <v>23.23556292704502</v>
      </c>
      <c r="CK414" s="37">
        <v>24.08826631535954</v>
      </c>
      <c r="CL414" s="37">
        <v>23.281111974517295</v>
      </c>
      <c r="CM414" s="37">
        <v>24.238808568432464</v>
      </c>
      <c r="CN414" s="37">
        <v>26.680551995799355</v>
      </c>
      <c r="CO414" s="37">
        <v>26.200715577715417</v>
      </c>
      <c r="CP414" s="37">
        <v>25.656397362441773</v>
      </c>
      <c r="CQ414" s="37">
        <v>28.113977339338422</v>
      </c>
      <c r="CR414" s="37">
        <v>28.632182260075123</v>
      </c>
      <c r="CS414" s="37">
        <v>28.724945422273876</v>
      </c>
      <c r="CT414" s="37">
        <v>28.662530432742408</v>
      </c>
    </row>
    <row r="415" spans="1:98" x14ac:dyDescent="0.4">
      <c r="A415" s="96"/>
      <c r="B415" s="94" t="s">
        <v>135</v>
      </c>
      <c r="C415" s="36" t="s">
        <v>3</v>
      </c>
      <c r="D415" s="37">
        <v>0.50439634200379557</v>
      </c>
      <c r="E415" s="37">
        <v>0.48690435963351764</v>
      </c>
      <c r="F415" s="37">
        <v>0.47864260141884413</v>
      </c>
      <c r="G415" s="37">
        <v>0.46305744316441061</v>
      </c>
      <c r="H415" s="37">
        <v>0.51417212566991388</v>
      </c>
      <c r="I415" s="37">
        <v>0.53538796744551653</v>
      </c>
      <c r="J415" s="37">
        <v>0.59402371190652759</v>
      </c>
      <c r="K415" s="37">
        <v>0.62823210434798871</v>
      </c>
      <c r="L415" s="37">
        <v>0.61690422356601438</v>
      </c>
      <c r="M415" s="37">
        <v>0.66031154666423097</v>
      </c>
      <c r="N415" s="37">
        <v>0.67856040869536105</v>
      </c>
      <c r="O415" s="37">
        <v>0.69378712713720136</v>
      </c>
      <c r="P415" s="37">
        <v>0.63318776335636284</v>
      </c>
      <c r="Q415" s="37">
        <v>0.68942924398542871</v>
      </c>
      <c r="R415" s="37">
        <v>0.54008949692021546</v>
      </c>
      <c r="S415" s="37">
        <v>0.60973564027191707</v>
      </c>
      <c r="T415" s="37">
        <v>0.61950834020805046</v>
      </c>
      <c r="U415" s="37">
        <v>0.67394274486028083</v>
      </c>
      <c r="V415" s="37">
        <v>0.74684898927629872</v>
      </c>
      <c r="W415" s="37">
        <v>0.72979050575390547</v>
      </c>
      <c r="X415" s="37">
        <v>0.80698178246728858</v>
      </c>
      <c r="Y415" s="37">
        <v>0.89917896990146162</v>
      </c>
      <c r="Z415" s="37">
        <v>0.92695129726259606</v>
      </c>
      <c r="AA415" s="37">
        <v>0.93264033763734389</v>
      </c>
      <c r="AB415" s="37">
        <v>1.1081284868519905</v>
      </c>
      <c r="AC415" s="37">
        <v>1.2149649671398977</v>
      </c>
      <c r="AD415" s="37">
        <v>1.3130127215586722</v>
      </c>
      <c r="AE415" s="37">
        <v>1.3252846352161434</v>
      </c>
      <c r="AF415" s="37">
        <v>1.3817525443749428</v>
      </c>
      <c r="AG415" s="37">
        <v>1.7001951234383945</v>
      </c>
      <c r="AH415" s="37">
        <v>1.7782672834575068</v>
      </c>
      <c r="AI415" s="37">
        <v>1.6451987410460778</v>
      </c>
      <c r="AJ415" s="37">
        <v>1.6154509816259943</v>
      </c>
      <c r="AK415" s="37">
        <v>1.6265629883346573</v>
      </c>
      <c r="AL415" s="37">
        <v>1.697656529414026</v>
      </c>
      <c r="AM415" s="37">
        <v>1.7682836566419529</v>
      </c>
      <c r="AN415" s="37">
        <v>1.8249037634969054</v>
      </c>
      <c r="AO415" s="37">
        <v>1.9326300736608741</v>
      </c>
      <c r="AP415" s="37">
        <v>1.9912292731453081</v>
      </c>
      <c r="AQ415" s="37">
        <v>2.1762816329993968</v>
      </c>
      <c r="AR415" s="37">
        <v>2.5272228739597073</v>
      </c>
      <c r="AS415" s="37">
        <v>2.6419384613293171</v>
      </c>
      <c r="AT415" s="37">
        <v>2.708174501793073</v>
      </c>
      <c r="AU415" s="37">
        <v>2.8740707768173208</v>
      </c>
      <c r="AV415" s="37">
        <v>2.9359221999100602</v>
      </c>
      <c r="AW415" s="37">
        <v>2.7695621736777936</v>
      </c>
      <c r="AX415" s="37">
        <v>2.8405575413954205</v>
      </c>
      <c r="AY415" s="37">
        <v>3.0050521992638051</v>
      </c>
      <c r="AZ415" s="37">
        <v>3.0785132098591945</v>
      </c>
      <c r="BA415" s="37">
        <v>3.1412916679889693</v>
      </c>
      <c r="BB415" s="37">
        <v>3.1716863290408916</v>
      </c>
      <c r="BC415" s="37">
        <v>3.1345557953984255</v>
      </c>
      <c r="BD415" s="37">
        <v>3.0158512447473758</v>
      </c>
      <c r="BE415" s="37">
        <v>3.128427046863488</v>
      </c>
      <c r="BF415" s="37">
        <v>3.2571362073063566</v>
      </c>
      <c r="BG415" s="37">
        <v>3.2964973322620947</v>
      </c>
      <c r="BH415" s="37">
        <v>3.5864011364171868</v>
      </c>
      <c r="BI415" s="37">
        <v>3.8684179148540707</v>
      </c>
      <c r="BJ415" s="37">
        <v>4.8231672088300277</v>
      </c>
      <c r="BK415" s="37">
        <v>4.5751262927306682</v>
      </c>
      <c r="BL415" s="37">
        <v>4.3076188645567353</v>
      </c>
      <c r="BM415" s="37">
        <v>4.3407798034335849</v>
      </c>
      <c r="BN415" s="37">
        <v>4.6217051332121262</v>
      </c>
      <c r="BO415" s="37">
        <v>4.5551466355074801</v>
      </c>
      <c r="BP415" s="37">
        <v>4.4459575931298216</v>
      </c>
      <c r="BQ415" s="37">
        <v>4.3456613714290961</v>
      </c>
      <c r="BR415" s="37">
        <v>4.3929858472925583</v>
      </c>
      <c r="BS415" s="37">
        <v>4.3783175393005092</v>
      </c>
      <c r="BT415" s="37">
        <v>4.3207656272877308</v>
      </c>
      <c r="BU415" s="37">
        <v>4.3576129685674951</v>
      </c>
      <c r="BV415" s="37">
        <v>4.4953259592682908</v>
      </c>
      <c r="BW415" s="37">
        <v>4.4144324517534095</v>
      </c>
      <c r="BX415" s="37">
        <v>4.250289680458617</v>
      </c>
      <c r="BY415" s="37">
        <v>4.5069160646315654</v>
      </c>
      <c r="BZ415" s="37">
        <v>4.8027605660163593</v>
      </c>
      <c r="CA415" s="37">
        <v>5.1287307889581424</v>
      </c>
      <c r="CB415" s="37">
        <v>5.2895932358153805</v>
      </c>
      <c r="CC415" s="37">
        <v>5.8250667041778712</v>
      </c>
      <c r="CD415" s="37">
        <v>5.8019482871255397</v>
      </c>
      <c r="CE415" s="37">
        <v>5.4744511775005016</v>
      </c>
      <c r="CF415" s="37">
        <v>5.9265554537047445</v>
      </c>
      <c r="CG415" s="37">
        <v>5.8514741432799182</v>
      </c>
      <c r="CH415" s="37">
        <v>6.2892517610753851</v>
      </c>
      <c r="CI415" s="37">
        <v>6.5779131553605712</v>
      </c>
      <c r="CJ415" s="37">
        <v>6.7966187999729817</v>
      </c>
      <c r="CK415" s="37">
        <v>6.8707121410907996</v>
      </c>
      <c r="CL415" s="37">
        <v>6.493036136548743</v>
      </c>
      <c r="CM415" s="37">
        <v>6.8977543685388509</v>
      </c>
      <c r="CN415" s="37">
        <v>7.4566133557124301</v>
      </c>
      <c r="CO415" s="37">
        <v>7.1713640842499107</v>
      </c>
      <c r="CP415" s="37">
        <v>6.986999428202858</v>
      </c>
      <c r="CQ415" s="37">
        <v>7.6651751423742009</v>
      </c>
      <c r="CR415" s="37">
        <v>7.6545973788299317</v>
      </c>
      <c r="CS415" s="37">
        <v>7.4523528610871228</v>
      </c>
      <c r="CT415" s="37">
        <v>7.369441287081103</v>
      </c>
    </row>
    <row r="416" spans="1:98" x14ac:dyDescent="0.4">
      <c r="A416" s="96"/>
      <c r="B416" s="94"/>
      <c r="C416" s="36" t="s">
        <v>4</v>
      </c>
      <c r="D416" s="37">
        <v>0</v>
      </c>
      <c r="E416" s="37">
        <v>0</v>
      </c>
      <c r="F416" s="37">
        <v>0</v>
      </c>
      <c r="G416" s="37">
        <v>0</v>
      </c>
      <c r="H416" s="37">
        <v>0</v>
      </c>
      <c r="I416" s="37">
        <v>0</v>
      </c>
      <c r="J416" s="37">
        <v>0</v>
      </c>
      <c r="K416" s="37">
        <v>0</v>
      </c>
      <c r="L416" s="37">
        <v>0</v>
      </c>
      <c r="M416" s="37">
        <v>0</v>
      </c>
      <c r="N416" s="37">
        <v>0</v>
      </c>
      <c r="O416" s="37">
        <v>0</v>
      </c>
      <c r="P416" s="37">
        <v>0</v>
      </c>
      <c r="Q416" s="37">
        <v>0</v>
      </c>
      <c r="R416" s="37">
        <v>0</v>
      </c>
      <c r="S416" s="37">
        <v>0</v>
      </c>
      <c r="T416" s="37">
        <v>0</v>
      </c>
      <c r="U416" s="37">
        <v>0</v>
      </c>
      <c r="V416" s="37">
        <v>0</v>
      </c>
      <c r="W416" s="37">
        <v>0</v>
      </c>
      <c r="X416" s="37">
        <v>0</v>
      </c>
      <c r="Y416" s="37">
        <v>0</v>
      </c>
      <c r="Z416" s="37">
        <v>0</v>
      </c>
      <c r="AA416" s="37">
        <v>0</v>
      </c>
      <c r="AB416" s="37">
        <v>0</v>
      </c>
      <c r="AC416" s="37">
        <v>0</v>
      </c>
      <c r="AD416" s="37">
        <v>0</v>
      </c>
      <c r="AE416" s="37">
        <v>0</v>
      </c>
      <c r="AF416" s="37">
        <v>0</v>
      </c>
      <c r="AG416" s="37">
        <v>0</v>
      </c>
      <c r="AH416" s="37">
        <v>0</v>
      </c>
      <c r="AI416" s="37">
        <v>0</v>
      </c>
      <c r="AJ416" s="37">
        <v>0</v>
      </c>
      <c r="AK416" s="37">
        <v>0</v>
      </c>
      <c r="AL416" s="37">
        <v>0</v>
      </c>
      <c r="AM416" s="37">
        <v>0</v>
      </c>
      <c r="AN416" s="37">
        <v>0</v>
      </c>
      <c r="AO416" s="37">
        <v>0</v>
      </c>
      <c r="AP416" s="37">
        <v>0</v>
      </c>
      <c r="AQ416" s="37">
        <v>0</v>
      </c>
      <c r="AR416" s="37">
        <v>0</v>
      </c>
      <c r="AS416" s="37">
        <v>0</v>
      </c>
      <c r="AT416" s="37">
        <v>0</v>
      </c>
      <c r="AU416" s="37">
        <v>0</v>
      </c>
      <c r="AV416" s="37">
        <v>0</v>
      </c>
      <c r="AW416" s="37">
        <v>0</v>
      </c>
      <c r="AX416" s="37">
        <v>0</v>
      </c>
      <c r="AY416" s="37">
        <v>0</v>
      </c>
      <c r="AZ416" s="37">
        <v>0</v>
      </c>
      <c r="BA416" s="37">
        <v>0</v>
      </c>
      <c r="BB416" s="37">
        <v>0</v>
      </c>
      <c r="BC416" s="37">
        <v>0</v>
      </c>
      <c r="BD416" s="37">
        <v>0</v>
      </c>
      <c r="BE416" s="37">
        <v>0</v>
      </c>
      <c r="BF416" s="37">
        <v>0</v>
      </c>
      <c r="BG416" s="37">
        <v>0</v>
      </c>
      <c r="BH416" s="37">
        <v>0</v>
      </c>
      <c r="BI416" s="37">
        <v>0</v>
      </c>
      <c r="BJ416" s="37">
        <v>0</v>
      </c>
      <c r="BK416" s="37">
        <v>0</v>
      </c>
      <c r="BL416" s="37">
        <v>0</v>
      </c>
      <c r="BM416" s="37">
        <v>0</v>
      </c>
      <c r="BN416" s="37">
        <v>0</v>
      </c>
      <c r="BO416" s="37">
        <v>0</v>
      </c>
      <c r="BP416" s="37">
        <v>0</v>
      </c>
      <c r="BQ416" s="37">
        <v>0</v>
      </c>
      <c r="BR416" s="37">
        <v>0</v>
      </c>
      <c r="BS416" s="37">
        <v>0</v>
      </c>
      <c r="BT416" s="37">
        <v>0</v>
      </c>
      <c r="BU416" s="37">
        <v>0</v>
      </c>
      <c r="BV416" s="37">
        <v>0</v>
      </c>
      <c r="BW416" s="37">
        <v>0</v>
      </c>
      <c r="BX416" s="37">
        <v>0</v>
      </c>
      <c r="BY416" s="37">
        <v>0</v>
      </c>
      <c r="BZ416" s="37">
        <v>0</v>
      </c>
      <c r="CA416" s="37">
        <v>0</v>
      </c>
      <c r="CB416" s="37">
        <v>0</v>
      </c>
      <c r="CC416" s="37">
        <v>0</v>
      </c>
      <c r="CD416" s="37">
        <v>0</v>
      </c>
      <c r="CE416" s="37">
        <v>0</v>
      </c>
      <c r="CF416" s="37">
        <v>0</v>
      </c>
      <c r="CG416" s="37">
        <v>0</v>
      </c>
      <c r="CH416" s="37">
        <v>0</v>
      </c>
      <c r="CI416" s="37">
        <v>0</v>
      </c>
      <c r="CJ416" s="37">
        <v>0</v>
      </c>
      <c r="CK416" s="37">
        <v>0</v>
      </c>
      <c r="CL416" s="37">
        <v>0</v>
      </c>
      <c r="CM416" s="37">
        <v>0</v>
      </c>
      <c r="CN416" s="37">
        <v>0</v>
      </c>
      <c r="CO416" s="37">
        <v>0</v>
      </c>
      <c r="CP416" s="37">
        <v>0</v>
      </c>
      <c r="CQ416" s="37">
        <v>0</v>
      </c>
      <c r="CR416" s="37">
        <v>0</v>
      </c>
      <c r="CS416" s="37">
        <v>0</v>
      </c>
      <c r="CT416" s="37">
        <v>0</v>
      </c>
    </row>
    <row r="417" spans="1:98" x14ac:dyDescent="0.4">
      <c r="A417" s="96"/>
      <c r="B417" s="94"/>
      <c r="C417" s="36" t="s">
        <v>6</v>
      </c>
      <c r="D417" s="37">
        <v>0.50439634200379557</v>
      </c>
      <c r="E417" s="37">
        <v>0.48690435963351764</v>
      </c>
      <c r="F417" s="37">
        <v>0.47864260141884413</v>
      </c>
      <c r="G417" s="37">
        <v>0.46305744316441061</v>
      </c>
      <c r="H417" s="37">
        <v>0.51417212566991388</v>
      </c>
      <c r="I417" s="37">
        <v>0.53538796744551653</v>
      </c>
      <c r="J417" s="37">
        <v>0.59402371190652759</v>
      </c>
      <c r="K417" s="37">
        <v>0.62823210434798871</v>
      </c>
      <c r="L417" s="37">
        <v>0.61690422356601438</v>
      </c>
      <c r="M417" s="37">
        <v>0.66031154666423097</v>
      </c>
      <c r="N417" s="37">
        <v>0.67856040869536105</v>
      </c>
      <c r="O417" s="37">
        <v>0.69378712713720136</v>
      </c>
      <c r="P417" s="37">
        <v>0.63318776335636284</v>
      </c>
      <c r="Q417" s="37">
        <v>0.68942924398542871</v>
      </c>
      <c r="R417" s="37">
        <v>0.54008949692021546</v>
      </c>
      <c r="S417" s="37">
        <v>0.60973564027191707</v>
      </c>
      <c r="T417" s="37">
        <v>0.61950834020805046</v>
      </c>
      <c r="U417" s="37">
        <v>0.67394274486028083</v>
      </c>
      <c r="V417" s="37">
        <v>0.74684898927629872</v>
      </c>
      <c r="W417" s="37">
        <v>0.72979050575390547</v>
      </c>
      <c r="X417" s="37">
        <v>0.80698178246728858</v>
      </c>
      <c r="Y417" s="37">
        <v>0.89917896990146162</v>
      </c>
      <c r="Z417" s="37">
        <v>0.92695129726259606</v>
      </c>
      <c r="AA417" s="37">
        <v>0.93264033763734389</v>
      </c>
      <c r="AB417" s="37">
        <v>1.1081284868519905</v>
      </c>
      <c r="AC417" s="37">
        <v>1.2149649671398977</v>
      </c>
      <c r="AD417" s="37">
        <v>1.3130127215586722</v>
      </c>
      <c r="AE417" s="37">
        <v>1.3252846352161434</v>
      </c>
      <c r="AF417" s="37">
        <v>1.3817525443749428</v>
      </c>
      <c r="AG417" s="37">
        <v>1.7001951234383945</v>
      </c>
      <c r="AH417" s="37">
        <v>1.7782672834575068</v>
      </c>
      <c r="AI417" s="37">
        <v>1.6451987410460778</v>
      </c>
      <c r="AJ417" s="37">
        <v>1.6154509816259943</v>
      </c>
      <c r="AK417" s="37">
        <v>1.6265629883346573</v>
      </c>
      <c r="AL417" s="37">
        <v>1.697656529414026</v>
      </c>
      <c r="AM417" s="37">
        <v>1.7682836566419529</v>
      </c>
      <c r="AN417" s="37">
        <v>1.8249037634969054</v>
      </c>
      <c r="AO417" s="37">
        <v>1.9326300736608741</v>
      </c>
      <c r="AP417" s="37">
        <v>1.9912292731453081</v>
      </c>
      <c r="AQ417" s="37">
        <v>2.1762816329993968</v>
      </c>
      <c r="AR417" s="37">
        <v>2.5272228739597073</v>
      </c>
      <c r="AS417" s="37">
        <v>2.6419384613293171</v>
      </c>
      <c r="AT417" s="37">
        <v>2.708174501793073</v>
      </c>
      <c r="AU417" s="37">
        <v>2.8740707768173208</v>
      </c>
      <c r="AV417" s="37">
        <v>2.9359221999100602</v>
      </c>
      <c r="AW417" s="37">
        <v>2.7695621736777936</v>
      </c>
      <c r="AX417" s="37">
        <v>2.8405575413954205</v>
      </c>
      <c r="AY417" s="37">
        <v>3.0050521992638051</v>
      </c>
      <c r="AZ417" s="37">
        <v>3.0785132098591945</v>
      </c>
      <c r="BA417" s="37">
        <v>3.1412916679889693</v>
      </c>
      <c r="BB417" s="37">
        <v>3.1716863290408916</v>
      </c>
      <c r="BC417" s="37">
        <v>3.1345557953984255</v>
      </c>
      <c r="BD417" s="37">
        <v>3.0158512447473758</v>
      </c>
      <c r="BE417" s="37">
        <v>3.128427046863488</v>
      </c>
      <c r="BF417" s="37">
        <v>3.2571362073063566</v>
      </c>
      <c r="BG417" s="37">
        <v>3.2964973322620947</v>
      </c>
      <c r="BH417" s="37">
        <v>3.5864011364171868</v>
      </c>
      <c r="BI417" s="37">
        <v>3.8684179148540707</v>
      </c>
      <c r="BJ417" s="37">
        <v>4.8231672088300277</v>
      </c>
      <c r="BK417" s="37">
        <v>4.5751262927306682</v>
      </c>
      <c r="BL417" s="37">
        <v>4.3076188645567353</v>
      </c>
      <c r="BM417" s="37">
        <v>4.3407798034335849</v>
      </c>
      <c r="BN417" s="37">
        <v>4.6217051332121262</v>
      </c>
      <c r="BO417" s="37">
        <v>4.5551466355074801</v>
      </c>
      <c r="BP417" s="37">
        <v>4.4459575931298216</v>
      </c>
      <c r="BQ417" s="37">
        <v>4.3456613714290961</v>
      </c>
      <c r="BR417" s="37">
        <v>4.3929858472925583</v>
      </c>
      <c r="BS417" s="37">
        <v>4.3783175393005092</v>
      </c>
      <c r="BT417" s="37">
        <v>4.3207656272877308</v>
      </c>
      <c r="BU417" s="37">
        <v>4.3576129685674951</v>
      </c>
      <c r="BV417" s="37">
        <v>4.4953259592682908</v>
      </c>
      <c r="BW417" s="37">
        <v>4.4144324517534095</v>
      </c>
      <c r="BX417" s="37">
        <v>4.250289680458617</v>
      </c>
      <c r="BY417" s="37">
        <v>4.5069160646315654</v>
      </c>
      <c r="BZ417" s="37">
        <v>4.8027605660163593</v>
      </c>
      <c r="CA417" s="37">
        <v>5.1287307889581424</v>
      </c>
      <c r="CB417" s="37">
        <v>5.2895932358153805</v>
      </c>
      <c r="CC417" s="37">
        <v>5.8250667041778712</v>
      </c>
      <c r="CD417" s="37">
        <v>5.8019482871255397</v>
      </c>
      <c r="CE417" s="37">
        <v>5.4744511775005016</v>
      </c>
      <c r="CF417" s="37">
        <v>5.9265554537047445</v>
      </c>
      <c r="CG417" s="37">
        <v>5.8514741432799182</v>
      </c>
      <c r="CH417" s="37">
        <v>6.2892517610753851</v>
      </c>
      <c r="CI417" s="37">
        <v>6.5779131553605712</v>
      </c>
      <c r="CJ417" s="37">
        <v>6.7966187999729817</v>
      </c>
      <c r="CK417" s="37">
        <v>6.8707121410907996</v>
      </c>
      <c r="CL417" s="37">
        <v>6.493036136548743</v>
      </c>
      <c r="CM417" s="37">
        <v>6.8977543685388509</v>
      </c>
      <c r="CN417" s="37">
        <v>7.4566133557124301</v>
      </c>
      <c r="CO417" s="37">
        <v>7.1713640842499107</v>
      </c>
      <c r="CP417" s="37">
        <v>6.986999428202858</v>
      </c>
      <c r="CQ417" s="37">
        <v>7.6651751423742009</v>
      </c>
      <c r="CR417" s="37">
        <v>7.6545973788299317</v>
      </c>
      <c r="CS417" s="37">
        <v>7.4523528610871228</v>
      </c>
      <c r="CT417" s="37">
        <v>7.369441287081103</v>
      </c>
    </row>
    <row r="418" spans="1:98" x14ac:dyDescent="0.4">
      <c r="A418" s="96"/>
      <c r="B418" s="94" t="s">
        <v>136</v>
      </c>
      <c r="C418" s="36" t="s">
        <v>60</v>
      </c>
      <c r="D418" s="37">
        <v>2.2259645490202845E-5</v>
      </c>
      <c r="E418" s="37">
        <v>1.8430846718730508E-5</v>
      </c>
      <c r="F418" s="37">
        <v>1.3711138534556585E-5</v>
      </c>
      <c r="G418" s="37">
        <v>1.285616198024077E-5</v>
      </c>
      <c r="H418" s="37">
        <v>1.56044260092263E-5</v>
      </c>
      <c r="I418" s="37">
        <v>2.2460684888711596E-5</v>
      </c>
      <c r="J418" s="37">
        <v>2.9900056139155609E-5</v>
      </c>
      <c r="K418" s="37">
        <v>3.8121369178457881E-5</v>
      </c>
      <c r="L418" s="37">
        <v>4.4872772398579815E-5</v>
      </c>
      <c r="M418" s="37">
        <v>5.0433585684641834E-5</v>
      </c>
      <c r="N418" s="37">
        <v>5.2388548117083311E-5</v>
      </c>
      <c r="O418" s="37">
        <v>6.9092137940339633E-5</v>
      </c>
      <c r="P418" s="37">
        <v>8.4236744792818712E-5</v>
      </c>
      <c r="Q418" s="37">
        <v>1.0445808326774716E-4</v>
      </c>
      <c r="R418" s="37">
        <v>9.1337936933375092E-5</v>
      </c>
      <c r="S418" s="37">
        <v>4.1882270265641725E-5</v>
      </c>
      <c r="T418" s="37">
        <v>4.2137031487455099E-5</v>
      </c>
      <c r="U418" s="37">
        <v>5.7135175178347611E-5</v>
      </c>
      <c r="V418" s="37">
        <v>7.0970409294946073E-5</v>
      </c>
      <c r="W418" s="37">
        <v>7.2100184724622186E-5</v>
      </c>
      <c r="X418" s="37">
        <v>8.1738529465304142E-5</v>
      </c>
      <c r="Y418" s="37">
        <v>1.0034617576692017E-4</v>
      </c>
      <c r="Z418" s="37">
        <v>1.1073120973749904E-4</v>
      </c>
      <c r="AA418" s="37">
        <v>1.2511535647041183E-4</v>
      </c>
      <c r="AB418" s="37">
        <v>1.2770364680723243E-4</v>
      </c>
      <c r="AC418" s="37">
        <v>1.5440019547297785E-4</v>
      </c>
      <c r="AD418" s="37">
        <v>1.6291236232624336E-4</v>
      </c>
      <c r="AE418" s="37">
        <v>1.6182885842681326E-4</v>
      </c>
      <c r="AF418" s="37">
        <v>1.6746582993420439E-4</v>
      </c>
      <c r="AG418" s="37">
        <v>2.523566300725386E-4</v>
      </c>
      <c r="AH418" s="37">
        <v>2.8591260840308457E-4</v>
      </c>
      <c r="AI418" s="37">
        <v>2.973220336880551E-4</v>
      </c>
      <c r="AJ418" s="37">
        <v>3.0499385443032823E-4</v>
      </c>
      <c r="AK418" s="37">
        <v>3.1836792766718066E-4</v>
      </c>
      <c r="AL418" s="37">
        <v>3.3308862070041044E-4</v>
      </c>
      <c r="AM418" s="37">
        <v>3.6556123093826155E-4</v>
      </c>
      <c r="AN418" s="37">
        <v>3.9396668605289406E-4</v>
      </c>
      <c r="AO418" s="37">
        <v>4.3836463562538138E-4</v>
      </c>
      <c r="AP418" s="37">
        <v>4.4260019066461525E-4</v>
      </c>
      <c r="AQ418" s="37">
        <v>4.7953227959648937E-4</v>
      </c>
      <c r="AR418" s="37">
        <v>5.1984916574454804E-4</v>
      </c>
      <c r="AS418" s="37">
        <v>5.5373502636133398E-4</v>
      </c>
      <c r="AT418" s="37">
        <v>5.7356015450591639E-4</v>
      </c>
      <c r="AU418" s="37">
        <v>5.9573444074223286E-4</v>
      </c>
      <c r="AV418" s="37">
        <v>6.065002862378025E-4</v>
      </c>
      <c r="AW418" s="37">
        <v>5.7366163956748518E-4</v>
      </c>
      <c r="AX418" s="37">
        <v>5.8036465688309337E-4</v>
      </c>
      <c r="AY418" s="37">
        <v>6.2751330158955759E-4</v>
      </c>
      <c r="AZ418" s="37">
        <v>6.359755576106264E-4</v>
      </c>
      <c r="BA418" s="37">
        <v>6.6232298213480319E-4</v>
      </c>
      <c r="BB418" s="37">
        <v>6.892588247566859E-4</v>
      </c>
      <c r="BC418" s="37">
        <v>6.8010429339322709E-4</v>
      </c>
      <c r="BD418" s="37">
        <v>6.2004993822924995E-4</v>
      </c>
      <c r="BE418" s="37">
        <v>6.3777079473511925E-4</v>
      </c>
      <c r="BF418" s="37">
        <v>6.7610325462932614E-4</v>
      </c>
      <c r="BG418" s="37">
        <v>6.5566838102052924E-4</v>
      </c>
      <c r="BH418" s="37">
        <v>6.943192899312229E-4</v>
      </c>
      <c r="BI418" s="37">
        <v>7.1437677546497052E-4</v>
      </c>
      <c r="BJ418" s="37">
        <v>7.8225038940502034E-4</v>
      </c>
      <c r="BK418" s="37">
        <v>7.541290850136969E-4</v>
      </c>
      <c r="BL418" s="37">
        <v>7.5125319050751125E-4</v>
      </c>
      <c r="BM418" s="37">
        <v>7.3281151469428642E-4</v>
      </c>
      <c r="BN418" s="37">
        <v>7.0455264098598651E-4</v>
      </c>
      <c r="BO418" s="37">
        <v>7.0846304561894677E-4</v>
      </c>
      <c r="BP418" s="37">
        <v>6.7155545291092003E-4</v>
      </c>
      <c r="BQ418" s="37">
        <v>6.7167360139568208E-4</v>
      </c>
      <c r="BR418" s="37">
        <v>7.2751969090830413E-4</v>
      </c>
      <c r="BS418" s="37">
        <v>7.5081945392362168E-4</v>
      </c>
      <c r="BT418" s="37">
        <v>7.6626153559631086E-4</v>
      </c>
      <c r="BU418" s="37">
        <v>8.1366871368709513E-4</v>
      </c>
      <c r="BV418" s="37">
        <v>8.7670337797476612E-4</v>
      </c>
      <c r="BW418" s="37">
        <v>8.4959197234487044E-4</v>
      </c>
      <c r="BX418" s="37">
        <v>8.3349763372511545E-4</v>
      </c>
      <c r="BY418" s="37">
        <v>9.7421769481536636E-4</v>
      </c>
      <c r="BZ418" s="37">
        <v>1.0641817555515666E-3</v>
      </c>
      <c r="CA418" s="37">
        <v>1.1955354707745959E-3</v>
      </c>
      <c r="CB418" s="37">
        <v>1.3789974339382548E-3</v>
      </c>
      <c r="CC418" s="37">
        <v>1.5831934748685853E-3</v>
      </c>
      <c r="CD418" s="37">
        <v>1.6190633866051726E-3</v>
      </c>
      <c r="CE418" s="37">
        <v>1.5072607947177958E-3</v>
      </c>
      <c r="CF418" s="37">
        <v>1.6584905098044514E-3</v>
      </c>
      <c r="CG418" s="37">
        <v>1.6524611088186861E-3</v>
      </c>
      <c r="CH418" s="37">
        <v>1.7964932047724428E-3</v>
      </c>
      <c r="CI418" s="37">
        <v>1.9057479931874053E-3</v>
      </c>
      <c r="CJ418" s="37">
        <v>1.9860465016968156E-3</v>
      </c>
      <c r="CK418" s="37">
        <v>2.0409184855308066E-3</v>
      </c>
      <c r="CL418" s="37">
        <v>1.8956540032708611E-3</v>
      </c>
      <c r="CM418" s="37">
        <v>2.0037450801998423E-3</v>
      </c>
      <c r="CN418" s="37">
        <v>2.158439550626153E-3</v>
      </c>
      <c r="CO418" s="37">
        <v>2.0962842799488674E-3</v>
      </c>
      <c r="CP418" s="37">
        <v>2.0721443086880328E-3</v>
      </c>
      <c r="CQ418" s="37">
        <v>2.2482273602975394E-3</v>
      </c>
      <c r="CR418" s="37">
        <v>2.2595604684068392E-3</v>
      </c>
      <c r="CS418" s="37">
        <v>2.1897727028948998E-3</v>
      </c>
      <c r="CT418" s="37">
        <v>2.1624582317039706E-3</v>
      </c>
    </row>
    <row r="419" spans="1:98" x14ac:dyDescent="0.4">
      <c r="A419" s="96"/>
      <c r="B419" s="94"/>
      <c r="C419" s="36" t="s">
        <v>4</v>
      </c>
      <c r="D419" s="37">
        <v>0</v>
      </c>
      <c r="E419" s="37">
        <v>1.1129822745101422E-5</v>
      </c>
      <c r="F419" s="37">
        <v>1.6635305189432868E-5</v>
      </c>
      <c r="G419" s="37">
        <v>1.8564096212739175E-5</v>
      </c>
      <c r="H419" s="37">
        <v>2.0058101279362443E-5</v>
      </c>
      <c r="I419" s="37">
        <v>2.2892089108330981E-5</v>
      </c>
      <c r="J419" s="37">
        <v>2.8519581563009327E-5</v>
      </c>
      <c r="K419" s="37">
        <v>3.6342260744597556E-5</v>
      </c>
      <c r="L419" s="37">
        <v>4.6155319179001833E-5</v>
      </c>
      <c r="M419" s="37">
        <v>5.675255007341248E-5</v>
      </c>
      <c r="N419" s="37">
        <v>6.7491158690854099E-5</v>
      </c>
      <c r="O419" s="37">
        <v>7.6673867480285876E-5</v>
      </c>
      <c r="P419" s="37">
        <v>9.2278618789708668E-5</v>
      </c>
      <c r="Q419" s="37">
        <v>1.113702765622865E-4</v>
      </c>
      <c r="R419" s="37">
        <v>1.3565932135731776E-4</v>
      </c>
      <c r="S419" s="37">
        <v>1.4715934981205265E-4</v>
      </c>
      <c r="T419" s="37">
        <v>1.3241364070099099E-4</v>
      </c>
      <c r="U419" s="37">
        <v>1.244761962270303E-4</v>
      </c>
      <c r="V419" s="37">
        <v>1.2692730456079538E-4</v>
      </c>
      <c r="W419" s="37">
        <v>1.3507737155182847E-4</v>
      </c>
      <c r="X419" s="37">
        <v>1.410132858448782E-4</v>
      </c>
      <c r="Y419" s="37">
        <v>1.501020665165488E-4</v>
      </c>
      <c r="Z419" s="37">
        <v>1.6594110392757834E-4</v>
      </c>
      <c r="AA419" s="37">
        <v>1.8225431715020849E-4</v>
      </c>
      <c r="AB419" s="37">
        <v>2.0174792608514995E-4</v>
      </c>
      <c r="AC419" s="37">
        <v>2.176460340717233E-4</v>
      </c>
      <c r="AD419" s="37">
        <v>2.4364114715807114E-4</v>
      </c>
      <c r="AE419" s="37">
        <v>2.6722514900280456E-4</v>
      </c>
      <c r="AF419" s="37">
        <v>2.851107783352388E-4</v>
      </c>
      <c r="AG419" s="37">
        <v>3.0256344421227021E-4</v>
      </c>
      <c r="AH419" s="37">
        <v>3.5910977381990435E-4</v>
      </c>
      <c r="AI419" s="37">
        <v>4.1602700134020835E-4</v>
      </c>
      <c r="AJ419" s="37">
        <v>4.6390530247927901E-4</v>
      </c>
      <c r="AK419" s="37">
        <v>5.0523500320488073E-4</v>
      </c>
      <c r="AL419" s="37">
        <v>5.4502961567403816E-4</v>
      </c>
      <c r="AM419" s="37">
        <v>5.8418346653989943E-4</v>
      </c>
      <c r="AN419" s="37">
        <v>6.3172650221638912E-4</v>
      </c>
      <c r="AO419" s="37">
        <v>6.8269948119902381E-4</v>
      </c>
      <c r="AP419" s="37">
        <v>7.4359900179775439E-4</v>
      </c>
      <c r="AQ419" s="37">
        <v>7.9229984913108272E-4</v>
      </c>
      <c r="AR419" s="37">
        <v>8.4942422606194075E-4</v>
      </c>
      <c r="AS419" s="37">
        <v>9.1370737972199564E-4</v>
      </c>
      <c r="AT419" s="37">
        <v>9.8009946088389106E-4</v>
      </c>
      <c r="AU419" s="37">
        <v>1.0410917139938209E-3</v>
      </c>
      <c r="AV419" s="37">
        <v>1.1006207497627945E-3</v>
      </c>
      <c r="AW419" s="37">
        <v>1.1531227126321082E-3</v>
      </c>
      <c r="AX419" s="37">
        <v>1.1792362902910624E-3</v>
      </c>
      <c r="AY419" s="37">
        <v>1.2068419479685196E-3</v>
      </c>
      <c r="AZ419" s="37">
        <v>1.2544033060006253E-3</v>
      </c>
      <c r="BA419" s="37">
        <v>1.2938841455350882E-3</v>
      </c>
      <c r="BB419" s="37">
        <v>1.3386996261802099E-3</v>
      </c>
      <c r="BC419" s="37">
        <v>1.3870461833912072E-3</v>
      </c>
      <c r="BD419" s="37">
        <v>1.4199344898709687E-3</v>
      </c>
      <c r="BE419" s="37">
        <v>1.417517217686356E-3</v>
      </c>
      <c r="BF419" s="37">
        <v>1.4301793078574858E-3</v>
      </c>
      <c r="BG419" s="37">
        <v>1.4605311700564938E-3</v>
      </c>
      <c r="BH419" s="37">
        <v>1.4728240292801163E-3</v>
      </c>
      <c r="BI419" s="37">
        <v>1.5037568388562141E-3</v>
      </c>
      <c r="BJ419" s="37">
        <v>1.5376537771373308E-3</v>
      </c>
      <c r="BK419" s="37">
        <v>1.5973069734023584E-3</v>
      </c>
      <c r="BL419" s="37">
        <v>1.6272099936017769E-3</v>
      </c>
      <c r="BM419" s="37">
        <v>1.6519536828366191E-3</v>
      </c>
      <c r="BN419" s="37">
        <v>1.6645841091115544E-3</v>
      </c>
      <c r="BO419" s="37">
        <v>1.6636307485854958E-3</v>
      </c>
      <c r="BP419" s="37">
        <v>1.6688661687110072E-3</v>
      </c>
      <c r="BQ419" s="37">
        <v>1.6566260944687187E-3</v>
      </c>
      <c r="BR419" s="37">
        <v>1.6505028740637932E-3</v>
      </c>
      <c r="BS419" s="37">
        <v>1.6754233984846755E-3</v>
      </c>
      <c r="BT419" s="37">
        <v>1.7039497671487837E-3</v>
      </c>
      <c r="BU419" s="37">
        <v>1.7328869132681912E-3</v>
      </c>
      <c r="BV419" s="37">
        <v>1.7791155439912788E-3</v>
      </c>
      <c r="BW419" s="37">
        <v>1.8450088833520419E-3</v>
      </c>
      <c r="BX419" s="37">
        <v>1.8809614945943685E-3</v>
      </c>
      <c r="BY419" s="37">
        <v>1.9045875006846672E-3</v>
      </c>
      <c r="BZ419" s="37">
        <v>1.9975276288769993E-3</v>
      </c>
      <c r="CA419" s="37">
        <v>2.1095487134730698E-3</v>
      </c>
      <c r="CB419" s="37">
        <v>2.2583137043149831E-3</v>
      </c>
      <c r="CC419" s="37">
        <v>2.4602646086177701E-3</v>
      </c>
      <c r="CD419" s="37">
        <v>2.7111580164841556E-3</v>
      </c>
      <c r="CE419" s="37">
        <v>2.9166275668525673E-3</v>
      </c>
      <c r="CF419" s="37">
        <v>3.0229123492576402E-3</v>
      </c>
      <c r="CG419" s="37">
        <v>3.1940949155659661E-3</v>
      </c>
      <c r="CH419" s="37">
        <v>3.3244206913376653E-3</v>
      </c>
      <c r="CI419" s="37">
        <v>3.504112690475264E-3</v>
      </c>
      <c r="CJ419" s="37">
        <v>3.6960406783331989E-3</v>
      </c>
      <c r="CK419" s="37">
        <v>3.8834815237833429E-3</v>
      </c>
      <c r="CL419" s="37">
        <v>4.0566078996063697E-3</v>
      </c>
      <c r="CM419" s="37">
        <v>4.1191655011190709E-3</v>
      </c>
      <c r="CN419" s="37">
        <v>4.2351437307847429E-3</v>
      </c>
      <c r="CO419" s="37">
        <v>4.4053091371564247E-3</v>
      </c>
      <c r="CP419" s="37">
        <v>4.5018454175133043E-3</v>
      </c>
      <c r="CQ419" s="37">
        <v>4.5711703869425208E-3</v>
      </c>
      <c r="CR419" s="37">
        <v>4.7191550955390221E-3</v>
      </c>
      <c r="CS419" s="37">
        <v>4.8352085237960895E-3</v>
      </c>
      <c r="CT419" s="37">
        <v>4.8928172383631424E-3</v>
      </c>
    </row>
    <row r="420" spans="1:98" x14ac:dyDescent="0.4">
      <c r="A420" s="96"/>
      <c r="B420" s="94"/>
      <c r="C420" s="36" t="s">
        <v>6</v>
      </c>
      <c r="D420" s="37">
        <v>2.2259645490202845E-5</v>
      </c>
      <c r="E420" s="37">
        <v>2.9560669463831933E-5</v>
      </c>
      <c r="F420" s="37">
        <v>3.0346443723989454E-5</v>
      </c>
      <c r="G420" s="37">
        <v>3.1420258192979943E-5</v>
      </c>
      <c r="H420" s="37">
        <v>3.566252728858874E-5</v>
      </c>
      <c r="I420" s="37">
        <v>4.535277399704258E-5</v>
      </c>
      <c r="J420" s="37">
        <v>5.8419637702164936E-5</v>
      </c>
      <c r="K420" s="37">
        <v>7.4463629923055431E-5</v>
      </c>
      <c r="L420" s="37">
        <v>9.1028091577581655E-5</v>
      </c>
      <c r="M420" s="37">
        <v>1.0718613575805432E-4</v>
      </c>
      <c r="N420" s="37">
        <v>1.198797068079374E-4</v>
      </c>
      <c r="O420" s="37">
        <v>1.4576600542062551E-4</v>
      </c>
      <c r="P420" s="37">
        <v>1.7651536358252739E-4</v>
      </c>
      <c r="Q420" s="37">
        <v>2.1582835983003366E-4</v>
      </c>
      <c r="R420" s="37">
        <v>2.2699725829069287E-4</v>
      </c>
      <c r="S420" s="37">
        <v>1.8904162007769436E-4</v>
      </c>
      <c r="T420" s="37">
        <v>1.7455067218844609E-4</v>
      </c>
      <c r="U420" s="37">
        <v>1.8161137140537792E-4</v>
      </c>
      <c r="V420" s="37">
        <v>1.9789771385574147E-4</v>
      </c>
      <c r="W420" s="37">
        <v>2.071775562764507E-4</v>
      </c>
      <c r="X420" s="37">
        <v>2.2275181531018233E-4</v>
      </c>
      <c r="Y420" s="37">
        <v>2.5044824228346896E-4</v>
      </c>
      <c r="Z420" s="37">
        <v>2.7667231366507736E-4</v>
      </c>
      <c r="AA420" s="37">
        <v>3.0736967362062032E-4</v>
      </c>
      <c r="AB420" s="37">
        <v>3.2945157289238238E-4</v>
      </c>
      <c r="AC420" s="37">
        <v>3.7204622954470118E-4</v>
      </c>
      <c r="AD420" s="37">
        <v>4.0655350948431453E-4</v>
      </c>
      <c r="AE420" s="37">
        <v>4.290540074296178E-4</v>
      </c>
      <c r="AF420" s="37">
        <v>4.5257660826944322E-4</v>
      </c>
      <c r="AG420" s="37">
        <v>5.5492007428480875E-4</v>
      </c>
      <c r="AH420" s="37">
        <v>6.4502238222298902E-4</v>
      </c>
      <c r="AI420" s="37">
        <v>7.1334903502826344E-4</v>
      </c>
      <c r="AJ420" s="37">
        <v>7.6889915690960724E-4</v>
      </c>
      <c r="AK420" s="37">
        <v>8.2360293087206139E-4</v>
      </c>
      <c r="AL420" s="37">
        <v>8.7811823637444855E-4</v>
      </c>
      <c r="AM420" s="37">
        <v>9.4974469747816093E-4</v>
      </c>
      <c r="AN420" s="37">
        <v>1.0256931882692832E-3</v>
      </c>
      <c r="AO420" s="37">
        <v>1.1210641168244054E-3</v>
      </c>
      <c r="AP420" s="37">
        <v>1.1861991924623696E-3</v>
      </c>
      <c r="AQ420" s="37">
        <v>1.2718321287275719E-3</v>
      </c>
      <c r="AR420" s="37">
        <v>1.3692733918064888E-3</v>
      </c>
      <c r="AS420" s="37">
        <v>1.4674424060833297E-3</v>
      </c>
      <c r="AT420" s="37">
        <v>1.5536596153898077E-3</v>
      </c>
      <c r="AU420" s="37">
        <v>1.6368261547360537E-3</v>
      </c>
      <c r="AV420" s="37">
        <v>1.7071210360005971E-3</v>
      </c>
      <c r="AW420" s="37">
        <v>1.7267843521995934E-3</v>
      </c>
      <c r="AX420" s="37">
        <v>1.7596009471741556E-3</v>
      </c>
      <c r="AY420" s="37">
        <v>1.8343552495580771E-3</v>
      </c>
      <c r="AZ420" s="37">
        <v>1.8903788636112516E-3</v>
      </c>
      <c r="BA420" s="37">
        <v>1.9562071276698909E-3</v>
      </c>
      <c r="BB420" s="37">
        <v>2.0279584509368957E-3</v>
      </c>
      <c r="BC420" s="37">
        <v>2.0671504767844342E-3</v>
      </c>
      <c r="BD420" s="37">
        <v>2.0399844281002188E-3</v>
      </c>
      <c r="BE420" s="37">
        <v>2.0552880124214755E-3</v>
      </c>
      <c r="BF420" s="37">
        <v>2.1062825624868116E-3</v>
      </c>
      <c r="BG420" s="37">
        <v>2.116199551077023E-3</v>
      </c>
      <c r="BH420" s="37">
        <v>2.1671433192113395E-3</v>
      </c>
      <c r="BI420" s="37">
        <v>2.2181336143211844E-3</v>
      </c>
      <c r="BJ420" s="37">
        <v>2.3199041665423509E-3</v>
      </c>
      <c r="BK420" s="37">
        <v>2.3514360584160551E-3</v>
      </c>
      <c r="BL420" s="37">
        <v>2.3784631841092885E-3</v>
      </c>
      <c r="BM420" s="37">
        <v>2.3847651975309053E-3</v>
      </c>
      <c r="BN420" s="37">
        <v>2.3691367500975414E-3</v>
      </c>
      <c r="BO420" s="37">
        <v>2.3720937942044427E-3</v>
      </c>
      <c r="BP420" s="37">
        <v>2.3404216216219272E-3</v>
      </c>
      <c r="BQ420" s="37">
        <v>2.3282996958644006E-3</v>
      </c>
      <c r="BR420" s="37">
        <v>2.3780225649720969E-3</v>
      </c>
      <c r="BS420" s="37">
        <v>2.4262428524082971E-3</v>
      </c>
      <c r="BT420" s="37">
        <v>2.4702113027450946E-3</v>
      </c>
      <c r="BU420" s="37">
        <v>2.5465556269552861E-3</v>
      </c>
      <c r="BV420" s="37">
        <v>2.6558189219660446E-3</v>
      </c>
      <c r="BW420" s="37">
        <v>2.6946008556969123E-3</v>
      </c>
      <c r="BX420" s="37">
        <v>2.7144591283194837E-3</v>
      </c>
      <c r="BY420" s="37">
        <v>2.878805195500034E-3</v>
      </c>
      <c r="BZ420" s="37">
        <v>3.0617093844285664E-3</v>
      </c>
      <c r="CA420" s="37">
        <v>3.3050841842476655E-3</v>
      </c>
      <c r="CB420" s="37">
        <v>3.6373111382532377E-3</v>
      </c>
      <c r="CC420" s="37">
        <v>4.0434580834863556E-3</v>
      </c>
      <c r="CD420" s="37">
        <v>4.330221403089328E-3</v>
      </c>
      <c r="CE420" s="37">
        <v>4.423888361570363E-3</v>
      </c>
      <c r="CF420" s="37">
        <v>4.6814028590620909E-3</v>
      </c>
      <c r="CG420" s="37">
        <v>4.8465560243846524E-3</v>
      </c>
      <c r="CH420" s="37">
        <v>5.1209138961101084E-3</v>
      </c>
      <c r="CI420" s="37">
        <v>5.4098606836626697E-3</v>
      </c>
      <c r="CJ420" s="37">
        <v>5.6820871800300149E-3</v>
      </c>
      <c r="CK420" s="37">
        <v>5.92440000931415E-3</v>
      </c>
      <c r="CL420" s="37">
        <v>5.9522619028772299E-3</v>
      </c>
      <c r="CM420" s="37">
        <v>6.1229105813189137E-3</v>
      </c>
      <c r="CN420" s="37">
        <v>6.393583281410895E-3</v>
      </c>
      <c r="CO420" s="37">
        <v>6.5015934171052921E-3</v>
      </c>
      <c r="CP420" s="37">
        <v>6.5739897262013375E-3</v>
      </c>
      <c r="CQ420" s="37">
        <v>6.8193977472400611E-3</v>
      </c>
      <c r="CR420" s="37">
        <v>6.9787155639458613E-3</v>
      </c>
      <c r="CS420" s="37">
        <v>7.0249812266909902E-3</v>
      </c>
      <c r="CT420" s="37">
        <v>7.0552754700671126E-3</v>
      </c>
    </row>
    <row r="421" spans="1:98" x14ac:dyDescent="0.4">
      <c r="A421" s="96"/>
      <c r="B421" s="94" t="s">
        <v>137</v>
      </c>
      <c r="C421" s="36" t="s">
        <v>3</v>
      </c>
      <c r="D421" s="37">
        <v>0.50054589930361415</v>
      </c>
      <c r="E421" s="37">
        <v>0.3634665306572547</v>
      </c>
      <c r="F421" s="37">
        <v>0.25754652364064246</v>
      </c>
      <c r="G421" s="37">
        <v>0.35313032986897497</v>
      </c>
      <c r="H421" s="37">
        <v>0.422722601547523</v>
      </c>
      <c r="I421" s="37">
        <v>0.51277751574392805</v>
      </c>
      <c r="J421" s="37">
        <v>0.64490064925743162</v>
      </c>
      <c r="K421" s="37">
        <v>0.69673259068819726</v>
      </c>
      <c r="L421" s="37">
        <v>0.56317045806057076</v>
      </c>
      <c r="M421" s="37">
        <v>0.70578143447455777</v>
      </c>
      <c r="N421" s="37">
        <v>0.73771141524077744</v>
      </c>
      <c r="O421" s="37">
        <v>0.84566442889408677</v>
      </c>
      <c r="P421" s="37">
        <v>0.83971235325043814</v>
      </c>
      <c r="Q421" s="37">
        <v>0.94410950718395892</v>
      </c>
      <c r="R421" s="37">
        <v>0.90496206636608068</v>
      </c>
      <c r="S421" s="37">
        <v>0.68239990811200746</v>
      </c>
      <c r="T421" s="37">
        <v>0.59130864442101128</v>
      </c>
      <c r="U421" s="37">
        <v>0.7358954753704674</v>
      </c>
      <c r="V421" s="37">
        <v>0.84068002681917986</v>
      </c>
      <c r="W421" s="37">
        <v>0.84776034318524696</v>
      </c>
      <c r="X421" s="37">
        <v>0.98917800765971331</v>
      </c>
      <c r="Y421" s="37">
        <v>1.1149082794864003</v>
      </c>
      <c r="Z421" s="37">
        <v>1.1143704824591005</v>
      </c>
      <c r="AA421" s="37">
        <v>1.2447992727139159</v>
      </c>
      <c r="AB421" s="37">
        <v>1.17528384947415</v>
      </c>
      <c r="AC421" s="37">
        <v>1.4299873717779326</v>
      </c>
      <c r="AD421" s="37">
        <v>1.5041507808628054</v>
      </c>
      <c r="AE421" s="37">
        <v>1.5513346829440771</v>
      </c>
      <c r="AF421" s="37">
        <v>1.4389915316130717</v>
      </c>
      <c r="AG421" s="37">
        <v>1.6457862921450122</v>
      </c>
      <c r="AH421" s="37">
        <v>1.8833015912588484</v>
      </c>
      <c r="AI421" s="37">
        <v>1.8857522900903547</v>
      </c>
      <c r="AJ421" s="37">
        <v>1.9299732465756303</v>
      </c>
      <c r="AK421" s="37">
        <v>1.8704927578194188</v>
      </c>
      <c r="AL421" s="37">
        <v>2.119618086890986</v>
      </c>
      <c r="AM421" s="37">
        <v>2.2360578174497512</v>
      </c>
      <c r="AN421" s="37">
        <v>2.3424788468977327</v>
      </c>
      <c r="AO421" s="37">
        <v>2.4238252751788862</v>
      </c>
      <c r="AP421" s="37">
        <v>2.5962687825786013</v>
      </c>
      <c r="AQ421" s="37">
        <v>2.8351231786585931</v>
      </c>
      <c r="AR421" s="37">
        <v>2.5702974750104302</v>
      </c>
      <c r="AS421" s="37">
        <v>2.547638520615727</v>
      </c>
      <c r="AT421" s="37">
        <v>2.7545442668904458</v>
      </c>
      <c r="AU421" s="37">
        <v>3.0476599514157541</v>
      </c>
      <c r="AV421" s="37">
        <v>3.098592045753942</v>
      </c>
      <c r="AW421" s="37">
        <v>2.8296601274288884</v>
      </c>
      <c r="AX421" s="37">
        <v>2.9474165182743195</v>
      </c>
      <c r="AY421" s="37">
        <v>2.9625546672814118</v>
      </c>
      <c r="AZ421" s="37">
        <v>3.189056439928156</v>
      </c>
      <c r="BA421" s="37">
        <v>3.3583814229650484</v>
      </c>
      <c r="BB421" s="37">
        <v>3.2435960035206697</v>
      </c>
      <c r="BC421" s="37">
        <v>3.1771475314934787</v>
      </c>
      <c r="BD421" s="37">
        <v>2.8833308476442325</v>
      </c>
      <c r="BE421" s="37">
        <v>2.9915039571302864</v>
      </c>
      <c r="BF421" s="37">
        <v>3.2086064678820314</v>
      </c>
      <c r="BG421" s="37">
        <v>3.2510320337674004</v>
      </c>
      <c r="BH421" s="37">
        <v>3.2623353718476871</v>
      </c>
      <c r="BI421" s="37">
        <v>3.3608133548454564</v>
      </c>
      <c r="BJ421" s="37">
        <v>3.5714129025216663</v>
      </c>
      <c r="BK421" s="37">
        <v>3.5887480798199043</v>
      </c>
      <c r="BL421" s="37">
        <v>3.5398663479557011</v>
      </c>
      <c r="BM421" s="37">
        <v>3.3939942040751836</v>
      </c>
      <c r="BN421" s="37">
        <v>3.3913292490252762</v>
      </c>
      <c r="BO421" s="37">
        <v>3.4619740709229903</v>
      </c>
      <c r="BP421" s="37">
        <v>3.4712581334886035</v>
      </c>
      <c r="BQ421" s="37">
        <v>3.5830416361179775</v>
      </c>
      <c r="BR421" s="37">
        <v>3.6007273360343706</v>
      </c>
      <c r="BS421" s="37">
        <v>3.8332315596470101</v>
      </c>
      <c r="BT421" s="37">
        <v>3.7402041570748668</v>
      </c>
      <c r="BU421" s="37">
        <v>3.8210453069401327</v>
      </c>
      <c r="BV421" s="37">
        <v>3.8629686087332566</v>
      </c>
      <c r="BW421" s="37">
        <v>3.919541927069798</v>
      </c>
      <c r="BX421" s="37">
        <v>4.2156976128378698</v>
      </c>
      <c r="BY421" s="37">
        <v>4.5744699718001467</v>
      </c>
      <c r="BZ421" s="37">
        <v>5.0577460346545324</v>
      </c>
      <c r="CA421" s="37">
        <v>5.5406547773432751</v>
      </c>
      <c r="CB421" s="37">
        <v>6.1369385357708817</v>
      </c>
      <c r="CC421" s="37">
        <v>6.6930351154861469</v>
      </c>
      <c r="CD421" s="37">
        <v>6.6356846035284542</v>
      </c>
      <c r="CE421" s="37">
        <v>6.3381683023416446</v>
      </c>
      <c r="CF421" s="37">
        <v>7.3294052713453732</v>
      </c>
      <c r="CG421" s="37">
        <v>7.818649663538455</v>
      </c>
      <c r="CH421" s="37">
        <v>7.8596025915136547</v>
      </c>
      <c r="CI421" s="37">
        <v>8.443264258063035</v>
      </c>
      <c r="CJ421" s="37">
        <v>8.704466802388616</v>
      </c>
      <c r="CK421" s="37">
        <v>8.4568404463651206</v>
      </c>
      <c r="CL421" s="37">
        <v>8.5239607863724771</v>
      </c>
      <c r="CM421" s="37">
        <v>8.8902600763079107</v>
      </c>
      <c r="CN421" s="37">
        <v>9.5585462572921518</v>
      </c>
      <c r="CO421" s="37">
        <v>9.8939368594719586</v>
      </c>
      <c r="CP421" s="37">
        <v>9.6512851951839256</v>
      </c>
      <c r="CQ421" s="37">
        <v>10.384101038122004</v>
      </c>
      <c r="CR421" s="37">
        <v>10.117554813604453</v>
      </c>
      <c r="CS421" s="37">
        <v>10.152580469230632</v>
      </c>
      <c r="CT421" s="37">
        <v>10.050982550773741</v>
      </c>
    </row>
    <row r="422" spans="1:98" x14ac:dyDescent="0.4">
      <c r="A422" s="96"/>
      <c r="B422" s="94"/>
      <c r="C422" s="37" t="s">
        <v>4</v>
      </c>
      <c r="D422" s="37">
        <v>0</v>
      </c>
      <c r="E422" s="37">
        <v>0.19833929045441626</v>
      </c>
      <c r="F422" s="37">
        <v>0.29272616014425218</v>
      </c>
      <c r="G422" s="37">
        <v>0.33305883362317162</v>
      </c>
      <c r="H422" s="37">
        <v>0.41235782998454673</v>
      </c>
      <c r="I422" s="37">
        <v>0.50810820582124927</v>
      </c>
      <c r="J422" s="37">
        <v>0.62549478181660922</v>
      </c>
      <c r="K422" s="37">
        <v>0.77771610202161257</v>
      </c>
      <c r="L422" s="37">
        <v>0.9263604285244037</v>
      </c>
      <c r="M422" s="37">
        <v>1.0022464490088836</v>
      </c>
      <c r="N422" s="37">
        <v>1.1344925110860846</v>
      </c>
      <c r="O422" s="37">
        <v>1.2624148667272845</v>
      </c>
      <c r="P422" s="37">
        <v>1.4193463812696971</v>
      </c>
      <c r="Q422" s="37">
        <v>1.5533786697316139</v>
      </c>
      <c r="R422" s="37">
        <v>1.7168633432518414</v>
      </c>
      <c r="S422" s="37">
        <v>1.8451620283669974</v>
      </c>
      <c r="T422" s="37">
        <v>1.8764384562924992</v>
      </c>
      <c r="U422" s="37">
        <v>1.8864351705229332</v>
      </c>
      <c r="V422" s="37">
        <v>1.967739122775914</v>
      </c>
      <c r="W422" s="37">
        <v>2.0826278875686475</v>
      </c>
      <c r="X422" s="37">
        <v>2.1696134221199577</v>
      </c>
      <c r="Y422" s="37">
        <v>2.3088222573988602</v>
      </c>
      <c r="Z422" s="37">
        <v>2.4812626949295971</v>
      </c>
      <c r="AA422" s="37">
        <v>2.6260166226330655</v>
      </c>
      <c r="AB422" s="37">
        <v>2.8053829812251503</v>
      </c>
      <c r="AC422" s="37">
        <v>2.931155015858288</v>
      </c>
      <c r="AD422" s="37">
        <v>3.1458381915514275</v>
      </c>
      <c r="AE422" s="37">
        <v>3.3556591880313551</v>
      </c>
      <c r="AF422" s="37">
        <v>3.5624368049458379</v>
      </c>
      <c r="AG422" s="37">
        <v>3.6983456776555017</v>
      </c>
      <c r="AH422" s="37">
        <v>3.9109974444624727</v>
      </c>
      <c r="AI422" s="37">
        <v>4.1877902538905767</v>
      </c>
      <c r="AJ422" s="37">
        <v>4.4260606478284421</v>
      </c>
      <c r="AK422" s="37">
        <v>4.6539103555204395</v>
      </c>
      <c r="AL422" s="37">
        <v>4.8383012075346281</v>
      </c>
      <c r="AM422" s="37">
        <v>5.1190298941036314</v>
      </c>
      <c r="AN422" s="37">
        <v>5.4142088582006469</v>
      </c>
      <c r="AO422" s="37">
        <v>5.7142548238780089</v>
      </c>
      <c r="AP422" s="37">
        <v>6.0110503269081148</v>
      </c>
      <c r="AQ422" s="37">
        <v>6.3464681443159545</v>
      </c>
      <c r="AR422" s="37">
        <v>6.7332683474216841</v>
      </c>
      <c r="AS422" s="37">
        <v>6.9637915064091516</v>
      </c>
      <c r="AT422" s="37">
        <v>7.1808649250606802</v>
      </c>
      <c r="AU422" s="37">
        <v>7.4690295907112239</v>
      </c>
      <c r="AV422" s="37">
        <v>7.8471014520804374</v>
      </c>
      <c r="AW422" s="37">
        <v>8.1896548690658975</v>
      </c>
      <c r="AX422" s="37">
        <v>8.3894728471307722</v>
      </c>
      <c r="AY422" s="37">
        <v>8.6369612553591626</v>
      </c>
      <c r="AZ422" s="37">
        <v>8.8790934486614859</v>
      </c>
      <c r="BA422" s="37">
        <v>9.1901943568262023</v>
      </c>
      <c r="BB422" s="37">
        <v>9.5279962268007665</v>
      </c>
      <c r="BC422" s="37">
        <v>9.7830179153374122</v>
      </c>
      <c r="BD422" s="37">
        <v>9.9979970884060307</v>
      </c>
      <c r="BE422" s="37">
        <v>10.092841608857437</v>
      </c>
      <c r="BF422" s="37">
        <v>10.24505679189558</v>
      </c>
      <c r="BG422" s="37">
        <v>10.477562556361882</v>
      </c>
      <c r="BH422" s="37">
        <v>10.699975216845933</v>
      </c>
      <c r="BI422" s="37">
        <v>10.906213324512056</v>
      </c>
      <c r="BJ422" s="37">
        <v>11.132627913483262</v>
      </c>
      <c r="BK422" s="37">
        <v>11.415365532179109</v>
      </c>
      <c r="BL422" s="37">
        <v>11.680444588938222</v>
      </c>
      <c r="BM422" s="37">
        <v>11.903856924768446</v>
      </c>
      <c r="BN422" s="37">
        <v>12.052440693440301</v>
      </c>
      <c r="BO422" s="37">
        <v>12.194591387933947</v>
      </c>
      <c r="BP422" s="37">
        <v>12.363762121900365</v>
      </c>
      <c r="BQ422" s="37">
        <v>12.534966654735907</v>
      </c>
      <c r="BR422" s="37">
        <v>12.74008587511762</v>
      </c>
      <c r="BS422" s="37">
        <v>12.934258161949732</v>
      </c>
      <c r="BT422" s="37">
        <v>13.200866721682406</v>
      </c>
      <c r="BU422" s="37">
        <v>13.392479745368782</v>
      </c>
      <c r="BV422" s="37">
        <v>13.609667070496624</v>
      </c>
      <c r="BW422" s="37">
        <v>13.830034743551554</v>
      </c>
      <c r="BX422" s="37">
        <v>14.066725986897366</v>
      </c>
      <c r="BY422" s="37">
        <v>14.399929792747251</v>
      </c>
      <c r="BZ422" s="37">
        <v>14.826536456351491</v>
      </c>
      <c r="CA422" s="37">
        <v>15.383661233917719</v>
      </c>
      <c r="CB422" s="37">
        <v>16.046341685455356</v>
      </c>
      <c r="CC422" s="37">
        <v>16.845794619054281</v>
      </c>
      <c r="CD422" s="37">
        <v>17.739067356325066</v>
      </c>
      <c r="CE422" s="37">
        <v>18.480547705568075</v>
      </c>
      <c r="CF422" s="37">
        <v>19.030978465158633</v>
      </c>
      <c r="CG422" s="37">
        <v>19.954812880743535</v>
      </c>
      <c r="CH422" s="37">
        <v>20.94451671635392</v>
      </c>
      <c r="CI422" s="37">
        <v>21.823568580295056</v>
      </c>
      <c r="CJ422" s="37">
        <v>22.847688396837363</v>
      </c>
      <c r="CK422" s="37">
        <v>23.854207338279114</v>
      </c>
      <c r="CL422" s="37">
        <v>24.659748507770573</v>
      </c>
      <c r="CM422" s="37">
        <v>25.435875149086989</v>
      </c>
      <c r="CN422" s="37">
        <v>26.309397354044883</v>
      </c>
      <c r="CO422" s="37">
        <v>27.371251455166298</v>
      </c>
      <c r="CP422" s="37">
        <v>28.442892007590679</v>
      </c>
      <c r="CQ422" s="37">
        <v>29.310435524768788</v>
      </c>
      <c r="CR422" s="37">
        <v>30.410176005946287</v>
      </c>
      <c r="CS422" s="37">
        <v>31.273052346479073</v>
      </c>
      <c r="CT422" s="37">
        <v>32.086876190142384</v>
      </c>
    </row>
    <row r="423" spans="1:98" x14ac:dyDescent="0.4">
      <c r="A423" s="96"/>
      <c r="B423" s="94"/>
      <c r="C423" s="37" t="s">
        <v>6</v>
      </c>
      <c r="D423" s="37">
        <v>0.50054589930361415</v>
      </c>
      <c r="E423" s="37">
        <v>0.56180582111167099</v>
      </c>
      <c r="F423" s="37">
        <v>0.55027268378489469</v>
      </c>
      <c r="G423" s="37">
        <v>0.68618916349214665</v>
      </c>
      <c r="H423" s="37">
        <v>0.83508043153206968</v>
      </c>
      <c r="I423" s="37">
        <v>1.0208857215651772</v>
      </c>
      <c r="J423" s="37">
        <v>1.2703954310740406</v>
      </c>
      <c r="K423" s="37">
        <v>1.4744486927098097</v>
      </c>
      <c r="L423" s="37">
        <v>1.4895308865849746</v>
      </c>
      <c r="M423" s="37">
        <v>1.7080278834834415</v>
      </c>
      <c r="N423" s="37">
        <v>1.8722039263268619</v>
      </c>
      <c r="O423" s="37">
        <v>2.1080792956213714</v>
      </c>
      <c r="P423" s="37">
        <v>2.2590587345201354</v>
      </c>
      <c r="Q423" s="37">
        <v>2.4974881769155726</v>
      </c>
      <c r="R423" s="37">
        <v>2.6218254096179221</v>
      </c>
      <c r="S423" s="37">
        <v>2.527561936479005</v>
      </c>
      <c r="T423" s="37">
        <v>2.4677471007135106</v>
      </c>
      <c r="U423" s="37">
        <v>2.6223306458934008</v>
      </c>
      <c r="V423" s="37">
        <v>2.8084191495950939</v>
      </c>
      <c r="W423" s="37">
        <v>2.9303882307538944</v>
      </c>
      <c r="X423" s="37">
        <v>3.1587914297796709</v>
      </c>
      <c r="Y423" s="37">
        <v>3.4237305368852602</v>
      </c>
      <c r="Z423" s="37">
        <v>3.5956331773886974</v>
      </c>
      <c r="AA423" s="37">
        <v>3.8708158953469813</v>
      </c>
      <c r="AB423" s="37">
        <v>3.9806668306993003</v>
      </c>
      <c r="AC423" s="37">
        <v>4.3611423876362201</v>
      </c>
      <c r="AD423" s="37">
        <v>4.6499889724142331</v>
      </c>
      <c r="AE423" s="37">
        <v>4.9069938709754322</v>
      </c>
      <c r="AF423" s="37">
        <v>5.0014283365589094</v>
      </c>
      <c r="AG423" s="37">
        <v>5.3441319698005136</v>
      </c>
      <c r="AH423" s="37">
        <v>5.7942990357213215</v>
      </c>
      <c r="AI423" s="37">
        <v>6.0735425439809312</v>
      </c>
      <c r="AJ423" s="37">
        <v>6.3560338944040717</v>
      </c>
      <c r="AK423" s="37">
        <v>6.5244031133398579</v>
      </c>
      <c r="AL423" s="37">
        <v>6.957919294425615</v>
      </c>
      <c r="AM423" s="37">
        <v>7.3550877115533826</v>
      </c>
      <c r="AN423" s="37">
        <v>7.75668770509838</v>
      </c>
      <c r="AO423" s="37">
        <v>8.1380800990568947</v>
      </c>
      <c r="AP423" s="37">
        <v>8.6073191094867152</v>
      </c>
      <c r="AQ423" s="37">
        <v>9.1815913229745476</v>
      </c>
      <c r="AR423" s="37">
        <v>9.3035658224321143</v>
      </c>
      <c r="AS423" s="37">
        <v>9.5114300270248791</v>
      </c>
      <c r="AT423" s="37">
        <v>9.9354091919511252</v>
      </c>
      <c r="AU423" s="37">
        <v>10.516689542126979</v>
      </c>
      <c r="AV423" s="37">
        <v>10.94569349783438</v>
      </c>
      <c r="AW423" s="37">
        <v>11.019314996494787</v>
      </c>
      <c r="AX423" s="37">
        <v>11.33688936540509</v>
      </c>
      <c r="AY423" s="37">
        <v>11.599515922640574</v>
      </c>
      <c r="AZ423" s="37">
        <v>12.068149888589641</v>
      </c>
      <c r="BA423" s="37">
        <v>12.548575779791252</v>
      </c>
      <c r="BB423" s="37">
        <v>12.771592230321437</v>
      </c>
      <c r="BC423" s="37">
        <v>12.960165446830892</v>
      </c>
      <c r="BD423" s="37">
        <v>12.881327936050264</v>
      </c>
      <c r="BE423" s="37">
        <v>13.084345565987725</v>
      </c>
      <c r="BF423" s="37">
        <v>13.453663259777612</v>
      </c>
      <c r="BG423" s="37">
        <v>13.728594590129282</v>
      </c>
      <c r="BH423" s="37">
        <v>13.962310588693622</v>
      </c>
      <c r="BI423" s="37">
        <v>14.26702667935751</v>
      </c>
      <c r="BJ423" s="37">
        <v>14.704040816004929</v>
      </c>
      <c r="BK423" s="37">
        <v>15.004113611999014</v>
      </c>
      <c r="BL423" s="37">
        <v>15.220310936893922</v>
      </c>
      <c r="BM423" s="37">
        <v>15.297851128843631</v>
      </c>
      <c r="BN423" s="37">
        <v>15.443769942465577</v>
      </c>
      <c r="BO423" s="37">
        <v>15.656565458856937</v>
      </c>
      <c r="BP423" s="37">
        <v>15.835020255388967</v>
      </c>
      <c r="BQ423" s="37">
        <v>16.118008290853886</v>
      </c>
      <c r="BR423" s="37">
        <v>16.340813211151989</v>
      </c>
      <c r="BS423" s="37">
        <v>16.767489721596743</v>
      </c>
      <c r="BT423" s="37">
        <v>16.941070878757269</v>
      </c>
      <c r="BU423" s="37">
        <v>17.213525052308913</v>
      </c>
      <c r="BV423" s="37">
        <v>17.472635679229878</v>
      </c>
      <c r="BW423" s="37">
        <v>17.749576670621352</v>
      </c>
      <c r="BX423" s="37">
        <v>18.282423599735239</v>
      </c>
      <c r="BY423" s="37">
        <v>18.9743997645474</v>
      </c>
      <c r="BZ423" s="37">
        <v>19.884282491006022</v>
      </c>
      <c r="CA423" s="37">
        <v>20.924316011260995</v>
      </c>
      <c r="CB423" s="37">
        <v>22.183280221226237</v>
      </c>
      <c r="CC423" s="37">
        <v>23.538829734540428</v>
      </c>
      <c r="CD423" s="37">
        <v>24.374751959853519</v>
      </c>
      <c r="CE423" s="37">
        <v>24.818716007909721</v>
      </c>
      <c r="CF423" s="37">
        <v>26.360383736504005</v>
      </c>
      <c r="CG423" s="37">
        <v>27.77346254428199</v>
      </c>
      <c r="CH423" s="37">
        <v>28.804119307867577</v>
      </c>
      <c r="CI423" s="37">
        <v>30.266832838358088</v>
      </c>
      <c r="CJ423" s="37">
        <v>31.552155199225979</v>
      </c>
      <c r="CK423" s="37">
        <v>32.311047784644238</v>
      </c>
      <c r="CL423" s="37">
        <v>33.18370929414305</v>
      </c>
      <c r="CM423" s="37">
        <v>34.3261352253949</v>
      </c>
      <c r="CN423" s="37">
        <v>35.867943611337033</v>
      </c>
      <c r="CO423" s="37">
        <v>37.265188314638252</v>
      </c>
      <c r="CP423" s="37">
        <v>38.094177202774603</v>
      </c>
      <c r="CQ423" s="37">
        <v>39.694536562890796</v>
      </c>
      <c r="CR423" s="37">
        <v>40.52773081955074</v>
      </c>
      <c r="CS423" s="37">
        <v>41.425632815709704</v>
      </c>
      <c r="CT423" s="37">
        <v>42.137858740916123</v>
      </c>
    </row>
    <row r="424" spans="1:98" x14ac:dyDescent="0.4">
      <c r="A424" s="96"/>
      <c r="B424" s="95" t="s">
        <v>138</v>
      </c>
      <c r="C424" s="37" t="s">
        <v>3</v>
      </c>
      <c r="D424" s="37">
        <v>0.8643088957776035</v>
      </c>
      <c r="E424" s="37">
        <v>0.56087003246023537</v>
      </c>
      <c r="F424" s="37">
        <v>0.35861139313490525</v>
      </c>
      <c r="G424" s="37">
        <v>0.47579555577082006</v>
      </c>
      <c r="H424" s="37">
        <v>0.59472156266912213</v>
      </c>
      <c r="I424" s="37">
        <v>0.74089878424142785</v>
      </c>
      <c r="J424" s="37">
        <v>0.96755085992510803</v>
      </c>
      <c r="K424" s="37">
        <v>1.1226800384112776</v>
      </c>
      <c r="L424" s="37">
        <v>0.77450809703525592</v>
      </c>
      <c r="M424" s="37">
        <v>1.0408753497987953</v>
      </c>
      <c r="N424" s="37">
        <v>1.2124537556049753</v>
      </c>
      <c r="O424" s="37">
        <v>1.3886338047509987</v>
      </c>
      <c r="P424" s="37">
        <v>1.4439651472298529</v>
      </c>
      <c r="Q424" s="37">
        <v>1.427968631229604</v>
      </c>
      <c r="R424" s="37">
        <v>1.3810566415104772</v>
      </c>
      <c r="S424" s="37">
        <v>1.0402508049087338</v>
      </c>
      <c r="T424" s="37">
        <v>1.3213912810350938</v>
      </c>
      <c r="U424" s="37">
        <v>1.4366597445124261</v>
      </c>
      <c r="V424" s="37">
        <v>1.395465105110012</v>
      </c>
      <c r="W424" s="37">
        <v>1.647849119440647</v>
      </c>
      <c r="X424" s="37">
        <v>2.0262206980773723</v>
      </c>
      <c r="Y424" s="37">
        <v>2.2583976548031544</v>
      </c>
      <c r="Z424" s="37">
        <v>2.1599513495631015</v>
      </c>
      <c r="AA424" s="37">
        <v>2.5213166382927037</v>
      </c>
      <c r="AB424" s="37">
        <v>2.2138224136148499</v>
      </c>
      <c r="AC424" s="37">
        <v>2.7521589583045136</v>
      </c>
      <c r="AD424" s="37">
        <v>2.8380866636211128</v>
      </c>
      <c r="AE424" s="37">
        <v>2.9751590555084357</v>
      </c>
      <c r="AF424" s="37">
        <v>2.6119152648290882</v>
      </c>
      <c r="AG424" s="37">
        <v>2.9375174930412316</v>
      </c>
      <c r="AH424" s="37">
        <v>3.3523971552939589</v>
      </c>
      <c r="AI424" s="37">
        <v>3.3329655817026271</v>
      </c>
      <c r="AJ424" s="37">
        <v>3.4693628613868537</v>
      </c>
      <c r="AK424" s="37">
        <v>3.6985941743016792</v>
      </c>
      <c r="AL424" s="37">
        <v>4.2194036647186248</v>
      </c>
      <c r="AM424" s="37">
        <v>4.1838454980607294</v>
      </c>
      <c r="AN424" s="37">
        <v>4.6841908183104222</v>
      </c>
      <c r="AO424" s="37">
        <v>4.7357290087379509</v>
      </c>
      <c r="AP424" s="37">
        <v>5.1053138158583691</v>
      </c>
      <c r="AQ424" s="37">
        <v>5.579766763301544</v>
      </c>
      <c r="AR424" s="37">
        <v>4.4405540520238285</v>
      </c>
      <c r="AS424" s="37">
        <v>4.3912256614502105</v>
      </c>
      <c r="AT424" s="37">
        <v>4.6667528596849257</v>
      </c>
      <c r="AU424" s="37">
        <v>5.2156245084817803</v>
      </c>
      <c r="AV424" s="37">
        <v>5.2259181547602047</v>
      </c>
      <c r="AW424" s="37">
        <v>4.8689103712617605</v>
      </c>
      <c r="AX424" s="37">
        <v>5.0869966141337226</v>
      </c>
      <c r="AY424" s="37">
        <v>4.9848342280242299</v>
      </c>
      <c r="AZ424" s="37">
        <v>5.1593839322889687</v>
      </c>
      <c r="BA424" s="37">
        <v>5.3208651515882419</v>
      </c>
      <c r="BB424" s="37">
        <v>5.0171462523768708</v>
      </c>
      <c r="BC424" s="37">
        <v>4.9476876234772096</v>
      </c>
      <c r="BD424" s="37">
        <v>4.2884555286020083</v>
      </c>
      <c r="BE424" s="37">
        <v>4.3916435441814707</v>
      </c>
      <c r="BF424" s="37">
        <v>4.7155506325851944</v>
      </c>
      <c r="BG424" s="37">
        <v>4.4784980476795671</v>
      </c>
      <c r="BH424" s="37">
        <v>4.3957659384893599</v>
      </c>
      <c r="BI424" s="37">
        <v>4.5228807805518567</v>
      </c>
      <c r="BJ424" s="37">
        <v>4.8157251453321814</v>
      </c>
      <c r="BK424" s="37">
        <v>4.8477448724566292</v>
      </c>
      <c r="BL424" s="37">
        <v>4.7192866540093155</v>
      </c>
      <c r="BM424" s="37">
        <v>4.4786367233349296</v>
      </c>
      <c r="BN424" s="37">
        <v>4.4618115705539871</v>
      </c>
      <c r="BO424" s="37">
        <v>4.522313332667431</v>
      </c>
      <c r="BP424" s="37">
        <v>4.5273384596964323</v>
      </c>
      <c r="BQ424" s="37">
        <v>4.68179686560382</v>
      </c>
      <c r="BR424" s="37">
        <v>4.5543621555902636</v>
      </c>
      <c r="BS424" s="37">
        <v>4.8010269251006523</v>
      </c>
      <c r="BT424" s="37">
        <v>4.7193590340701093</v>
      </c>
      <c r="BU424" s="37">
        <v>4.8007325509220218</v>
      </c>
      <c r="BV424" s="37">
        <v>3.4500853976211445</v>
      </c>
      <c r="BW424" s="37">
        <v>3.3966233658292819</v>
      </c>
      <c r="BX424" s="37">
        <v>3.6077186798687664</v>
      </c>
      <c r="BY424" s="37">
        <v>3.6676482448101067</v>
      </c>
      <c r="BZ424" s="37">
        <v>3.9754535615939535</v>
      </c>
      <c r="CA424" s="37">
        <v>4.0686512170825475</v>
      </c>
      <c r="CB424" s="37">
        <v>4.3348688032029719</v>
      </c>
      <c r="CC424" s="37">
        <v>4.6026446720905279</v>
      </c>
      <c r="CD424" s="37">
        <v>4.4924047301519785</v>
      </c>
      <c r="CE424" s="37">
        <v>4.0223807458630789</v>
      </c>
      <c r="CF424" s="37">
        <v>4.5035717821074259</v>
      </c>
      <c r="CG424" s="37">
        <v>4.8703108732323717</v>
      </c>
      <c r="CH424" s="37">
        <v>4.894075448552675</v>
      </c>
      <c r="CI424" s="37">
        <v>5.0641775515540619</v>
      </c>
      <c r="CJ424" s="37">
        <v>5.1040588393245043</v>
      </c>
      <c r="CK424" s="37">
        <v>4.6502881382416836</v>
      </c>
      <c r="CL424" s="37">
        <v>4.5814081262601825</v>
      </c>
      <c r="CM424" s="37">
        <v>4.6198592845800937</v>
      </c>
      <c r="CN424" s="37">
        <v>5.5335569307389472</v>
      </c>
      <c r="CO424" s="37">
        <v>5.4144786037453265</v>
      </c>
      <c r="CP424" s="37">
        <v>5.476999766679743</v>
      </c>
      <c r="CQ424" s="37">
        <v>5.624004431363347</v>
      </c>
      <c r="CR424" s="37">
        <v>5.5149701353086789</v>
      </c>
      <c r="CS424" s="37">
        <v>4.9417182323830016</v>
      </c>
      <c r="CT424" s="37">
        <v>4.928121556526265</v>
      </c>
    </row>
    <row r="425" spans="1:98" x14ac:dyDescent="0.4">
      <c r="A425" s="96"/>
      <c r="B425" s="96"/>
      <c r="C425" s="37" t="s">
        <v>4</v>
      </c>
      <c r="D425" s="37">
        <v>0</v>
      </c>
      <c r="E425" s="37">
        <v>0.27113361835238498</v>
      </c>
      <c r="F425" s="37">
        <v>0.35754242389229679</v>
      </c>
      <c r="G425" s="37">
        <v>0.36766123795271116</v>
      </c>
      <c r="H425" s="37">
        <v>0.42397006979695151</v>
      </c>
      <c r="I425" s="37">
        <v>0.50704559848650976</v>
      </c>
      <c r="J425" s="37">
        <v>0.61704136559777001</v>
      </c>
      <c r="K425" s="37">
        <v>0.77222957732116992</v>
      </c>
      <c r="L425" s="37">
        <v>0.9373180009747617</v>
      </c>
      <c r="M425" s="37">
        <v>0.95601007751341116</v>
      </c>
      <c r="N425" s="37">
        <v>1.0712883366204866</v>
      </c>
      <c r="O425" s="37">
        <v>1.2150261665722151</v>
      </c>
      <c r="P425" s="37">
        <v>1.383232206113755</v>
      </c>
      <c r="Q425" s="37">
        <v>1.530839415314114</v>
      </c>
      <c r="R425" s="37">
        <v>1.6467320903995726</v>
      </c>
      <c r="S425" s="37">
        <v>1.7326633825608311</v>
      </c>
      <c r="T425" s="37">
        <v>1.7038883412384263</v>
      </c>
      <c r="U425" s="37">
        <v>1.7913814461283264</v>
      </c>
      <c r="V425" s="37">
        <v>1.8967032107836488</v>
      </c>
      <c r="W425" s="37">
        <v>1.9683796862660661</v>
      </c>
      <c r="X425" s="37">
        <v>2.1031722032236382</v>
      </c>
      <c r="Y425" s="37">
        <v>2.3276928320377164</v>
      </c>
      <c r="Z425" s="37">
        <v>2.5692596201145319</v>
      </c>
      <c r="AA425" s="37">
        <v>2.7227908400059397</v>
      </c>
      <c r="AB425" s="37">
        <v>2.9657697611676586</v>
      </c>
      <c r="AC425" s="37">
        <v>3.0589165673578571</v>
      </c>
      <c r="AD425" s="37">
        <v>3.3189078155736929</v>
      </c>
      <c r="AE425" s="37">
        <v>3.5441156055145866</v>
      </c>
      <c r="AF425" s="37">
        <v>3.7700002668276023</v>
      </c>
      <c r="AG425" s="37">
        <v>3.8360269062149537</v>
      </c>
      <c r="AH425" s="37">
        <v>4.0162059153046412</v>
      </c>
      <c r="AI425" s="37">
        <v>4.2903242766935517</v>
      </c>
      <c r="AJ425" s="37">
        <v>4.4935700268636838</v>
      </c>
      <c r="AK425" s="37">
        <v>4.7062914304998511</v>
      </c>
      <c r="AL425" s="37">
        <v>4.9571030459231915</v>
      </c>
      <c r="AM425" s="37">
        <v>5.3228874016224346</v>
      </c>
      <c r="AN425" s="37">
        <v>5.5935778624839285</v>
      </c>
      <c r="AO425" s="37">
        <v>5.9763866220494233</v>
      </c>
      <c r="AP425" s="37">
        <v>6.2905377689896413</v>
      </c>
      <c r="AQ425" s="37">
        <v>6.6669721188018976</v>
      </c>
      <c r="AR425" s="37">
        <v>7.1120239475943956</v>
      </c>
      <c r="AS425" s="37">
        <v>7.1070043147840707</v>
      </c>
      <c r="AT425" s="37">
        <v>7.1497338756948494</v>
      </c>
      <c r="AU425" s="37">
        <v>7.2979546175739607</v>
      </c>
      <c r="AV425" s="37">
        <v>7.6048420151512364</v>
      </c>
      <c r="AW425" s="37">
        <v>7.8389757544160137</v>
      </c>
      <c r="AX425" s="37">
        <v>7.920695783819661</v>
      </c>
      <c r="AY425" s="37">
        <v>8.0800445908390426</v>
      </c>
      <c r="AZ425" s="37">
        <v>8.1875083401577093</v>
      </c>
      <c r="BA425" s="37">
        <v>8.3461777355577524</v>
      </c>
      <c r="BB425" s="37">
        <v>8.5249339858946058</v>
      </c>
      <c r="BC425" s="37">
        <v>8.5807641989726928</v>
      </c>
      <c r="BD425" s="37">
        <v>8.6280723613598802</v>
      </c>
      <c r="BE425" s="37">
        <v>8.4755294155427716</v>
      </c>
      <c r="BF425" s="37">
        <v>8.4199266646811157</v>
      </c>
      <c r="BG425" s="37">
        <v>8.4921704369311115</v>
      </c>
      <c r="BH425" s="37">
        <v>8.4654005637716416</v>
      </c>
      <c r="BI425" s="37">
        <v>8.4306659192508615</v>
      </c>
      <c r="BJ425" s="37">
        <v>8.451196963493274</v>
      </c>
      <c r="BK425" s="37">
        <v>8.5534305337491556</v>
      </c>
      <c r="BL425" s="37">
        <v>8.6425508229987962</v>
      </c>
      <c r="BM425" s="37">
        <v>8.6768863147969117</v>
      </c>
      <c r="BN425" s="37">
        <v>8.6350468319090652</v>
      </c>
      <c r="BO425" s="37">
        <v>8.606153521790036</v>
      </c>
      <c r="BP425" s="37">
        <v>8.6091445186352971</v>
      </c>
      <c r="BQ425" s="37">
        <v>8.6191437175851995</v>
      </c>
      <c r="BR425" s="37">
        <v>8.6755205860629356</v>
      </c>
      <c r="BS425" s="37">
        <v>8.6760851534217043</v>
      </c>
      <c r="BT425" s="37">
        <v>8.7605795165038565</v>
      </c>
      <c r="BU425" s="37">
        <v>8.7934831665130595</v>
      </c>
      <c r="BV425" s="37">
        <v>8.8510121306449872</v>
      </c>
      <c r="BW425" s="37">
        <v>8.4768717621604583</v>
      </c>
      <c r="BX425" s="37">
        <v>8.2224434450452257</v>
      </c>
      <c r="BY425" s="37">
        <v>8.1026695407398268</v>
      </c>
      <c r="BZ425" s="37">
        <v>8.0161694092932869</v>
      </c>
      <c r="CA425" s="37">
        <v>8.0400183993723484</v>
      </c>
      <c r="CB425" s="37">
        <v>8.069863846282999</v>
      </c>
      <c r="CC425" s="37">
        <v>8.1680494586555508</v>
      </c>
      <c r="CD425" s="37">
        <v>8.3094869592565157</v>
      </c>
      <c r="CE425" s="37">
        <v>8.3680156590116059</v>
      </c>
      <c r="CF425" s="37">
        <v>8.2721524160896056</v>
      </c>
      <c r="CG425" s="37">
        <v>8.3670668604325318</v>
      </c>
      <c r="CH425" s="37">
        <v>8.546465262602581</v>
      </c>
      <c r="CI425" s="37">
        <v>8.6799781409464725</v>
      </c>
      <c r="CJ425" s="37">
        <v>8.83138215546896</v>
      </c>
      <c r="CK425" s="37">
        <v>8.9643303164030161</v>
      </c>
      <c r="CL425" s="37">
        <v>8.9265407044486871</v>
      </c>
      <c r="CM425" s="37">
        <v>8.8980392315830663</v>
      </c>
      <c r="CN425" s="37">
        <v>8.8970241107511914</v>
      </c>
      <c r="CO425" s="37">
        <v>9.1864327852867991</v>
      </c>
      <c r="CP425" s="37">
        <v>9.3605067925663654</v>
      </c>
      <c r="CQ425" s="37">
        <v>9.5198460109999914</v>
      </c>
      <c r="CR425" s="37">
        <v>9.6942278858592523</v>
      </c>
      <c r="CS425" s="37">
        <v>9.802768532900604</v>
      </c>
      <c r="CT425" s="37">
        <v>9.7194671465433515</v>
      </c>
    </row>
    <row r="426" spans="1:98" x14ac:dyDescent="0.4">
      <c r="A426" s="96"/>
      <c r="B426" s="97"/>
      <c r="C426" s="37" t="s">
        <v>6</v>
      </c>
      <c r="D426" s="37">
        <v>0.8643088957776035</v>
      </c>
      <c r="E426" s="37">
        <v>0.8320036508126204</v>
      </c>
      <c r="F426" s="37">
        <v>0.71615381702720204</v>
      </c>
      <c r="G426" s="37">
        <v>0.84345679372353122</v>
      </c>
      <c r="H426" s="37">
        <v>1.0186916324660737</v>
      </c>
      <c r="I426" s="37">
        <v>1.2479443827279375</v>
      </c>
      <c r="J426" s="37">
        <v>1.5845922255228779</v>
      </c>
      <c r="K426" s="37">
        <v>1.8949096157324474</v>
      </c>
      <c r="L426" s="37">
        <v>1.7118260980100177</v>
      </c>
      <c r="M426" s="37">
        <v>1.9968854273122063</v>
      </c>
      <c r="N426" s="37">
        <v>2.2837420922254617</v>
      </c>
      <c r="O426" s="37">
        <v>2.6036599713232138</v>
      </c>
      <c r="P426" s="37">
        <v>2.8271973533436077</v>
      </c>
      <c r="Q426" s="37">
        <v>2.9588080465437181</v>
      </c>
      <c r="R426" s="37">
        <v>3.02778873191005</v>
      </c>
      <c r="S426" s="37">
        <v>2.7729141874695644</v>
      </c>
      <c r="T426" s="37">
        <v>3.0252796222735201</v>
      </c>
      <c r="U426" s="37">
        <v>3.2280411906407522</v>
      </c>
      <c r="V426" s="37">
        <v>3.2921683158936608</v>
      </c>
      <c r="W426" s="37">
        <v>3.6162288057067133</v>
      </c>
      <c r="X426" s="37">
        <v>4.1293929013010109</v>
      </c>
      <c r="Y426" s="37">
        <v>4.5860904868408712</v>
      </c>
      <c r="Z426" s="37">
        <v>4.7292109696776334</v>
      </c>
      <c r="AA426" s="37">
        <v>5.2441074782986439</v>
      </c>
      <c r="AB426" s="37">
        <v>5.1795921747825089</v>
      </c>
      <c r="AC426" s="37">
        <v>5.8110755256623712</v>
      </c>
      <c r="AD426" s="37">
        <v>6.1569944791948057</v>
      </c>
      <c r="AE426" s="37">
        <v>6.5192746610230223</v>
      </c>
      <c r="AF426" s="37">
        <v>6.3819155316566913</v>
      </c>
      <c r="AG426" s="37">
        <v>6.7735443992561848</v>
      </c>
      <c r="AH426" s="37">
        <v>7.3686030705985992</v>
      </c>
      <c r="AI426" s="37">
        <v>7.6232898583961779</v>
      </c>
      <c r="AJ426" s="37">
        <v>7.9629328882505384</v>
      </c>
      <c r="AK426" s="37">
        <v>8.4048856048015299</v>
      </c>
      <c r="AL426" s="37">
        <v>9.1765067106418154</v>
      </c>
      <c r="AM426" s="37">
        <v>9.5067328996831648</v>
      </c>
      <c r="AN426" s="37">
        <v>10.277768680794351</v>
      </c>
      <c r="AO426" s="37">
        <v>10.712115630787373</v>
      </c>
      <c r="AP426" s="37">
        <v>11.39585158484801</v>
      </c>
      <c r="AQ426" s="37">
        <v>12.246738882103442</v>
      </c>
      <c r="AR426" s="37">
        <v>11.552577999618226</v>
      </c>
      <c r="AS426" s="37">
        <v>11.498229976234279</v>
      </c>
      <c r="AT426" s="37">
        <v>11.816486735379774</v>
      </c>
      <c r="AU426" s="37">
        <v>12.51357912605574</v>
      </c>
      <c r="AV426" s="37">
        <v>12.830760169911441</v>
      </c>
      <c r="AW426" s="37">
        <v>12.707886125677776</v>
      </c>
      <c r="AX426" s="37">
        <v>13.007692397953383</v>
      </c>
      <c r="AY426" s="37">
        <v>13.064878818863271</v>
      </c>
      <c r="AZ426" s="37">
        <v>13.346892272446679</v>
      </c>
      <c r="BA426" s="37">
        <v>13.667042887145994</v>
      </c>
      <c r="BB426" s="37">
        <v>13.542080238271476</v>
      </c>
      <c r="BC426" s="37">
        <v>13.528451822449902</v>
      </c>
      <c r="BD426" s="37">
        <v>12.916527889961888</v>
      </c>
      <c r="BE426" s="37">
        <v>12.867172959724241</v>
      </c>
      <c r="BF426" s="37">
        <v>13.135477297266311</v>
      </c>
      <c r="BG426" s="37">
        <v>12.97066848461068</v>
      </c>
      <c r="BH426" s="37">
        <v>12.861166502261</v>
      </c>
      <c r="BI426" s="37">
        <v>12.95354669980272</v>
      </c>
      <c r="BJ426" s="37">
        <v>13.266922108825455</v>
      </c>
      <c r="BK426" s="37">
        <v>13.401175406205784</v>
      </c>
      <c r="BL426" s="37">
        <v>13.361837477008109</v>
      </c>
      <c r="BM426" s="37">
        <v>13.155523038131843</v>
      </c>
      <c r="BN426" s="37">
        <v>13.096858402463052</v>
      </c>
      <c r="BO426" s="37">
        <v>13.128466854457466</v>
      </c>
      <c r="BP426" s="37">
        <v>13.136482978331728</v>
      </c>
      <c r="BQ426" s="37">
        <v>13.30094058318902</v>
      </c>
      <c r="BR426" s="37">
        <v>13.229882741653201</v>
      </c>
      <c r="BS426" s="37">
        <v>13.477112078522357</v>
      </c>
      <c r="BT426" s="37">
        <v>13.479938550573966</v>
      </c>
      <c r="BU426" s="37">
        <v>13.594215717435082</v>
      </c>
      <c r="BV426" s="37">
        <v>12.301097528266132</v>
      </c>
      <c r="BW426" s="37">
        <v>11.87349512798974</v>
      </c>
      <c r="BX426" s="37">
        <v>11.830162124913992</v>
      </c>
      <c r="BY426" s="37">
        <v>11.770317785549935</v>
      </c>
      <c r="BZ426" s="37">
        <v>11.99162297088724</v>
      </c>
      <c r="CA426" s="37">
        <v>12.108669616454895</v>
      </c>
      <c r="CB426" s="37">
        <v>12.404732649485972</v>
      </c>
      <c r="CC426" s="37">
        <v>12.770694130746078</v>
      </c>
      <c r="CD426" s="37">
        <v>12.801891689408494</v>
      </c>
      <c r="CE426" s="37">
        <v>12.390396404874684</v>
      </c>
      <c r="CF426" s="37">
        <v>12.775724198197032</v>
      </c>
      <c r="CG426" s="37">
        <v>13.237377733664902</v>
      </c>
      <c r="CH426" s="37">
        <v>13.440540711155256</v>
      </c>
      <c r="CI426" s="37">
        <v>13.744155692500536</v>
      </c>
      <c r="CJ426" s="37">
        <v>13.935440994793463</v>
      </c>
      <c r="CK426" s="37">
        <v>13.614618454644699</v>
      </c>
      <c r="CL426" s="37">
        <v>13.507948830708868</v>
      </c>
      <c r="CM426" s="37">
        <v>13.517898516163161</v>
      </c>
      <c r="CN426" s="37">
        <v>14.430581041490139</v>
      </c>
      <c r="CO426" s="37">
        <v>14.600911389032127</v>
      </c>
      <c r="CP426" s="37">
        <v>14.837506559246108</v>
      </c>
      <c r="CQ426" s="37">
        <v>15.143850442363338</v>
      </c>
      <c r="CR426" s="37">
        <v>15.209198021167932</v>
      </c>
      <c r="CS426" s="37">
        <v>14.744486765283607</v>
      </c>
      <c r="CT426" s="37">
        <v>14.647588703069616</v>
      </c>
    </row>
    <row r="427" spans="1:98" x14ac:dyDescent="0.4">
      <c r="A427" s="96"/>
      <c r="B427" s="94" t="s">
        <v>139</v>
      </c>
      <c r="C427" s="37" t="s">
        <v>3</v>
      </c>
      <c r="D427" s="37">
        <v>0.51791406532530804</v>
      </c>
      <c r="E427" s="37">
        <v>0.50125232820319221</v>
      </c>
      <c r="F427" s="37">
        <v>0.48709992898280813</v>
      </c>
      <c r="G427" s="37">
        <v>0.48256448809248104</v>
      </c>
      <c r="H427" s="37">
        <v>0.51950883723768981</v>
      </c>
      <c r="I427" s="37">
        <v>0.53399423162469029</v>
      </c>
      <c r="J427" s="37">
        <v>0.59327070847080232</v>
      </c>
      <c r="K427" s="37">
        <v>0.62712509547289075</v>
      </c>
      <c r="L427" s="37">
        <v>0.61376066987826772</v>
      </c>
      <c r="M427" s="37">
        <v>0.65557067226022181</v>
      </c>
      <c r="N427" s="37">
        <v>0.67363689552190242</v>
      </c>
      <c r="O427" s="37">
        <v>0.68485156499667221</v>
      </c>
      <c r="P427" s="37">
        <v>0.61827524010297463</v>
      </c>
      <c r="Q427" s="37">
        <v>0.66044651480280947</v>
      </c>
      <c r="R427" s="37">
        <v>0.54776359041526923</v>
      </c>
      <c r="S427" s="37">
        <v>0.65796197474808749</v>
      </c>
      <c r="T427" s="37">
        <v>0.66619687773040226</v>
      </c>
      <c r="U427" s="37">
        <v>0.72231681177518325</v>
      </c>
      <c r="V427" s="37">
        <v>0.79404321054702498</v>
      </c>
      <c r="W427" s="37">
        <v>0.78109233899767327</v>
      </c>
      <c r="X427" s="37">
        <v>0.85548850961454126</v>
      </c>
      <c r="Y427" s="37">
        <v>0.93438608724785266</v>
      </c>
      <c r="Z427" s="37">
        <v>0.92840514576361999</v>
      </c>
      <c r="AA427" s="37">
        <v>0.88639625017331536</v>
      </c>
      <c r="AB427" s="37">
        <v>1.0870698621215389</v>
      </c>
      <c r="AC427" s="37">
        <v>1.1965340806058218</v>
      </c>
      <c r="AD427" s="37">
        <v>1.2275397689237606</v>
      </c>
      <c r="AE427" s="37">
        <v>1.2514009706643474</v>
      </c>
      <c r="AF427" s="37">
        <v>1.248882776478903</v>
      </c>
      <c r="AG427" s="37">
        <v>1.5905363759559015</v>
      </c>
      <c r="AH427" s="37">
        <v>1.6426125245300434</v>
      </c>
      <c r="AI427" s="37">
        <v>1.6488111607137161</v>
      </c>
      <c r="AJ427" s="37">
        <v>1.6521617648028903</v>
      </c>
      <c r="AK427" s="37">
        <v>1.6135594867234453</v>
      </c>
      <c r="AL427" s="37">
        <v>1.6416966342711987</v>
      </c>
      <c r="AM427" s="37">
        <v>1.6991213401002703</v>
      </c>
      <c r="AN427" s="37">
        <v>1.713876625725508</v>
      </c>
      <c r="AO427" s="37">
        <v>1.8049710098165335</v>
      </c>
      <c r="AP427" s="37">
        <v>1.8753004951840071</v>
      </c>
      <c r="AQ427" s="37">
        <v>1.9946712594704488</v>
      </c>
      <c r="AR427" s="37">
        <v>2.0265569809270709</v>
      </c>
      <c r="AS427" s="37">
        <v>2.0839070785650593</v>
      </c>
      <c r="AT427" s="37">
        <v>2.1536713083710968</v>
      </c>
      <c r="AU427" s="37">
        <v>2.2253544035404755</v>
      </c>
      <c r="AV427" s="37">
        <v>2.3288278589358171</v>
      </c>
      <c r="AW427" s="37">
        <v>2.2138305616845702</v>
      </c>
      <c r="AX427" s="37">
        <v>2.2896110484338168</v>
      </c>
      <c r="AY427" s="37">
        <v>2.4874718760480423</v>
      </c>
      <c r="AZ427" s="37">
        <v>2.555537334538998</v>
      </c>
      <c r="BA427" s="37">
        <v>2.5515984626481836</v>
      </c>
      <c r="BB427" s="37">
        <v>2.5343626960826993</v>
      </c>
      <c r="BC427" s="37">
        <v>2.5342771678760956</v>
      </c>
      <c r="BD427" s="37">
        <v>2.3395432620807415</v>
      </c>
      <c r="BE427" s="37">
        <v>2.3936496466858528</v>
      </c>
      <c r="BF427" s="37">
        <v>2.46229421088045</v>
      </c>
      <c r="BG427" s="37">
        <v>2.4300670599061274</v>
      </c>
      <c r="BH427" s="37">
        <v>2.6814087179489756</v>
      </c>
      <c r="BI427" s="37">
        <v>2.7808708492501397</v>
      </c>
      <c r="BJ427" s="37">
        <v>2.977976064869805</v>
      </c>
      <c r="BK427" s="37">
        <v>2.6996101255182925</v>
      </c>
      <c r="BL427" s="37">
        <v>2.6079479341329557</v>
      </c>
      <c r="BM427" s="37">
        <v>2.4787477184397226</v>
      </c>
      <c r="BN427" s="37">
        <v>2.3900991087527399</v>
      </c>
      <c r="BO427" s="37">
        <v>2.353228194158568</v>
      </c>
      <c r="BP427" s="37">
        <v>2.2649728934624909</v>
      </c>
      <c r="BQ427" s="37">
        <v>2.1507570041079767</v>
      </c>
      <c r="BR427" s="37">
        <v>2.2390569290929472</v>
      </c>
      <c r="BS427" s="37">
        <v>2.2062887074388398</v>
      </c>
      <c r="BT427" s="37">
        <v>2.153838218473092</v>
      </c>
      <c r="BU427" s="37">
        <v>2.2080016360268604</v>
      </c>
      <c r="BV427" s="37">
        <v>2.3266057980110268</v>
      </c>
      <c r="BW427" s="37">
        <v>2.2403090924539573</v>
      </c>
      <c r="BX427" s="37">
        <v>2.0106499130534692</v>
      </c>
      <c r="BY427" s="37">
        <v>2.2594290881283796</v>
      </c>
      <c r="BZ427" s="37">
        <v>2.4245449600730828</v>
      </c>
      <c r="CA427" s="37">
        <v>2.6002189449735735</v>
      </c>
      <c r="CB427" s="37">
        <v>2.7491780282474374</v>
      </c>
      <c r="CC427" s="37">
        <v>2.9331928602063995</v>
      </c>
      <c r="CD427" s="37">
        <v>2.860675017435319</v>
      </c>
      <c r="CE427" s="37">
        <v>2.4629818395954741</v>
      </c>
      <c r="CF427" s="37">
        <v>3.1395724618671892</v>
      </c>
      <c r="CG427" s="37">
        <v>2.6150542400432406</v>
      </c>
      <c r="CH427" s="37">
        <v>3.0246420618340411</v>
      </c>
      <c r="CI427" s="37">
        <v>2.9911528672516083</v>
      </c>
      <c r="CJ427" s="37">
        <v>3.0030528224864552</v>
      </c>
      <c r="CK427" s="37">
        <v>2.8953120753994068</v>
      </c>
      <c r="CL427" s="37">
        <v>2.658296887672805</v>
      </c>
      <c r="CM427" s="37">
        <v>2.8675469076425628</v>
      </c>
      <c r="CN427" s="37">
        <v>2.9010508224779037</v>
      </c>
      <c r="CO427" s="37">
        <v>2.8467535501370396</v>
      </c>
      <c r="CP427" s="37">
        <v>2.7582675724418229</v>
      </c>
      <c r="CQ427" s="37">
        <v>2.8399676784497121</v>
      </c>
      <c r="CR427" s="37">
        <v>2.8540804951242666</v>
      </c>
      <c r="CS427" s="37">
        <v>2.4917003250446039</v>
      </c>
      <c r="CT427" s="37">
        <v>2.4022135582259061</v>
      </c>
    </row>
    <row r="428" spans="1:98" x14ac:dyDescent="0.4">
      <c r="A428" s="96"/>
      <c r="B428" s="94"/>
      <c r="C428" s="37" t="s">
        <v>4</v>
      </c>
      <c r="D428" s="37">
        <v>0</v>
      </c>
      <c r="E428" s="37">
        <v>0</v>
      </c>
      <c r="F428" s="37">
        <v>0</v>
      </c>
      <c r="G428" s="37">
        <v>0</v>
      </c>
      <c r="H428" s="37">
        <v>0</v>
      </c>
      <c r="I428" s="37">
        <v>0</v>
      </c>
      <c r="J428" s="37">
        <v>0</v>
      </c>
      <c r="K428" s="37">
        <v>0</v>
      </c>
      <c r="L428" s="37">
        <v>0</v>
      </c>
      <c r="M428" s="37">
        <v>0</v>
      </c>
      <c r="N428" s="37">
        <v>0</v>
      </c>
      <c r="O428" s="37">
        <v>0</v>
      </c>
      <c r="P428" s="37">
        <v>0</v>
      </c>
      <c r="Q428" s="37">
        <v>0</v>
      </c>
      <c r="R428" s="37">
        <v>0</v>
      </c>
      <c r="S428" s="37">
        <v>0</v>
      </c>
      <c r="T428" s="37">
        <v>0</v>
      </c>
      <c r="U428" s="37">
        <v>0</v>
      </c>
      <c r="V428" s="37">
        <v>0</v>
      </c>
      <c r="W428" s="37">
        <v>0</v>
      </c>
      <c r="X428" s="37">
        <v>0</v>
      </c>
      <c r="Y428" s="37">
        <v>0</v>
      </c>
      <c r="Z428" s="37">
        <v>0</v>
      </c>
      <c r="AA428" s="37">
        <v>0</v>
      </c>
      <c r="AB428" s="37">
        <v>0</v>
      </c>
      <c r="AC428" s="37">
        <v>0</v>
      </c>
      <c r="AD428" s="37">
        <v>0</v>
      </c>
      <c r="AE428" s="37">
        <v>0</v>
      </c>
      <c r="AF428" s="37">
        <v>0</v>
      </c>
      <c r="AG428" s="37">
        <v>0</v>
      </c>
      <c r="AH428" s="37">
        <v>0</v>
      </c>
      <c r="AI428" s="37">
        <v>0</v>
      </c>
      <c r="AJ428" s="37">
        <v>0</v>
      </c>
      <c r="AK428" s="37">
        <v>0</v>
      </c>
      <c r="AL428" s="37">
        <v>0</v>
      </c>
      <c r="AM428" s="37">
        <v>0</v>
      </c>
      <c r="AN428" s="37">
        <v>0</v>
      </c>
      <c r="AO428" s="37">
        <v>0</v>
      </c>
      <c r="AP428" s="37">
        <v>0</v>
      </c>
      <c r="AQ428" s="37">
        <v>0</v>
      </c>
      <c r="AR428" s="37">
        <v>0</v>
      </c>
      <c r="AS428" s="37">
        <v>0</v>
      </c>
      <c r="AT428" s="37">
        <v>0</v>
      </c>
      <c r="AU428" s="37">
        <v>0</v>
      </c>
      <c r="AV428" s="37">
        <v>0</v>
      </c>
      <c r="AW428" s="37">
        <v>0</v>
      </c>
      <c r="AX428" s="37">
        <v>0</v>
      </c>
      <c r="AY428" s="37">
        <v>0</v>
      </c>
      <c r="AZ428" s="37">
        <v>0</v>
      </c>
      <c r="BA428" s="37">
        <v>0</v>
      </c>
      <c r="BB428" s="37">
        <v>0</v>
      </c>
      <c r="BC428" s="37">
        <v>0</v>
      </c>
      <c r="BD428" s="37">
        <v>0</v>
      </c>
      <c r="BE428" s="37">
        <v>0</v>
      </c>
      <c r="BF428" s="37">
        <v>0</v>
      </c>
      <c r="BG428" s="37">
        <v>0</v>
      </c>
      <c r="BH428" s="37">
        <v>0</v>
      </c>
      <c r="BI428" s="37">
        <v>0</v>
      </c>
      <c r="BJ428" s="37">
        <v>0</v>
      </c>
      <c r="BK428" s="37">
        <v>0</v>
      </c>
      <c r="BL428" s="37">
        <v>0</v>
      </c>
      <c r="BM428" s="37">
        <v>0</v>
      </c>
      <c r="BN428" s="37">
        <v>0</v>
      </c>
      <c r="BO428" s="37">
        <v>0</v>
      </c>
      <c r="BP428" s="37">
        <v>0</v>
      </c>
      <c r="BQ428" s="37">
        <v>0</v>
      </c>
      <c r="BR428" s="37">
        <v>0</v>
      </c>
      <c r="BS428" s="37">
        <v>0</v>
      </c>
      <c r="BT428" s="37">
        <v>0</v>
      </c>
      <c r="BU428" s="37">
        <v>0</v>
      </c>
      <c r="BV428" s="37">
        <v>0</v>
      </c>
      <c r="BW428" s="37">
        <v>0</v>
      </c>
      <c r="BX428" s="37">
        <v>0</v>
      </c>
      <c r="BY428" s="37">
        <v>0</v>
      </c>
      <c r="BZ428" s="37">
        <v>0</v>
      </c>
      <c r="CA428" s="37">
        <v>0</v>
      </c>
      <c r="CB428" s="37">
        <v>0</v>
      </c>
      <c r="CC428" s="37">
        <v>0</v>
      </c>
      <c r="CD428" s="37">
        <v>0</v>
      </c>
      <c r="CE428" s="37">
        <v>0</v>
      </c>
      <c r="CF428" s="37">
        <v>0</v>
      </c>
      <c r="CG428" s="37">
        <v>0</v>
      </c>
      <c r="CH428" s="37">
        <v>0</v>
      </c>
      <c r="CI428" s="37">
        <v>0</v>
      </c>
      <c r="CJ428" s="37">
        <v>0</v>
      </c>
      <c r="CK428" s="37">
        <v>0</v>
      </c>
      <c r="CL428" s="37">
        <v>0</v>
      </c>
      <c r="CM428" s="37">
        <v>0</v>
      </c>
      <c r="CN428" s="37">
        <v>0</v>
      </c>
      <c r="CO428" s="37">
        <v>0</v>
      </c>
      <c r="CP428" s="37">
        <v>0</v>
      </c>
      <c r="CQ428" s="37">
        <v>0</v>
      </c>
      <c r="CR428" s="37">
        <v>0</v>
      </c>
      <c r="CS428" s="37">
        <v>0</v>
      </c>
      <c r="CT428" s="37">
        <v>0</v>
      </c>
    </row>
    <row r="429" spans="1:98" x14ac:dyDescent="0.4">
      <c r="A429" s="96"/>
      <c r="B429" s="94"/>
      <c r="C429" s="37" t="s">
        <v>6</v>
      </c>
      <c r="D429" s="37">
        <v>0.51791406532530804</v>
      </c>
      <c r="E429" s="37">
        <v>0.50125232820319221</v>
      </c>
      <c r="F429" s="37">
        <v>0.48709992898280813</v>
      </c>
      <c r="G429" s="37">
        <v>0.48256448809248104</v>
      </c>
      <c r="H429" s="37">
        <v>0.51950883723768981</v>
      </c>
      <c r="I429" s="37">
        <v>0.53399423162469029</v>
      </c>
      <c r="J429" s="37">
        <v>0.59327070847080232</v>
      </c>
      <c r="K429" s="37">
        <v>0.62712509547289075</v>
      </c>
      <c r="L429" s="37">
        <v>0.61376066987826772</v>
      </c>
      <c r="M429" s="37">
        <v>0.65557067226022181</v>
      </c>
      <c r="N429" s="37">
        <v>0.67363689552190242</v>
      </c>
      <c r="O429" s="37">
        <v>0.68485156499667221</v>
      </c>
      <c r="P429" s="37">
        <v>0.61827524010297463</v>
      </c>
      <c r="Q429" s="37">
        <v>0.66044651480280947</v>
      </c>
      <c r="R429" s="37">
        <v>0.54776359041526923</v>
      </c>
      <c r="S429" s="37">
        <v>0.65796197474808749</v>
      </c>
      <c r="T429" s="37">
        <v>0.66619687773040226</v>
      </c>
      <c r="U429" s="37">
        <v>0.72231681177518325</v>
      </c>
      <c r="V429" s="37">
        <v>0.79404321054702498</v>
      </c>
      <c r="W429" s="37">
        <v>0.78109233899767327</v>
      </c>
      <c r="X429" s="37">
        <v>0.85548850961454126</v>
      </c>
      <c r="Y429" s="37">
        <v>0.93438608724785266</v>
      </c>
      <c r="Z429" s="37">
        <v>0.92840514576361999</v>
      </c>
      <c r="AA429" s="37">
        <v>0.88639625017331536</v>
      </c>
      <c r="AB429" s="37">
        <v>1.0870698621215389</v>
      </c>
      <c r="AC429" s="37">
        <v>1.1965340806058218</v>
      </c>
      <c r="AD429" s="37">
        <v>1.2275397689237606</v>
      </c>
      <c r="AE429" s="37">
        <v>1.2514009706643474</v>
      </c>
      <c r="AF429" s="37">
        <v>1.248882776478903</v>
      </c>
      <c r="AG429" s="37">
        <v>1.5905363759559015</v>
      </c>
      <c r="AH429" s="37">
        <v>1.6426125245300434</v>
      </c>
      <c r="AI429" s="37">
        <v>1.6488111607137161</v>
      </c>
      <c r="AJ429" s="37">
        <v>1.6521617648028903</v>
      </c>
      <c r="AK429" s="37">
        <v>1.6135594867234453</v>
      </c>
      <c r="AL429" s="37">
        <v>1.6416966342711987</v>
      </c>
      <c r="AM429" s="37">
        <v>1.6991213401002703</v>
      </c>
      <c r="AN429" s="37">
        <v>1.713876625725508</v>
      </c>
      <c r="AO429" s="37">
        <v>1.8049710098165335</v>
      </c>
      <c r="AP429" s="37">
        <v>1.8753004951840071</v>
      </c>
      <c r="AQ429" s="37">
        <v>1.9946712594704488</v>
      </c>
      <c r="AR429" s="37">
        <v>2.0265569809270709</v>
      </c>
      <c r="AS429" s="37">
        <v>2.0839070785650593</v>
      </c>
      <c r="AT429" s="37">
        <v>2.1536713083710968</v>
      </c>
      <c r="AU429" s="37">
        <v>2.2253544035404755</v>
      </c>
      <c r="AV429" s="37">
        <v>2.3288278589358171</v>
      </c>
      <c r="AW429" s="37">
        <v>2.2138305616845702</v>
      </c>
      <c r="AX429" s="37">
        <v>2.2896110484338168</v>
      </c>
      <c r="AY429" s="37">
        <v>2.4874718760480423</v>
      </c>
      <c r="AZ429" s="37">
        <v>2.555537334538998</v>
      </c>
      <c r="BA429" s="37">
        <v>2.5515984626481836</v>
      </c>
      <c r="BB429" s="37">
        <v>2.5343626960826993</v>
      </c>
      <c r="BC429" s="37">
        <v>2.5342771678760956</v>
      </c>
      <c r="BD429" s="37">
        <v>2.3395432620807415</v>
      </c>
      <c r="BE429" s="37">
        <v>2.3936496466858528</v>
      </c>
      <c r="BF429" s="37">
        <v>2.46229421088045</v>
      </c>
      <c r="BG429" s="37">
        <v>2.4300670599061274</v>
      </c>
      <c r="BH429" s="37">
        <v>2.6814087179489756</v>
      </c>
      <c r="BI429" s="37">
        <v>2.7808708492501397</v>
      </c>
      <c r="BJ429" s="37">
        <v>2.977976064869805</v>
      </c>
      <c r="BK429" s="37">
        <v>2.6996101255182925</v>
      </c>
      <c r="BL429" s="37">
        <v>2.6079479341329557</v>
      </c>
      <c r="BM429" s="37">
        <v>2.4787477184397226</v>
      </c>
      <c r="BN429" s="37">
        <v>2.3900991087527399</v>
      </c>
      <c r="BO429" s="37">
        <v>2.353228194158568</v>
      </c>
      <c r="BP429" s="37">
        <v>2.2649728934624909</v>
      </c>
      <c r="BQ429" s="37">
        <v>2.1507570041079767</v>
      </c>
      <c r="BR429" s="37">
        <v>2.2390569290929472</v>
      </c>
      <c r="BS429" s="37">
        <v>2.2062887074388398</v>
      </c>
      <c r="BT429" s="37">
        <v>2.153838218473092</v>
      </c>
      <c r="BU429" s="37">
        <v>2.2080016360268604</v>
      </c>
      <c r="BV429" s="37">
        <v>2.3266057980110268</v>
      </c>
      <c r="BW429" s="37">
        <v>2.2403090924539573</v>
      </c>
      <c r="BX429" s="37">
        <v>2.0106499130534692</v>
      </c>
      <c r="BY429" s="37">
        <v>2.2594290881283796</v>
      </c>
      <c r="BZ429" s="37">
        <v>2.4245449600730828</v>
      </c>
      <c r="CA429" s="37">
        <v>2.6002189449735735</v>
      </c>
      <c r="CB429" s="37">
        <v>2.7491780282474374</v>
      </c>
      <c r="CC429" s="37">
        <v>2.9331928602063995</v>
      </c>
      <c r="CD429" s="37">
        <v>2.860675017435319</v>
      </c>
      <c r="CE429" s="37">
        <v>2.4629818395954741</v>
      </c>
      <c r="CF429" s="37">
        <v>3.1395724618671892</v>
      </c>
      <c r="CG429" s="37">
        <v>2.6150542400432406</v>
      </c>
      <c r="CH429" s="37">
        <v>3.0246420618340411</v>
      </c>
      <c r="CI429" s="37">
        <v>2.9911528672516083</v>
      </c>
      <c r="CJ429" s="37">
        <v>3.0030528224864552</v>
      </c>
      <c r="CK429" s="37">
        <v>2.8953120753994068</v>
      </c>
      <c r="CL429" s="37">
        <v>2.658296887672805</v>
      </c>
      <c r="CM429" s="37">
        <v>2.8675469076425628</v>
      </c>
      <c r="CN429" s="37">
        <v>2.9010508224779037</v>
      </c>
      <c r="CO429" s="37">
        <v>2.8467535501370396</v>
      </c>
      <c r="CP429" s="37">
        <v>2.7582675724418229</v>
      </c>
      <c r="CQ429" s="37">
        <v>2.8399676784497121</v>
      </c>
      <c r="CR429" s="37">
        <v>2.8540804951242666</v>
      </c>
      <c r="CS429" s="37">
        <v>2.4917003250446039</v>
      </c>
      <c r="CT429" s="37">
        <v>2.4022135582259061</v>
      </c>
    </row>
    <row r="430" spans="1:98" x14ac:dyDescent="0.4">
      <c r="A430" s="96"/>
      <c r="B430" s="94" t="s">
        <v>140</v>
      </c>
      <c r="C430" s="37" t="s">
        <v>3</v>
      </c>
      <c r="D430" s="37">
        <v>2.9435808666408936E-4</v>
      </c>
      <c r="E430" s="37">
        <v>2.5940444318599894E-4</v>
      </c>
      <c r="F430" s="37">
        <v>2.31990100790583E-4</v>
      </c>
      <c r="G430" s="37">
        <v>2.3704121692314615E-4</v>
      </c>
      <c r="H430" s="37">
        <v>2.921927677697945E-4</v>
      </c>
      <c r="I430" s="37">
        <v>3.4712816986086218E-4</v>
      </c>
      <c r="J430" s="37">
        <v>3.8879469071853784E-4</v>
      </c>
      <c r="K430" s="37">
        <v>3.8164418381678893E-4</v>
      </c>
      <c r="L430" s="37">
        <v>3.7496269179112889E-4</v>
      </c>
      <c r="M430" s="37">
        <v>3.8321441425432783E-4</v>
      </c>
      <c r="N430" s="37">
        <v>3.7908439291574596E-4</v>
      </c>
      <c r="O430" s="37">
        <v>4.001635335716319E-4</v>
      </c>
      <c r="P430" s="37">
        <v>3.8348483998967375E-4</v>
      </c>
      <c r="Q430" s="37">
        <v>3.8928311178629792E-4</v>
      </c>
      <c r="R430" s="37">
        <v>3.4124901726913394E-4</v>
      </c>
      <c r="S430" s="37">
        <v>3.3805929457354425E-4</v>
      </c>
      <c r="T430" s="37">
        <v>3.1617505229658566E-4</v>
      </c>
      <c r="U430" s="37">
        <v>3.4131927510575347E-4</v>
      </c>
      <c r="V430" s="37">
        <v>3.6040395436613335E-4</v>
      </c>
      <c r="W430" s="37">
        <v>3.6097330913910359E-4</v>
      </c>
      <c r="X430" s="37">
        <v>4.9175121914652429E-4</v>
      </c>
      <c r="Y430" s="37">
        <v>6.1329927691618224E-4</v>
      </c>
      <c r="Z430" s="37">
        <v>5.9138843647346434E-4</v>
      </c>
      <c r="AA430" s="37">
        <v>6.0025710662560123E-4</v>
      </c>
      <c r="AB430" s="37">
        <v>7.2654638554274357E-4</v>
      </c>
      <c r="AC430" s="37">
        <v>7.5798402040181865E-4</v>
      </c>
      <c r="AD430" s="37">
        <v>7.8815167002895708E-4</v>
      </c>
      <c r="AE430" s="37">
        <v>8.0236335166253812E-4</v>
      </c>
      <c r="AF430" s="37">
        <v>8.125840048496955E-4</v>
      </c>
      <c r="AG430" s="37">
        <v>9.2139374378714771E-4</v>
      </c>
      <c r="AH430" s="37">
        <v>9.9092665729026566E-4</v>
      </c>
      <c r="AI430" s="37">
        <v>1.0293810783917241E-3</v>
      </c>
      <c r="AJ430" s="37">
        <v>1.0181558888374162E-3</v>
      </c>
      <c r="AK430" s="37">
        <v>1.0493663429286719E-3</v>
      </c>
      <c r="AL430" s="37">
        <v>1.0938714919564202E-3</v>
      </c>
      <c r="AM430" s="37">
        <v>1.1406064231397665E-3</v>
      </c>
      <c r="AN430" s="37">
        <v>1.1745153426281579E-3</v>
      </c>
      <c r="AO430" s="37">
        <v>1.245944348819491E-3</v>
      </c>
      <c r="AP430" s="37">
        <v>1.2980370801744668E-3</v>
      </c>
      <c r="AQ430" s="37">
        <v>1.3861964539797094E-3</v>
      </c>
      <c r="AR430" s="37">
        <v>1.5370248441718725E-3</v>
      </c>
      <c r="AS430" s="37">
        <v>1.5735805905791043E-3</v>
      </c>
      <c r="AT430" s="37">
        <v>1.6224222206631122E-3</v>
      </c>
      <c r="AU430" s="37">
        <v>1.7372989821816955E-3</v>
      </c>
      <c r="AV430" s="37">
        <v>1.7717818639994413E-3</v>
      </c>
      <c r="AW430" s="37">
        <v>1.5923756672133452E-3</v>
      </c>
      <c r="AX430" s="37">
        <v>1.6913041908923484E-3</v>
      </c>
      <c r="AY430" s="37">
        <v>1.7751407553838741E-3</v>
      </c>
      <c r="AZ430" s="37">
        <v>1.8250714212635366E-3</v>
      </c>
      <c r="BA430" s="37">
        <v>1.9083319562574715E-3</v>
      </c>
      <c r="BB430" s="37">
        <v>1.914263300792476E-3</v>
      </c>
      <c r="BC430" s="37">
        <v>1.875904883308969E-3</v>
      </c>
      <c r="BD430" s="37">
        <v>1.7675043029895415E-3</v>
      </c>
      <c r="BE430" s="37">
        <v>1.8041606587897402E-3</v>
      </c>
      <c r="BF430" s="37">
        <v>1.8781906718840409E-3</v>
      </c>
      <c r="BG430" s="37">
        <v>1.8958455627260196E-3</v>
      </c>
      <c r="BH430" s="37">
        <v>2.0133547256001986E-3</v>
      </c>
      <c r="BI430" s="37">
        <v>2.0995553471817572E-3</v>
      </c>
      <c r="BJ430" s="37">
        <v>2.2705940036146445E-3</v>
      </c>
      <c r="BK430" s="37">
        <v>2.1871318808230201E-3</v>
      </c>
      <c r="BL430" s="37">
        <v>2.1587631464597581E-3</v>
      </c>
      <c r="BM430" s="37">
        <v>2.0811971818885831E-3</v>
      </c>
      <c r="BN430" s="37">
        <v>2.0487401140819473E-3</v>
      </c>
      <c r="BO430" s="37">
        <v>2.0504324379056007E-3</v>
      </c>
      <c r="BP430" s="37">
        <v>2.0209223260497363E-3</v>
      </c>
      <c r="BQ430" s="37">
        <v>2.0193021397317407E-3</v>
      </c>
      <c r="BR430" s="37">
        <v>2.0605502030497536E-3</v>
      </c>
      <c r="BS430" s="37">
        <v>2.0613242244277843E-3</v>
      </c>
      <c r="BT430" s="37">
        <v>1.9470404999599859E-3</v>
      </c>
      <c r="BU430" s="37">
        <v>1.9831051400905622E-3</v>
      </c>
      <c r="BV430" s="37">
        <v>2.1182658450197987E-3</v>
      </c>
      <c r="BW430" s="37">
        <v>2.1602935554970318E-3</v>
      </c>
      <c r="BX430" s="37">
        <v>2.0396872176486735E-3</v>
      </c>
      <c r="BY430" s="37">
        <v>2.2269046946338175E-3</v>
      </c>
      <c r="BZ430" s="37">
        <v>2.3900262920139945E-3</v>
      </c>
      <c r="CA430" s="37">
        <v>2.5568665056720855E-3</v>
      </c>
      <c r="CB430" s="37">
        <v>2.6706389813482287E-3</v>
      </c>
      <c r="CC430" s="37">
        <v>2.8930175611210306E-3</v>
      </c>
      <c r="CD430" s="37">
        <v>2.8590669264488967E-3</v>
      </c>
      <c r="CE430" s="37">
        <v>2.553722712334245E-3</v>
      </c>
      <c r="CF430" s="37">
        <v>2.9911945501230144E-3</v>
      </c>
      <c r="CG430" s="37">
        <v>2.7362511424395062E-3</v>
      </c>
      <c r="CH430" s="37">
        <v>3.0174888950663817E-3</v>
      </c>
      <c r="CI430" s="37">
        <v>3.069179771237906E-3</v>
      </c>
      <c r="CJ430" s="37">
        <v>3.1300526200989374E-3</v>
      </c>
      <c r="CK430" s="37">
        <v>3.0872263134812195E-3</v>
      </c>
      <c r="CL430" s="37">
        <v>2.8960973327287944E-3</v>
      </c>
      <c r="CM430" s="37">
        <v>3.0841330143834352E-3</v>
      </c>
      <c r="CN430" s="37">
        <v>3.2120993260092755E-3</v>
      </c>
      <c r="CO430" s="37">
        <v>3.1236172266821674E-3</v>
      </c>
      <c r="CP430" s="37">
        <v>3.0277946793316772E-3</v>
      </c>
      <c r="CQ430" s="37">
        <v>3.2080480305501781E-3</v>
      </c>
      <c r="CR430" s="37">
        <v>3.2083083161358176E-3</v>
      </c>
      <c r="CS430" s="37">
        <v>2.9687320742699374E-3</v>
      </c>
      <c r="CT430" s="37">
        <v>2.9387567234856566E-3</v>
      </c>
    </row>
    <row r="431" spans="1:98" x14ac:dyDescent="0.4">
      <c r="A431" s="96"/>
      <c r="B431" s="94"/>
      <c r="C431" s="37" t="s">
        <v>4</v>
      </c>
      <c r="D431" s="37">
        <v>0</v>
      </c>
      <c r="E431" s="37">
        <v>1.4717904333204468E-4</v>
      </c>
      <c r="F431" s="37">
        <v>2.2782158381436256E-4</v>
      </c>
      <c r="G431" s="37">
        <v>2.7605271978998022E-4</v>
      </c>
      <c r="H431" s="37">
        <v>3.1957337018775168E-4</v>
      </c>
      <c r="I431" s="37">
        <v>3.8375144546877726E-4</v>
      </c>
      <c r="J431" s="37">
        <v>4.6054335638841178E-4</v>
      </c>
      <c r="K431" s="37">
        <v>5.3961763898303212E-4</v>
      </c>
      <c r="L431" s="37">
        <v>5.9688333250357685E-4</v>
      </c>
      <c r="M431" s="37">
        <v>6.4012529122916488E-4</v>
      </c>
      <c r="N431" s="37">
        <v>6.8080282459083311E-4</v>
      </c>
      <c r="O431" s="37">
        <v>7.1183563396885882E-4</v>
      </c>
      <c r="P431" s="37">
        <v>7.4848120157710197E-4</v>
      </c>
      <c r="Q431" s="37">
        <v>7.6888286505909405E-4</v>
      </c>
      <c r="R431" s="37">
        <v>7.8955558263892002E-4</v>
      </c>
      <c r="S431" s="37">
        <v>7.8209372779578228E-4</v>
      </c>
      <c r="T431" s="37">
        <v>7.7841564776555015E-4</v>
      </c>
      <c r="U431" s="37">
        <v>7.6609637880696959E-4</v>
      </c>
      <c r="V431" s="37">
        <v>7.7083610345812412E-4</v>
      </c>
      <c r="W431" s="37">
        <v>7.8303977861002207E-4</v>
      </c>
      <c r="X431" s="37">
        <v>7.9146103139681357E-4</v>
      </c>
      <c r="Y431" s="37">
        <v>8.6351124863781072E-4</v>
      </c>
      <c r="Z431" s="37">
        <v>9.7374481691966583E-4</v>
      </c>
      <c r="AA431" s="37">
        <v>1.0410662297937045E-3</v>
      </c>
      <c r="AB431" s="37">
        <v>1.0995563221855562E-3</v>
      </c>
      <c r="AC431" s="37">
        <v>1.2111793280836472E-3</v>
      </c>
      <c r="AD431" s="37">
        <v>1.310178015660222E-3</v>
      </c>
      <c r="AE431" s="37">
        <v>1.4022443241171001E-3</v>
      </c>
      <c r="AF431" s="37">
        <v>1.4831245090994483E-3</v>
      </c>
      <c r="AG431" s="37">
        <v>1.5534486915798518E-3</v>
      </c>
      <c r="AH431" s="37">
        <v>1.665579301435639E-3</v>
      </c>
      <c r="AI431" s="37">
        <v>1.7851161520436925E-3</v>
      </c>
      <c r="AJ431" s="37">
        <v>1.8953921981986774E-3</v>
      </c>
      <c r="AK431" s="37">
        <v>1.976256058993158E-3</v>
      </c>
      <c r="AL431" s="37">
        <v>2.0593912121543759E-3</v>
      </c>
      <c r="AM431" s="37">
        <v>2.1482513749989285E-3</v>
      </c>
      <c r="AN431" s="37">
        <v>2.2418852555919537E-3</v>
      </c>
      <c r="AO431" s="37">
        <v>2.3319996908809171E-3</v>
      </c>
      <c r="AP431" s="37">
        <v>2.4391805607439166E-3</v>
      </c>
      <c r="AQ431" s="37">
        <v>2.5481856274137266E-3</v>
      </c>
      <c r="AR431" s="37">
        <v>2.6781944720004457E-3</v>
      </c>
      <c r="AS431" s="37">
        <v>2.8522367251389465E-3</v>
      </c>
      <c r="AT431" s="37">
        <v>3.001232999207723E-3</v>
      </c>
      <c r="AU431" s="37">
        <v>3.1417474698992609E-3</v>
      </c>
      <c r="AV431" s="37">
        <v>3.3123188910477489E-3</v>
      </c>
      <c r="AW431" s="37">
        <v>3.4612394428167525E-3</v>
      </c>
      <c r="AX431" s="37">
        <v>3.4908156346476933E-3</v>
      </c>
      <c r="AY431" s="37">
        <v>3.579988880832581E-3</v>
      </c>
      <c r="AZ431" s="37">
        <v>3.6928529116729896E-3</v>
      </c>
      <c r="BA431" s="37">
        <v>3.8055623661498086E-3</v>
      </c>
      <c r="BB431" s="37">
        <v>3.9352852202821642E-3</v>
      </c>
      <c r="BC431" s="37">
        <v>4.0391996075053857E-3</v>
      </c>
      <c r="BD431" s="37">
        <v>4.1031431055236359E-3</v>
      </c>
      <c r="BE431" s="37">
        <v>4.1059352608447258E-3</v>
      </c>
      <c r="BF431" s="37">
        <v>4.138286627633072E-3</v>
      </c>
      <c r="BG431" s="37">
        <v>4.2036772779011373E-3</v>
      </c>
      <c r="BH431" s="37">
        <v>4.262018310939448E-3</v>
      </c>
      <c r="BI431" s="37">
        <v>4.3685831607241299E-3</v>
      </c>
      <c r="BJ431" s="37">
        <v>4.491723596215416E-3</v>
      </c>
      <c r="BK431" s="37">
        <v>4.6700473153046479E-3</v>
      </c>
      <c r="BL431" s="37">
        <v>4.7622793362147179E-3</v>
      </c>
      <c r="BM431" s="37">
        <v>4.8285644837696134E-3</v>
      </c>
      <c r="BN431" s="37">
        <v>4.8502727043681039E-3</v>
      </c>
      <c r="BO431" s="37">
        <v>4.8640186325247699E-3</v>
      </c>
      <c r="BP431" s="37">
        <v>4.8852880818581763E-3</v>
      </c>
      <c r="BQ431" s="37">
        <v>4.8898511943573746E-3</v>
      </c>
      <c r="BR431" s="37">
        <v>4.8978633920651934E-3</v>
      </c>
      <c r="BS431" s="37">
        <v>4.9295102030364043E-3</v>
      </c>
      <c r="BT431" s="37">
        <v>4.9531539738564036E-3</v>
      </c>
      <c r="BU431" s="37">
        <v>4.9166102406485194E-3</v>
      </c>
      <c r="BV431" s="37">
        <v>4.9182004764782034E-3</v>
      </c>
      <c r="BW431" s="37">
        <v>4.9894720978312535E-3</v>
      </c>
      <c r="BX431" s="37">
        <v>5.0600959033080626E-3</v>
      </c>
      <c r="BY431" s="37">
        <v>5.0554691396907979E-3</v>
      </c>
      <c r="BZ431" s="37">
        <v>5.1551536968283884E-3</v>
      </c>
      <c r="CA431" s="37">
        <v>5.3110098503729181E-3</v>
      </c>
      <c r="CB431" s="37">
        <v>5.5088571360492828E-3</v>
      </c>
      <c r="CC431" s="37">
        <v>5.7141169613574763E-3</v>
      </c>
      <c r="CD431" s="37">
        <v>5.9811991633966742E-3</v>
      </c>
      <c r="CE431" s="37">
        <v>6.1667130286536974E-3</v>
      </c>
      <c r="CF431" s="37">
        <v>6.1684690817139049E-3</v>
      </c>
      <c r="CG431" s="37">
        <v>6.4148151539123602E-3</v>
      </c>
      <c r="CH431" s="37">
        <v>6.4659286125210323E-3</v>
      </c>
      <c r="CI431" s="37">
        <v>6.6647187556281148E-3</v>
      </c>
      <c r="CJ431" s="37">
        <v>6.8379673235270831E-3</v>
      </c>
      <c r="CK431" s="37">
        <v>7.008367299075299E-3</v>
      </c>
      <c r="CL431" s="37">
        <v>7.1178673957419236E-3</v>
      </c>
      <c r="CM431" s="37">
        <v>7.1170245949065351E-3</v>
      </c>
      <c r="CN431" s="37">
        <v>7.2284133177031801E-3</v>
      </c>
      <c r="CO431" s="37">
        <v>7.3784663424024963E-3</v>
      </c>
      <c r="CP431" s="37">
        <v>7.4450675230344149E-3</v>
      </c>
      <c r="CQ431" s="37">
        <v>7.460445797082607E-3</v>
      </c>
      <c r="CR431" s="37">
        <v>7.573773611416105E-3</v>
      </c>
      <c r="CS431" s="37">
        <v>7.6590853109573974E-3</v>
      </c>
      <c r="CT431" s="37">
        <v>7.6125071768946987E-3</v>
      </c>
    </row>
    <row r="432" spans="1:98" x14ac:dyDescent="0.4">
      <c r="A432" s="97"/>
      <c r="B432" s="94"/>
      <c r="C432" s="37" t="s">
        <v>6</v>
      </c>
      <c r="D432" s="37">
        <v>2.9435808666408936E-4</v>
      </c>
      <c r="E432" s="37">
        <v>4.0658348651804359E-4</v>
      </c>
      <c r="F432" s="37">
        <v>4.5981168460494556E-4</v>
      </c>
      <c r="G432" s="37">
        <v>5.1309393671312628E-4</v>
      </c>
      <c r="H432" s="37">
        <v>6.1176613795754624E-4</v>
      </c>
      <c r="I432" s="37">
        <v>7.3087961532963938E-4</v>
      </c>
      <c r="J432" s="37">
        <v>8.4933804710694968E-4</v>
      </c>
      <c r="K432" s="37">
        <v>9.2126182279982105E-4</v>
      </c>
      <c r="L432" s="37">
        <v>9.7184602429470574E-4</v>
      </c>
      <c r="M432" s="37">
        <v>1.0233397054834927E-3</v>
      </c>
      <c r="N432" s="37">
        <v>1.0598872175065792E-3</v>
      </c>
      <c r="O432" s="37">
        <v>1.1119991675404906E-3</v>
      </c>
      <c r="P432" s="37">
        <v>1.1319660415667757E-3</v>
      </c>
      <c r="Q432" s="37">
        <v>1.1581659768453922E-3</v>
      </c>
      <c r="R432" s="37">
        <v>1.130804599908054E-3</v>
      </c>
      <c r="S432" s="37">
        <v>1.1201530223693265E-3</v>
      </c>
      <c r="T432" s="37">
        <v>1.0945907000621358E-3</v>
      </c>
      <c r="U432" s="37">
        <v>1.1074156539127231E-3</v>
      </c>
      <c r="V432" s="37">
        <v>1.1312400578242575E-3</v>
      </c>
      <c r="W432" s="37">
        <v>1.1440130877491256E-3</v>
      </c>
      <c r="X432" s="37">
        <v>1.2832122505433378E-3</v>
      </c>
      <c r="Y432" s="37">
        <v>1.4768105255539932E-3</v>
      </c>
      <c r="Z432" s="37">
        <v>1.5651332533931301E-3</v>
      </c>
      <c r="AA432" s="37">
        <v>1.6413233364193059E-3</v>
      </c>
      <c r="AB432" s="37">
        <v>1.8261027077283E-3</v>
      </c>
      <c r="AC432" s="37">
        <v>1.9691633484854661E-3</v>
      </c>
      <c r="AD432" s="37">
        <v>2.0983296856891794E-3</v>
      </c>
      <c r="AE432" s="37">
        <v>2.2046076757796383E-3</v>
      </c>
      <c r="AF432" s="37">
        <v>2.2957085139491437E-3</v>
      </c>
      <c r="AG432" s="37">
        <v>2.4748424353669995E-3</v>
      </c>
      <c r="AH432" s="37">
        <v>2.6565059587259042E-3</v>
      </c>
      <c r="AI432" s="37">
        <v>2.8144972304354164E-3</v>
      </c>
      <c r="AJ432" s="37">
        <v>2.9135480870360934E-3</v>
      </c>
      <c r="AK432" s="37">
        <v>3.02562240192183E-3</v>
      </c>
      <c r="AL432" s="37">
        <v>3.1532627041107961E-3</v>
      </c>
      <c r="AM432" s="37">
        <v>3.288857798138695E-3</v>
      </c>
      <c r="AN432" s="37">
        <v>3.4164005982201119E-3</v>
      </c>
      <c r="AO432" s="37">
        <v>3.5779440397004083E-3</v>
      </c>
      <c r="AP432" s="37">
        <v>3.7372176409183832E-3</v>
      </c>
      <c r="AQ432" s="37">
        <v>3.9343820813934356E-3</v>
      </c>
      <c r="AR432" s="37">
        <v>4.2152193161723184E-3</v>
      </c>
      <c r="AS432" s="37">
        <v>4.425817315718051E-3</v>
      </c>
      <c r="AT432" s="37">
        <v>4.6236552198708359E-3</v>
      </c>
      <c r="AU432" s="37">
        <v>4.8790464520809557E-3</v>
      </c>
      <c r="AV432" s="37">
        <v>5.08410075504719E-3</v>
      </c>
      <c r="AW432" s="37">
        <v>5.053615110030097E-3</v>
      </c>
      <c r="AX432" s="37">
        <v>5.1821198255400415E-3</v>
      </c>
      <c r="AY432" s="37">
        <v>5.3551296362164547E-3</v>
      </c>
      <c r="AZ432" s="37">
        <v>5.5179243329365269E-3</v>
      </c>
      <c r="BA432" s="37">
        <v>5.7138943224072803E-3</v>
      </c>
      <c r="BB432" s="37">
        <v>5.8495485210746405E-3</v>
      </c>
      <c r="BC432" s="37">
        <v>5.9151044908143545E-3</v>
      </c>
      <c r="BD432" s="37">
        <v>5.8706474085131769E-3</v>
      </c>
      <c r="BE432" s="37">
        <v>5.9100959196344664E-3</v>
      </c>
      <c r="BF432" s="37">
        <v>6.0164772995171126E-3</v>
      </c>
      <c r="BG432" s="37">
        <v>6.099522840627156E-3</v>
      </c>
      <c r="BH432" s="37">
        <v>6.2753730365396462E-3</v>
      </c>
      <c r="BI432" s="37">
        <v>6.4681385079058875E-3</v>
      </c>
      <c r="BJ432" s="37">
        <v>6.7623175998300609E-3</v>
      </c>
      <c r="BK432" s="37">
        <v>6.8571791961276676E-3</v>
      </c>
      <c r="BL432" s="37">
        <v>6.9210424826744764E-3</v>
      </c>
      <c r="BM432" s="37">
        <v>6.9097616656581965E-3</v>
      </c>
      <c r="BN432" s="37">
        <v>6.899012818450052E-3</v>
      </c>
      <c r="BO432" s="37">
        <v>6.914451070430371E-3</v>
      </c>
      <c r="BP432" s="37">
        <v>6.9062104079079117E-3</v>
      </c>
      <c r="BQ432" s="37">
        <v>6.9091533340891152E-3</v>
      </c>
      <c r="BR432" s="37">
        <v>6.9584135951149479E-3</v>
      </c>
      <c r="BS432" s="37">
        <v>6.9908344274641886E-3</v>
      </c>
      <c r="BT432" s="37">
        <v>6.900194473816389E-3</v>
      </c>
      <c r="BU432" s="37">
        <v>6.8997153807390807E-3</v>
      </c>
      <c r="BV432" s="37">
        <v>7.0364663214980017E-3</v>
      </c>
      <c r="BW432" s="37">
        <v>7.1497656533282853E-3</v>
      </c>
      <c r="BX432" s="37">
        <v>7.0997831209567369E-3</v>
      </c>
      <c r="BY432" s="37">
        <v>7.2823738343246154E-3</v>
      </c>
      <c r="BZ432" s="37">
        <v>7.5451799888423821E-3</v>
      </c>
      <c r="CA432" s="37">
        <v>7.8678763560450036E-3</v>
      </c>
      <c r="CB432" s="37">
        <v>8.1794961173975115E-3</v>
      </c>
      <c r="CC432" s="37">
        <v>8.6071345224785056E-3</v>
      </c>
      <c r="CD432" s="37">
        <v>8.8402660898455714E-3</v>
      </c>
      <c r="CE432" s="37">
        <v>8.7204357409879415E-3</v>
      </c>
      <c r="CF432" s="37">
        <v>9.1596636318369198E-3</v>
      </c>
      <c r="CG432" s="37">
        <v>9.1510662963518678E-3</v>
      </c>
      <c r="CH432" s="37">
        <v>9.483417507587414E-3</v>
      </c>
      <c r="CI432" s="37">
        <v>9.7338985268660208E-3</v>
      </c>
      <c r="CJ432" s="37">
        <v>9.9680199436260209E-3</v>
      </c>
      <c r="CK432" s="37">
        <v>1.0095593612556519E-2</v>
      </c>
      <c r="CL432" s="37">
        <v>1.0013964728470718E-2</v>
      </c>
      <c r="CM432" s="37">
        <v>1.020115760928997E-2</v>
      </c>
      <c r="CN432" s="37">
        <v>1.0440512643712456E-2</v>
      </c>
      <c r="CO432" s="37">
        <v>1.0502083569084664E-2</v>
      </c>
      <c r="CP432" s="37">
        <v>1.0472862202366092E-2</v>
      </c>
      <c r="CQ432" s="37">
        <v>1.0668493827632786E-2</v>
      </c>
      <c r="CR432" s="37">
        <v>1.0782081927551923E-2</v>
      </c>
      <c r="CS432" s="37">
        <v>1.0627817385227336E-2</v>
      </c>
      <c r="CT432" s="37">
        <v>1.0551263900380357E-2</v>
      </c>
    </row>
    <row r="433" spans="1:2" ht="14.25" thickBot="1" x14ac:dyDescent="0.45"/>
    <row r="434" spans="1:2" ht="28.15" thickBot="1" x14ac:dyDescent="0.45">
      <c r="A434" s="92" t="s">
        <v>141</v>
      </c>
      <c r="B434" s="92" t="s">
        <v>110</v>
      </c>
    </row>
    <row r="435" spans="1:2" x14ac:dyDescent="0.4">
      <c r="A435" s="93" t="s">
        <v>111</v>
      </c>
      <c r="B435" s="93" t="s">
        <v>112</v>
      </c>
    </row>
    <row r="436" spans="1:2" x14ac:dyDescent="0.4">
      <c r="A436" s="93" t="s">
        <v>113</v>
      </c>
      <c r="B436" s="93" t="s">
        <v>114</v>
      </c>
    </row>
    <row r="437" spans="1:2" x14ac:dyDescent="0.4">
      <c r="A437" s="93" t="s">
        <v>115</v>
      </c>
      <c r="B437" s="93" t="s">
        <v>116</v>
      </c>
    </row>
    <row r="438" spans="1:2" x14ac:dyDescent="0.4">
      <c r="A438" s="93" t="s">
        <v>117</v>
      </c>
      <c r="B438" s="93" t="s">
        <v>118</v>
      </c>
    </row>
    <row r="439" spans="1:2" ht="27.75" x14ac:dyDescent="0.4">
      <c r="A439" s="93" t="s">
        <v>119</v>
      </c>
      <c r="B439" s="93" t="s">
        <v>120</v>
      </c>
    </row>
    <row r="440" spans="1:2" x14ac:dyDescent="0.4">
      <c r="A440" s="93" t="s">
        <v>121</v>
      </c>
      <c r="B440" s="93" t="s">
        <v>122</v>
      </c>
    </row>
    <row r="441" spans="1:2" ht="27.75" x14ac:dyDescent="0.4">
      <c r="A441" s="93" t="s">
        <v>123</v>
      </c>
      <c r="B441" s="93" t="s">
        <v>124</v>
      </c>
    </row>
    <row r="442" spans="1:2" x14ac:dyDescent="0.4">
      <c r="A442" s="93" t="s">
        <v>125</v>
      </c>
      <c r="B442" s="93" t="s">
        <v>126</v>
      </c>
    </row>
    <row r="443" spans="1:2" x14ac:dyDescent="0.4">
      <c r="A443" s="93" t="s">
        <v>127</v>
      </c>
      <c r="B443" s="93" t="s">
        <v>128</v>
      </c>
    </row>
    <row r="444" spans="1:2" ht="41.65" x14ac:dyDescent="0.4">
      <c r="A444" s="93" t="s">
        <v>129</v>
      </c>
      <c r="B444" s="93" t="s">
        <v>130</v>
      </c>
    </row>
  </sheetData>
  <mergeCells count="157">
    <mergeCell ref="A400:A432"/>
    <mergeCell ref="B400:B402"/>
    <mergeCell ref="B403:B405"/>
    <mergeCell ref="B406:B408"/>
    <mergeCell ref="B409:B411"/>
    <mergeCell ref="B412:B414"/>
    <mergeCell ref="B415:B417"/>
    <mergeCell ref="B418:B420"/>
    <mergeCell ref="B421:B423"/>
    <mergeCell ref="B424:B426"/>
    <mergeCell ref="B427:B429"/>
    <mergeCell ref="B430:B432"/>
    <mergeCell ref="A367:A399"/>
    <mergeCell ref="B367:B369"/>
    <mergeCell ref="B370:B372"/>
    <mergeCell ref="B373:B375"/>
    <mergeCell ref="B376:B378"/>
    <mergeCell ref="B379:B381"/>
    <mergeCell ref="B382:B384"/>
    <mergeCell ref="B385:B387"/>
    <mergeCell ref="B388:B390"/>
    <mergeCell ref="B391:B393"/>
    <mergeCell ref="B394:B396"/>
    <mergeCell ref="B397:B399"/>
    <mergeCell ref="A334:A366"/>
    <mergeCell ref="B334:B336"/>
    <mergeCell ref="B337:B339"/>
    <mergeCell ref="B340:B342"/>
    <mergeCell ref="B343:B345"/>
    <mergeCell ref="B346:B348"/>
    <mergeCell ref="B349:B351"/>
    <mergeCell ref="B352:B354"/>
    <mergeCell ref="B355:B357"/>
    <mergeCell ref="B358:B360"/>
    <mergeCell ref="B361:B363"/>
    <mergeCell ref="B364:B366"/>
    <mergeCell ref="A301:A333"/>
    <mergeCell ref="B301:B303"/>
    <mergeCell ref="B304:B306"/>
    <mergeCell ref="B307:B309"/>
    <mergeCell ref="B310:B312"/>
    <mergeCell ref="B313:B315"/>
    <mergeCell ref="B316:B318"/>
    <mergeCell ref="B319:B321"/>
    <mergeCell ref="B322:B324"/>
    <mergeCell ref="B325:B327"/>
    <mergeCell ref="B328:B330"/>
    <mergeCell ref="B331:B333"/>
    <mergeCell ref="A268:A300"/>
    <mergeCell ref="B268:B270"/>
    <mergeCell ref="B271:B273"/>
    <mergeCell ref="B274:B276"/>
    <mergeCell ref="B277:B279"/>
    <mergeCell ref="B280:B282"/>
    <mergeCell ref="B283:B285"/>
    <mergeCell ref="B286:B288"/>
    <mergeCell ref="B289:B291"/>
    <mergeCell ref="B292:B294"/>
    <mergeCell ref="B295:B297"/>
    <mergeCell ref="B298:B300"/>
    <mergeCell ref="A136:A168"/>
    <mergeCell ref="A169:A201"/>
    <mergeCell ref="A202:A234"/>
    <mergeCell ref="A235:A267"/>
    <mergeCell ref="B247:B249"/>
    <mergeCell ref="B250:B252"/>
    <mergeCell ref="B253:B255"/>
    <mergeCell ref="B256:B258"/>
    <mergeCell ref="B259:B261"/>
    <mergeCell ref="B262:B264"/>
    <mergeCell ref="B265:B267"/>
    <mergeCell ref="B217:B219"/>
    <mergeCell ref="B220:B222"/>
    <mergeCell ref="B223:B225"/>
    <mergeCell ref="B226:B228"/>
    <mergeCell ref="B229:B231"/>
    <mergeCell ref="B232:B234"/>
    <mergeCell ref="B235:B237"/>
    <mergeCell ref="B238:B240"/>
    <mergeCell ref="B241:B243"/>
    <mergeCell ref="B244:B246"/>
    <mergeCell ref="B142:B144"/>
    <mergeCell ref="B145:B147"/>
    <mergeCell ref="B148:B150"/>
    <mergeCell ref="A3:C3"/>
    <mergeCell ref="A4:A36"/>
    <mergeCell ref="B4:B6"/>
    <mergeCell ref="B7:B9"/>
    <mergeCell ref="B10:B12"/>
    <mergeCell ref="B13:B15"/>
    <mergeCell ref="B16:B18"/>
    <mergeCell ref="B19:B21"/>
    <mergeCell ref="B22:B24"/>
    <mergeCell ref="B25:B27"/>
    <mergeCell ref="B31:B33"/>
    <mergeCell ref="B34:B36"/>
    <mergeCell ref="B28:B30"/>
    <mergeCell ref="A70:A102"/>
    <mergeCell ref="B97:B99"/>
    <mergeCell ref="B100:B102"/>
    <mergeCell ref="B103:B105"/>
    <mergeCell ref="B106:B108"/>
    <mergeCell ref="A103:A135"/>
    <mergeCell ref="B64:B66"/>
    <mergeCell ref="A37:A69"/>
    <mergeCell ref="B67:B69"/>
    <mergeCell ref="B70:B72"/>
    <mergeCell ref="B73:B75"/>
    <mergeCell ref="B76:B78"/>
    <mergeCell ref="B79:B81"/>
    <mergeCell ref="B82:B84"/>
    <mergeCell ref="B85:B87"/>
    <mergeCell ref="B37:B39"/>
    <mergeCell ref="B40:B42"/>
    <mergeCell ref="B43:B45"/>
    <mergeCell ref="B46:B48"/>
    <mergeCell ref="B49:B51"/>
    <mergeCell ref="B52:B54"/>
    <mergeCell ref="B55:B57"/>
    <mergeCell ref="B58:B60"/>
    <mergeCell ref="B61:B63"/>
    <mergeCell ref="B109:B111"/>
    <mergeCell ref="B112:B114"/>
    <mergeCell ref="B115:B117"/>
    <mergeCell ref="B118:B120"/>
    <mergeCell ref="B121:B123"/>
    <mergeCell ref="B124:B126"/>
    <mergeCell ref="B154:B156"/>
    <mergeCell ref="B157:B159"/>
    <mergeCell ref="B88:B90"/>
    <mergeCell ref="B91:B93"/>
    <mergeCell ref="B94:B96"/>
    <mergeCell ref="B160:B162"/>
    <mergeCell ref="B163:B165"/>
    <mergeCell ref="B166:B168"/>
    <mergeCell ref="B169:B171"/>
    <mergeCell ref="B172:B174"/>
    <mergeCell ref="B175:B177"/>
    <mergeCell ref="B178:B180"/>
    <mergeCell ref="B127:B129"/>
    <mergeCell ref="B130:B132"/>
    <mergeCell ref="B133:B135"/>
    <mergeCell ref="B136:B138"/>
    <mergeCell ref="B139:B141"/>
    <mergeCell ref="B151:B153"/>
    <mergeCell ref="B208:B210"/>
    <mergeCell ref="B211:B213"/>
    <mergeCell ref="B214:B216"/>
    <mergeCell ref="B181:B183"/>
    <mergeCell ref="B184:B186"/>
    <mergeCell ref="B187:B189"/>
    <mergeCell ref="B190:B192"/>
    <mergeCell ref="B193:B195"/>
    <mergeCell ref="B196:B198"/>
    <mergeCell ref="B199:B201"/>
    <mergeCell ref="B202:B204"/>
    <mergeCell ref="B205:B207"/>
  </mergeCells>
  <phoneticPr fontId="2" type="noConversion"/>
  <pageMargins left="0.7" right="0.7" top="0.75" bottom="0.75" header="0.3" footer="0.3"/>
  <pageSetup paperSize="0" orientation="portrait" horizontalDpi="0" verticalDpi="0" copie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9</vt:i4>
      </vt:variant>
    </vt:vector>
  </HeadingPairs>
  <TitlesOfParts>
    <vt:vector size="9" baseType="lpstr">
      <vt:lpstr>Index</vt:lpstr>
      <vt:lpstr>Data1</vt:lpstr>
      <vt:lpstr>Data2</vt:lpstr>
      <vt:lpstr>Data3</vt:lpstr>
      <vt:lpstr>Data4</vt:lpstr>
      <vt:lpstr>Data5</vt:lpstr>
      <vt:lpstr>Data6</vt:lpstr>
      <vt:lpstr>Data7</vt:lpstr>
      <vt:lpstr>Data8</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xiaoyu zhang</dc:creator>
  <cp:lastModifiedBy>xiaoyu zhang</cp:lastModifiedBy>
  <dcterms:created xsi:type="dcterms:W3CDTF">2015-06-05T18:19:34Z</dcterms:created>
  <dcterms:modified xsi:type="dcterms:W3CDTF">2026-08-05T13:32:17Z</dcterms:modified>
</cp:coreProperties>
</file>